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574AE879-AA43-4733-BF1E-7722968374AD}" xr6:coauthVersionLast="47" xr6:coauthVersionMax="47" xr10:uidLastSave="{00000000-0000-0000-0000-000000000000}"/>
  <bookViews>
    <workbookView xWindow="-110" yWindow="-110" windowWidth="25820" windowHeight="15500" xr2:uid="{302F42BB-CA2B-4926-8B6D-725AE185AA34}"/>
  </bookViews>
  <sheets>
    <sheet name="2024_12_12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" i="1" l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5" i="1"/>
  <c r="AB186" i="1" l="1"/>
  <c r="W113" i="1"/>
  <c r="W137" i="1"/>
  <c r="W177" i="1"/>
  <c r="W265" i="1"/>
  <c r="Z265" i="1" s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J6" i="1"/>
  <c r="J7" i="1"/>
  <c r="W7" i="1" s="1"/>
  <c r="J8" i="1"/>
  <c r="AB8" i="1" s="1"/>
  <c r="J9" i="1"/>
  <c r="J10" i="1"/>
  <c r="J11" i="1"/>
  <c r="J12" i="1"/>
  <c r="J13" i="1"/>
  <c r="J14" i="1"/>
  <c r="J15" i="1"/>
  <c r="W15" i="1" s="1"/>
  <c r="J16" i="1"/>
  <c r="J17" i="1"/>
  <c r="J18" i="1"/>
  <c r="J19" i="1"/>
  <c r="J20" i="1"/>
  <c r="J21" i="1"/>
  <c r="J22" i="1"/>
  <c r="J23" i="1"/>
  <c r="AB23" i="1" s="1"/>
  <c r="J24" i="1"/>
  <c r="AB24" i="1" s="1"/>
  <c r="J25" i="1"/>
  <c r="J26" i="1"/>
  <c r="J27" i="1"/>
  <c r="J28" i="1"/>
  <c r="J29" i="1"/>
  <c r="J30" i="1"/>
  <c r="J31" i="1"/>
  <c r="AB31" i="1" s="1"/>
  <c r="J32" i="1"/>
  <c r="J33" i="1"/>
  <c r="J34" i="1"/>
  <c r="J35" i="1"/>
  <c r="J36" i="1"/>
  <c r="J37" i="1"/>
  <c r="J38" i="1"/>
  <c r="J39" i="1"/>
  <c r="AB39" i="1" s="1"/>
  <c r="J40" i="1"/>
  <c r="W40" i="1" s="1"/>
  <c r="J41" i="1"/>
  <c r="J42" i="1"/>
  <c r="J43" i="1"/>
  <c r="J44" i="1"/>
  <c r="J45" i="1"/>
  <c r="J46" i="1"/>
  <c r="J47" i="1"/>
  <c r="W47" i="1" s="1"/>
  <c r="J48" i="1"/>
  <c r="AB48" i="1" s="1"/>
  <c r="J49" i="1"/>
  <c r="J50" i="1"/>
  <c r="J51" i="1"/>
  <c r="J52" i="1"/>
  <c r="J53" i="1"/>
  <c r="J54" i="1"/>
  <c r="J55" i="1"/>
  <c r="AB55" i="1" s="1"/>
  <c r="J56" i="1"/>
  <c r="J57" i="1"/>
  <c r="J58" i="1"/>
  <c r="J59" i="1"/>
  <c r="J60" i="1"/>
  <c r="J61" i="1"/>
  <c r="J62" i="1"/>
  <c r="J63" i="1"/>
  <c r="W63" i="1" s="1"/>
  <c r="J64" i="1"/>
  <c r="AB64" i="1" s="1"/>
  <c r="J65" i="1"/>
  <c r="J66" i="1"/>
  <c r="J67" i="1"/>
  <c r="J68" i="1"/>
  <c r="J69" i="1"/>
  <c r="J70" i="1"/>
  <c r="J71" i="1"/>
  <c r="J72" i="1"/>
  <c r="W72" i="1" s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W87" i="1" s="1"/>
  <c r="J88" i="1"/>
  <c r="J89" i="1"/>
  <c r="J90" i="1"/>
  <c r="J91" i="1"/>
  <c r="J92" i="1"/>
  <c r="J93" i="1"/>
  <c r="J94" i="1"/>
  <c r="J95" i="1"/>
  <c r="W95" i="1" s="1"/>
  <c r="J96" i="1"/>
  <c r="AB96" i="1" s="1"/>
  <c r="J97" i="1"/>
  <c r="J98" i="1"/>
  <c r="J99" i="1"/>
  <c r="J100" i="1"/>
  <c r="J101" i="1"/>
  <c r="J102" i="1"/>
  <c r="J103" i="1"/>
  <c r="AB103" i="1" s="1"/>
  <c r="J104" i="1"/>
  <c r="J105" i="1"/>
  <c r="J106" i="1"/>
  <c r="J107" i="1"/>
  <c r="J108" i="1"/>
  <c r="J109" i="1"/>
  <c r="J110" i="1"/>
  <c r="J111" i="1"/>
  <c r="W111" i="1" s="1"/>
  <c r="J112" i="1"/>
  <c r="J113" i="1"/>
  <c r="J114" i="1"/>
  <c r="J115" i="1"/>
  <c r="J116" i="1"/>
  <c r="J117" i="1"/>
  <c r="J118" i="1"/>
  <c r="J119" i="1"/>
  <c r="AB119" i="1" s="1"/>
  <c r="J120" i="1"/>
  <c r="J121" i="1"/>
  <c r="J122" i="1"/>
  <c r="J123" i="1"/>
  <c r="J124" i="1"/>
  <c r="J125" i="1"/>
  <c r="J126" i="1"/>
  <c r="J127" i="1"/>
  <c r="AB127" i="1" s="1"/>
  <c r="J128" i="1"/>
  <c r="J129" i="1"/>
  <c r="J130" i="1"/>
  <c r="J131" i="1"/>
  <c r="J132" i="1"/>
  <c r="J133" i="1"/>
  <c r="J134" i="1"/>
  <c r="J135" i="1"/>
  <c r="J136" i="1"/>
  <c r="W136" i="1" s="1"/>
  <c r="J137" i="1"/>
  <c r="J138" i="1"/>
  <c r="J139" i="1"/>
  <c r="J140" i="1"/>
  <c r="J141" i="1"/>
  <c r="J142" i="1"/>
  <c r="J143" i="1"/>
  <c r="AB143" i="1" s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W159" i="1" s="1"/>
  <c r="J160" i="1"/>
  <c r="W160" i="1" s="1"/>
  <c r="J161" i="1"/>
  <c r="J162" i="1"/>
  <c r="J163" i="1"/>
  <c r="J164" i="1"/>
  <c r="J165" i="1"/>
  <c r="J166" i="1"/>
  <c r="J167" i="1"/>
  <c r="AB167" i="1" s="1"/>
  <c r="J168" i="1"/>
  <c r="W168" i="1" s="1"/>
  <c r="J169" i="1"/>
  <c r="J170" i="1"/>
  <c r="J171" i="1"/>
  <c r="J172" i="1"/>
  <c r="J173" i="1"/>
  <c r="J174" i="1"/>
  <c r="J175" i="1"/>
  <c r="AB175" i="1" s="1"/>
  <c r="J176" i="1"/>
  <c r="W176" i="1" s="1"/>
  <c r="J177" i="1"/>
  <c r="J178" i="1"/>
  <c r="J179" i="1"/>
  <c r="J180" i="1"/>
  <c r="J181" i="1"/>
  <c r="J182" i="1"/>
  <c r="J183" i="1"/>
  <c r="W183" i="1" s="1"/>
  <c r="J184" i="1"/>
  <c r="J185" i="1"/>
  <c r="J186" i="1"/>
  <c r="J187" i="1"/>
  <c r="J188" i="1"/>
  <c r="J189" i="1"/>
  <c r="J190" i="1"/>
  <c r="J191" i="1"/>
  <c r="W191" i="1" s="1"/>
  <c r="J192" i="1"/>
  <c r="J193" i="1"/>
  <c r="J194" i="1"/>
  <c r="J195" i="1"/>
  <c r="J196" i="1"/>
  <c r="J197" i="1"/>
  <c r="J198" i="1"/>
  <c r="J199" i="1"/>
  <c r="W199" i="1" s="1"/>
  <c r="X199" i="1" s="1"/>
  <c r="J200" i="1"/>
  <c r="AB200" i="1" s="1"/>
  <c r="J201" i="1"/>
  <c r="J202" i="1"/>
  <c r="J203" i="1"/>
  <c r="J204" i="1"/>
  <c r="AB204" i="1" s="1"/>
  <c r="J205" i="1"/>
  <c r="J206" i="1"/>
  <c r="J207" i="1"/>
  <c r="AB207" i="1" s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AB220" i="1" s="1"/>
  <c r="J221" i="1"/>
  <c r="J222" i="1"/>
  <c r="J223" i="1"/>
  <c r="AB223" i="1" s="1"/>
  <c r="J224" i="1"/>
  <c r="AB224" i="1" s="1"/>
  <c r="J225" i="1"/>
  <c r="J226" i="1"/>
  <c r="J227" i="1"/>
  <c r="J228" i="1"/>
  <c r="J229" i="1"/>
  <c r="J230" i="1"/>
  <c r="J231" i="1"/>
  <c r="W231" i="1" s="1"/>
  <c r="AA231" i="1" s="1"/>
  <c r="J232" i="1"/>
  <c r="AB232" i="1" s="1"/>
  <c r="J233" i="1"/>
  <c r="J234" i="1"/>
  <c r="J235" i="1"/>
  <c r="J236" i="1"/>
  <c r="J237" i="1"/>
  <c r="J238" i="1"/>
  <c r="J239" i="1"/>
  <c r="AB239" i="1" s="1"/>
  <c r="J240" i="1"/>
  <c r="AB240" i="1" s="1"/>
  <c r="J241" i="1"/>
  <c r="J242" i="1"/>
  <c r="J243" i="1"/>
  <c r="J244" i="1"/>
  <c r="J245" i="1"/>
  <c r="J246" i="1"/>
  <c r="J247" i="1"/>
  <c r="J248" i="1"/>
  <c r="W248" i="1" s="1"/>
  <c r="Y248" i="1" s="1"/>
  <c r="J249" i="1"/>
  <c r="J250" i="1"/>
  <c r="J251" i="1"/>
  <c r="J252" i="1"/>
  <c r="J253" i="1"/>
  <c r="J254" i="1"/>
  <c r="J255" i="1"/>
  <c r="W255" i="1" s="1"/>
  <c r="X255" i="1" s="1"/>
  <c r="J256" i="1"/>
  <c r="AB256" i="1" s="1"/>
  <c r="J257" i="1"/>
  <c r="J258" i="1"/>
  <c r="J259" i="1"/>
  <c r="J260" i="1"/>
  <c r="J261" i="1"/>
  <c r="J262" i="1"/>
  <c r="J263" i="1"/>
  <c r="W263" i="1" s="1"/>
  <c r="X263" i="1" s="1"/>
  <c r="J264" i="1"/>
  <c r="W264" i="1" s="1"/>
  <c r="Y264" i="1" s="1"/>
  <c r="J265" i="1"/>
  <c r="J266" i="1"/>
  <c r="J267" i="1"/>
  <c r="J268" i="1"/>
  <c r="J269" i="1"/>
  <c r="J270" i="1"/>
  <c r="J271" i="1"/>
  <c r="AB271" i="1" s="1"/>
  <c r="J272" i="1"/>
  <c r="AB272" i="1" s="1"/>
  <c r="J273" i="1"/>
  <c r="J274" i="1"/>
  <c r="J275" i="1"/>
  <c r="J276" i="1"/>
  <c r="J277" i="1"/>
  <c r="J5" i="1"/>
  <c r="P5" i="1"/>
  <c r="D6" i="1"/>
  <c r="D7" i="1"/>
  <c r="D8" i="1"/>
  <c r="D9" i="1"/>
  <c r="AB9" i="1" s="1"/>
  <c r="D10" i="1"/>
  <c r="D11" i="1"/>
  <c r="W11" i="1" s="1"/>
  <c r="D12" i="1"/>
  <c r="D13" i="1"/>
  <c r="D14" i="1"/>
  <c r="W14" i="1" s="1"/>
  <c r="D15" i="1"/>
  <c r="D16" i="1"/>
  <c r="D17" i="1"/>
  <c r="W17" i="1" s="1"/>
  <c r="D18" i="1"/>
  <c r="AB18" i="1" s="1"/>
  <c r="D19" i="1"/>
  <c r="D20" i="1"/>
  <c r="D21" i="1"/>
  <c r="D22" i="1"/>
  <c r="D23" i="1"/>
  <c r="D24" i="1"/>
  <c r="D25" i="1"/>
  <c r="D26" i="1"/>
  <c r="D27" i="1"/>
  <c r="W27" i="1" s="1"/>
  <c r="D28" i="1"/>
  <c r="D29" i="1"/>
  <c r="D30" i="1"/>
  <c r="W30" i="1" s="1"/>
  <c r="D31" i="1"/>
  <c r="D32" i="1"/>
  <c r="D33" i="1"/>
  <c r="AB33" i="1" s="1"/>
  <c r="D34" i="1"/>
  <c r="D35" i="1"/>
  <c r="D36" i="1"/>
  <c r="D37" i="1"/>
  <c r="D38" i="1"/>
  <c r="D39" i="1"/>
  <c r="D40" i="1"/>
  <c r="D41" i="1"/>
  <c r="AB41" i="1" s="1"/>
  <c r="D42" i="1"/>
  <c r="D43" i="1"/>
  <c r="W43" i="1" s="1"/>
  <c r="D44" i="1"/>
  <c r="D45" i="1"/>
  <c r="D46" i="1"/>
  <c r="D47" i="1"/>
  <c r="D48" i="1"/>
  <c r="D49" i="1"/>
  <c r="AB49" i="1" s="1"/>
  <c r="D50" i="1"/>
  <c r="D51" i="1"/>
  <c r="D52" i="1"/>
  <c r="D53" i="1"/>
  <c r="D54" i="1"/>
  <c r="D55" i="1"/>
  <c r="D56" i="1"/>
  <c r="D57" i="1"/>
  <c r="W57" i="1" s="1"/>
  <c r="D58" i="1"/>
  <c r="D59" i="1"/>
  <c r="W59" i="1" s="1"/>
  <c r="D60" i="1"/>
  <c r="D61" i="1"/>
  <c r="D62" i="1"/>
  <c r="D63" i="1"/>
  <c r="D64" i="1"/>
  <c r="D65" i="1"/>
  <c r="D66" i="1"/>
  <c r="D67" i="1"/>
  <c r="W67" i="1" s="1"/>
  <c r="D68" i="1"/>
  <c r="D69" i="1"/>
  <c r="D70" i="1"/>
  <c r="D71" i="1"/>
  <c r="D72" i="1"/>
  <c r="D73" i="1"/>
  <c r="W73" i="1" s="1"/>
  <c r="D74" i="1"/>
  <c r="AB74" i="1" s="1"/>
  <c r="D75" i="1"/>
  <c r="D76" i="1"/>
  <c r="D77" i="1"/>
  <c r="D78" i="1"/>
  <c r="D79" i="1"/>
  <c r="D80" i="1"/>
  <c r="D81" i="1"/>
  <c r="AB81" i="1" s="1"/>
  <c r="D82" i="1"/>
  <c r="AB82" i="1" s="1"/>
  <c r="D83" i="1"/>
  <c r="W83" i="1" s="1"/>
  <c r="D84" i="1"/>
  <c r="D85" i="1"/>
  <c r="D86" i="1"/>
  <c r="D87" i="1"/>
  <c r="D88" i="1"/>
  <c r="D89" i="1"/>
  <c r="D90" i="1"/>
  <c r="D91" i="1"/>
  <c r="W91" i="1" s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AB105" i="1" s="1"/>
  <c r="D106" i="1"/>
  <c r="D107" i="1"/>
  <c r="W107" i="1" s="1"/>
  <c r="D108" i="1"/>
  <c r="D109" i="1"/>
  <c r="D110" i="1"/>
  <c r="D111" i="1"/>
  <c r="D112" i="1"/>
  <c r="D113" i="1"/>
  <c r="AB113" i="1" s="1"/>
  <c r="D114" i="1"/>
  <c r="D115" i="1"/>
  <c r="D116" i="1"/>
  <c r="D117" i="1"/>
  <c r="D118" i="1"/>
  <c r="D119" i="1"/>
  <c r="D120" i="1"/>
  <c r="D121" i="1"/>
  <c r="W121" i="1" s="1"/>
  <c r="D122" i="1"/>
  <c r="AB122" i="1" s="1"/>
  <c r="D123" i="1"/>
  <c r="W123" i="1" s="1"/>
  <c r="D124" i="1"/>
  <c r="D125" i="1"/>
  <c r="D126" i="1"/>
  <c r="D127" i="1"/>
  <c r="D128" i="1"/>
  <c r="D129" i="1"/>
  <c r="W129" i="1" s="1"/>
  <c r="D130" i="1"/>
  <c r="D131" i="1"/>
  <c r="W131" i="1" s="1"/>
  <c r="D132" i="1"/>
  <c r="D133" i="1"/>
  <c r="D134" i="1"/>
  <c r="D135" i="1"/>
  <c r="D136" i="1"/>
  <c r="D137" i="1"/>
  <c r="AB137" i="1" s="1"/>
  <c r="D138" i="1"/>
  <c r="D139" i="1"/>
  <c r="W139" i="1" s="1"/>
  <c r="D140" i="1"/>
  <c r="D141" i="1"/>
  <c r="D142" i="1"/>
  <c r="D143" i="1"/>
  <c r="D144" i="1"/>
  <c r="D145" i="1"/>
  <c r="D146" i="1"/>
  <c r="AB146" i="1" s="1"/>
  <c r="D147" i="1"/>
  <c r="D148" i="1"/>
  <c r="D149" i="1"/>
  <c r="D150" i="1"/>
  <c r="D151" i="1"/>
  <c r="D152" i="1"/>
  <c r="D153" i="1"/>
  <c r="D154" i="1"/>
  <c r="D155" i="1"/>
  <c r="W155" i="1" s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W169" i="1" s="1"/>
  <c r="D170" i="1"/>
  <c r="D171" i="1"/>
  <c r="D172" i="1"/>
  <c r="D173" i="1"/>
  <c r="D174" i="1"/>
  <c r="D175" i="1"/>
  <c r="D176" i="1"/>
  <c r="D177" i="1"/>
  <c r="AB177" i="1" s="1"/>
  <c r="D178" i="1"/>
  <c r="D179" i="1"/>
  <c r="W179" i="1" s="1"/>
  <c r="D180" i="1"/>
  <c r="D181" i="1"/>
  <c r="D182" i="1"/>
  <c r="W182" i="1" s="1"/>
  <c r="D183" i="1"/>
  <c r="D184" i="1"/>
  <c r="D185" i="1"/>
  <c r="AB185" i="1" s="1"/>
  <c r="D186" i="1"/>
  <c r="D187" i="1"/>
  <c r="D188" i="1"/>
  <c r="D189" i="1"/>
  <c r="D190" i="1"/>
  <c r="D191" i="1"/>
  <c r="D192" i="1"/>
  <c r="D193" i="1"/>
  <c r="W193" i="1" s="1"/>
  <c r="Y193" i="1" s="1"/>
  <c r="D194" i="1"/>
  <c r="D195" i="1"/>
  <c r="W195" i="1" s="1"/>
  <c r="AA195" i="1" s="1"/>
  <c r="D196" i="1"/>
  <c r="D197" i="1"/>
  <c r="D198" i="1"/>
  <c r="D199" i="1"/>
  <c r="D200" i="1"/>
  <c r="D201" i="1"/>
  <c r="D202" i="1"/>
  <c r="AB202" i="1" s="1"/>
  <c r="D203" i="1"/>
  <c r="D204" i="1"/>
  <c r="D205" i="1"/>
  <c r="D206" i="1"/>
  <c r="D207" i="1"/>
  <c r="D208" i="1"/>
  <c r="D209" i="1"/>
  <c r="D210" i="1"/>
  <c r="D211" i="1"/>
  <c r="W211" i="1" s="1"/>
  <c r="X211" i="1" s="1"/>
  <c r="D212" i="1"/>
  <c r="D213" i="1"/>
  <c r="D214" i="1"/>
  <c r="D215" i="1"/>
  <c r="D216" i="1"/>
  <c r="D217" i="1"/>
  <c r="D218" i="1"/>
  <c r="AB218" i="1" s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AB233" i="1" s="1"/>
  <c r="D234" i="1"/>
  <c r="D235" i="1"/>
  <c r="W235" i="1" s="1"/>
  <c r="X235" i="1" s="1"/>
  <c r="D236" i="1"/>
  <c r="D237" i="1"/>
  <c r="D238" i="1"/>
  <c r="D239" i="1"/>
  <c r="D240" i="1"/>
  <c r="D241" i="1"/>
  <c r="D242" i="1"/>
  <c r="AB242" i="1" s="1"/>
  <c r="D243" i="1"/>
  <c r="D244" i="1"/>
  <c r="D245" i="1"/>
  <c r="D246" i="1"/>
  <c r="D247" i="1"/>
  <c r="D248" i="1"/>
  <c r="D249" i="1"/>
  <c r="AB249" i="1" s="1"/>
  <c r="D250" i="1"/>
  <c r="D251" i="1"/>
  <c r="W251" i="1" s="1"/>
  <c r="X251" i="1" s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AB265" i="1" s="1"/>
  <c r="D266" i="1"/>
  <c r="AB266" i="1" s="1"/>
  <c r="D267" i="1"/>
  <c r="W267" i="1" s="1"/>
  <c r="AA267" i="1" s="1"/>
  <c r="D268" i="1"/>
  <c r="D269" i="1"/>
  <c r="D270" i="1"/>
  <c r="D271" i="1"/>
  <c r="D272" i="1"/>
  <c r="D273" i="1"/>
  <c r="W273" i="1" s="1"/>
  <c r="X273" i="1" s="1"/>
  <c r="D274" i="1"/>
  <c r="D275" i="1"/>
  <c r="W275" i="1" s="1"/>
  <c r="X275" i="1" s="1"/>
  <c r="D276" i="1"/>
  <c r="D277" i="1"/>
  <c r="D5" i="1"/>
  <c r="AB112" i="1" l="1"/>
  <c r="W112" i="1"/>
  <c r="W232" i="1"/>
  <c r="Y232" i="1" s="1"/>
  <c r="W277" i="1"/>
  <c r="AA277" i="1" s="1"/>
  <c r="W269" i="1"/>
  <c r="W261" i="1"/>
  <c r="AA261" i="1" s="1"/>
  <c r="W253" i="1"/>
  <c r="X253" i="1" s="1"/>
  <c r="W245" i="1"/>
  <c r="AA245" i="1" s="1"/>
  <c r="W237" i="1"/>
  <c r="X237" i="1" s="1"/>
  <c r="W229" i="1"/>
  <c r="X229" i="1" s="1"/>
  <c r="AB221" i="1"/>
  <c r="W213" i="1"/>
  <c r="AA213" i="1" s="1"/>
  <c r="W205" i="1"/>
  <c r="AA205" i="1" s="1"/>
  <c r="AB197" i="1"/>
  <c r="W189" i="1"/>
  <c r="X189" i="1" s="1"/>
  <c r="W181" i="1"/>
  <c r="AA181" i="1" s="1"/>
  <c r="W173" i="1"/>
  <c r="W165" i="1"/>
  <c r="W157" i="1"/>
  <c r="AB149" i="1"/>
  <c r="W141" i="1"/>
  <c r="AB133" i="1"/>
  <c r="W125" i="1"/>
  <c r="W117" i="1"/>
  <c r="AB109" i="1"/>
  <c r="W101" i="1"/>
  <c r="W93" i="1"/>
  <c r="AB85" i="1"/>
  <c r="W77" i="1"/>
  <c r="W69" i="1"/>
  <c r="W61" i="1"/>
  <c r="W53" i="1"/>
  <c r="W45" i="1"/>
  <c r="W37" i="1"/>
  <c r="AB29" i="1"/>
  <c r="W21" i="1"/>
  <c r="W13" i="1"/>
  <c r="AB276" i="1"/>
  <c r="W268" i="1"/>
  <c r="X268" i="1" s="1"/>
  <c r="W260" i="1"/>
  <c r="X260" i="1" s="1"/>
  <c r="AB252" i="1"/>
  <c r="W252" i="1"/>
  <c r="X252" i="1" s="1"/>
  <c r="W244" i="1"/>
  <c r="W236" i="1"/>
  <c r="X236" i="1" s="1"/>
  <c r="AB228" i="1"/>
  <c r="W220" i="1"/>
  <c r="W212" i="1"/>
  <c r="Y212" i="1" s="1"/>
  <c r="W204" i="1"/>
  <c r="X204" i="1" s="1"/>
  <c r="AB196" i="1"/>
  <c r="W188" i="1"/>
  <c r="X188" i="1" s="1"/>
  <c r="W180" i="1"/>
  <c r="W172" i="1"/>
  <c r="W164" i="1"/>
  <c r="AB156" i="1"/>
  <c r="W156" i="1"/>
  <c r="Y156" i="1" s="1"/>
  <c r="AB148" i="1"/>
  <c r="AB140" i="1"/>
  <c r="W140" i="1"/>
  <c r="W132" i="1"/>
  <c r="AB124" i="1"/>
  <c r="W116" i="1"/>
  <c r="W108" i="1"/>
  <c r="W100" i="1"/>
  <c r="AB92" i="1"/>
  <c r="AB84" i="1"/>
  <c r="W76" i="1"/>
  <c r="W68" i="1"/>
  <c r="W60" i="1"/>
  <c r="W52" i="1"/>
  <c r="W44" i="1"/>
  <c r="W36" i="1"/>
  <c r="W28" i="1"/>
  <c r="W20" i="1"/>
  <c r="W12" i="1"/>
  <c r="W270" i="1"/>
  <c r="X270" i="1" s="1"/>
  <c r="AB262" i="1"/>
  <c r="AB254" i="1"/>
  <c r="W246" i="1"/>
  <c r="X246" i="1" s="1"/>
  <c r="AB238" i="1"/>
  <c r="W230" i="1"/>
  <c r="X230" i="1" s="1"/>
  <c r="AB222" i="1"/>
  <c r="W214" i="1"/>
  <c r="AA214" i="1" s="1"/>
  <c r="AB206" i="1"/>
  <c r="AB198" i="1"/>
  <c r="AB190" i="1"/>
  <c r="AB182" i="1"/>
  <c r="AB166" i="1"/>
  <c r="W158" i="1"/>
  <c r="AB150" i="1"/>
  <c r="W142" i="1"/>
  <c r="AB134" i="1"/>
  <c r="AB126" i="1"/>
  <c r="AB118" i="1"/>
  <c r="W110" i="1"/>
  <c r="AB102" i="1"/>
  <c r="W94" i="1"/>
  <c r="W86" i="1"/>
  <c r="AB70" i="1"/>
  <c r="AB62" i="1"/>
  <c r="AB54" i="1"/>
  <c r="W46" i="1"/>
  <c r="W38" i="1"/>
  <c r="AB30" i="1"/>
  <c r="AB22" i="1"/>
  <c r="AB14" i="1"/>
  <c r="W6" i="1"/>
  <c r="W41" i="1"/>
  <c r="AB246" i="1"/>
  <c r="AB176" i="1"/>
  <c r="AB160" i="1"/>
  <c r="W96" i="1"/>
  <c r="Z195" i="1"/>
  <c r="W241" i="1"/>
  <c r="X241" i="1" s="1"/>
  <c r="AB241" i="1"/>
  <c r="AB209" i="1"/>
  <c r="W209" i="1"/>
  <c r="Y209" i="1" s="1"/>
  <c r="W201" i="1"/>
  <c r="AB201" i="1"/>
  <c r="W145" i="1"/>
  <c r="AB145" i="1"/>
  <c r="AB97" i="1"/>
  <c r="W97" i="1"/>
  <c r="AB65" i="1"/>
  <c r="W65" i="1"/>
  <c r="AB275" i="1"/>
  <c r="AB267" i="1"/>
  <c r="AB259" i="1"/>
  <c r="AB251" i="1"/>
  <c r="AB243" i="1"/>
  <c r="AB235" i="1"/>
  <c r="AB227" i="1"/>
  <c r="AB219" i="1"/>
  <c r="AB211" i="1"/>
  <c r="AB203" i="1"/>
  <c r="AB195" i="1"/>
  <c r="AB187" i="1"/>
  <c r="AB179" i="1"/>
  <c r="AB171" i="1"/>
  <c r="AB163" i="1"/>
  <c r="AB155" i="1"/>
  <c r="AB147" i="1"/>
  <c r="AB139" i="1"/>
  <c r="AB131" i="1"/>
  <c r="AB123" i="1"/>
  <c r="AB115" i="1"/>
  <c r="AB107" i="1"/>
  <c r="AB99" i="1"/>
  <c r="AB91" i="1"/>
  <c r="AB83" i="1"/>
  <c r="AB75" i="1"/>
  <c r="W249" i="1"/>
  <c r="W24" i="1"/>
  <c r="W64" i="1"/>
  <c r="AB274" i="1"/>
  <c r="AB130" i="1"/>
  <c r="AB58" i="1"/>
  <c r="W81" i="1"/>
  <c r="AB273" i="1"/>
  <c r="Y199" i="1"/>
  <c r="AB129" i="1"/>
  <c r="W233" i="1"/>
  <c r="X233" i="1" s="1"/>
  <c r="AB67" i="1"/>
  <c r="AB59" i="1"/>
  <c r="AB51" i="1"/>
  <c r="AB43" i="1"/>
  <c r="AB35" i="1"/>
  <c r="AB27" i="1"/>
  <c r="AB19" i="1"/>
  <c r="AB11" i="1"/>
  <c r="W272" i="1"/>
  <c r="AB264" i="1"/>
  <c r="W256" i="1"/>
  <c r="Y256" i="1" s="1"/>
  <c r="AB248" i="1"/>
  <c r="W240" i="1"/>
  <c r="Y240" i="1" s="1"/>
  <c r="W224" i="1"/>
  <c r="Y224" i="1" s="1"/>
  <c r="W216" i="1"/>
  <c r="Y216" i="1" s="1"/>
  <c r="W208" i="1"/>
  <c r="Y208" i="1" s="1"/>
  <c r="W200" i="1"/>
  <c r="Y200" i="1" s="1"/>
  <c r="AB192" i="1"/>
  <c r="AB168" i="1"/>
  <c r="W152" i="1"/>
  <c r="AB136" i="1"/>
  <c r="AB128" i="1"/>
  <c r="W120" i="1"/>
  <c r="AB104" i="1"/>
  <c r="W88" i="1"/>
  <c r="AB72" i="1"/>
  <c r="AB56" i="1"/>
  <c r="W48" i="1"/>
  <c r="AB40" i="1"/>
  <c r="AB32" i="1"/>
  <c r="W16" i="1"/>
  <c r="W8" i="1"/>
  <c r="AB258" i="1"/>
  <c r="AB250" i="1"/>
  <c r="AB234" i="1"/>
  <c r="AB226" i="1"/>
  <c r="AB210" i="1"/>
  <c r="AB194" i="1"/>
  <c r="AB178" i="1"/>
  <c r="AB170" i="1"/>
  <c r="AB162" i="1"/>
  <c r="AB154" i="1"/>
  <c r="AB138" i="1"/>
  <c r="AB114" i="1"/>
  <c r="AB106" i="1"/>
  <c r="AB98" i="1"/>
  <c r="AB90" i="1"/>
  <c r="AB66" i="1"/>
  <c r="AB50" i="1"/>
  <c r="AB42" i="1"/>
  <c r="AB34" i="1"/>
  <c r="AB26" i="1"/>
  <c r="AB10" i="1"/>
  <c r="W192" i="1"/>
  <c r="Y192" i="1" s="1"/>
  <c r="W56" i="1"/>
  <c r="AA269" i="1"/>
  <c r="Z269" i="1"/>
  <c r="Y191" i="1"/>
  <c r="X191" i="1"/>
  <c r="Z244" i="1"/>
  <c r="AA244" i="1"/>
  <c r="Y244" i="1"/>
  <c r="Y220" i="1"/>
  <c r="X220" i="1"/>
  <c r="X201" i="1"/>
  <c r="Y201" i="1"/>
  <c r="AB247" i="1"/>
  <c r="W247" i="1"/>
  <c r="AA247" i="1" s="1"/>
  <c r="AB215" i="1"/>
  <c r="W215" i="1"/>
  <c r="AA215" i="1" s="1"/>
  <c r="W151" i="1"/>
  <c r="AB151" i="1"/>
  <c r="W135" i="1"/>
  <c r="AB135" i="1"/>
  <c r="AB79" i="1"/>
  <c r="W79" i="1"/>
  <c r="W71" i="1"/>
  <c r="AB71" i="1"/>
  <c r="W239" i="1"/>
  <c r="X239" i="1" s="1"/>
  <c r="W223" i="1"/>
  <c r="Y223" i="1" s="1"/>
  <c r="W197" i="1"/>
  <c r="AA197" i="1" s="1"/>
  <c r="W127" i="1"/>
  <c r="W85" i="1"/>
  <c r="AB261" i="1"/>
  <c r="AB191" i="1"/>
  <c r="AB5" i="1"/>
  <c r="W5" i="1"/>
  <c r="X5" i="1" s="1"/>
  <c r="AB174" i="1"/>
  <c r="W174" i="1"/>
  <c r="Y174" i="1" s="1"/>
  <c r="W78" i="1"/>
  <c r="AB78" i="1"/>
  <c r="W238" i="1"/>
  <c r="X238" i="1" s="1"/>
  <c r="W222" i="1"/>
  <c r="AA222" i="1" s="1"/>
  <c r="W196" i="1"/>
  <c r="Z196" i="1" s="1"/>
  <c r="W167" i="1"/>
  <c r="Z167" i="1" s="1"/>
  <c r="W84" i="1"/>
  <c r="W70" i="1"/>
  <c r="W55" i="1"/>
  <c r="W29" i="1"/>
  <c r="AB260" i="1"/>
  <c r="AB245" i="1"/>
  <c r="AB231" i="1"/>
  <c r="AB159" i="1"/>
  <c r="AB111" i="1"/>
  <c r="AB95" i="1"/>
  <c r="AB63" i="1"/>
  <c r="AB47" i="1"/>
  <c r="AB7" i="1"/>
  <c r="AB269" i="1"/>
  <c r="AB237" i="1"/>
  <c r="AB205" i="1"/>
  <c r="AB165" i="1"/>
  <c r="AB77" i="1"/>
  <c r="AB13" i="1"/>
  <c r="W276" i="1"/>
  <c r="X276" i="1" s="1"/>
  <c r="W262" i="1"/>
  <c r="W221" i="1"/>
  <c r="AA221" i="1" s="1"/>
  <c r="W207" i="1"/>
  <c r="X207" i="1" s="1"/>
  <c r="W166" i="1"/>
  <c r="X166" i="1" s="1"/>
  <c r="W150" i="1"/>
  <c r="W124" i="1"/>
  <c r="W109" i="1"/>
  <c r="W54" i="1"/>
  <c r="AB230" i="1"/>
  <c r="AB214" i="1"/>
  <c r="AB188" i="1"/>
  <c r="AB173" i="1"/>
  <c r="AB158" i="1"/>
  <c r="AB142" i="1"/>
  <c r="AB110" i="1"/>
  <c r="AB94" i="1"/>
  <c r="AB76" i="1"/>
  <c r="AB60" i="1"/>
  <c r="AB46" i="1"/>
  <c r="AB6" i="1"/>
  <c r="X195" i="1"/>
  <c r="Y235" i="1"/>
  <c r="Z267" i="1"/>
  <c r="AB268" i="1"/>
  <c r="AB164" i="1"/>
  <c r="W206" i="1"/>
  <c r="AA206" i="1" s="1"/>
  <c r="W149" i="1"/>
  <c r="W39" i="1"/>
  <c r="W23" i="1"/>
  <c r="AB270" i="1"/>
  <c r="AB255" i="1"/>
  <c r="AB229" i="1"/>
  <c r="AB213" i="1"/>
  <c r="AB172" i="1"/>
  <c r="AB157" i="1"/>
  <c r="AB141" i="1"/>
  <c r="AB93" i="1"/>
  <c r="AB45" i="1"/>
  <c r="Y267" i="1"/>
  <c r="AB257" i="1"/>
  <c r="W257" i="1"/>
  <c r="Z257" i="1" s="1"/>
  <c r="AB225" i="1"/>
  <c r="W225" i="1"/>
  <c r="Z225" i="1" s="1"/>
  <c r="W217" i="1"/>
  <c r="X217" i="1" s="1"/>
  <c r="AB217" i="1"/>
  <c r="AB161" i="1"/>
  <c r="W161" i="1"/>
  <c r="W153" i="1"/>
  <c r="AB153" i="1"/>
  <c r="W89" i="1"/>
  <c r="AB89" i="1"/>
  <c r="W25" i="1"/>
  <c r="AB25" i="1"/>
  <c r="W219" i="1"/>
  <c r="X219" i="1" s="1"/>
  <c r="W203" i="1"/>
  <c r="W148" i="1"/>
  <c r="W134" i="1"/>
  <c r="W119" i="1"/>
  <c r="W105" i="1"/>
  <c r="W51" i="1"/>
  <c r="W22" i="1"/>
  <c r="W9" i="1"/>
  <c r="AB212" i="1"/>
  <c r="AB199" i="1"/>
  <c r="AB183" i="1"/>
  <c r="AB169" i="1"/>
  <c r="AB121" i="1"/>
  <c r="AB87" i="1"/>
  <c r="AB73" i="1"/>
  <c r="AB57" i="1"/>
  <c r="AB38" i="1"/>
  <c r="Y272" i="1"/>
  <c r="X272" i="1"/>
  <c r="X208" i="1"/>
  <c r="AB184" i="1"/>
  <c r="W184" i="1"/>
  <c r="Y184" i="1" s="1"/>
  <c r="W144" i="1"/>
  <c r="AB144" i="1"/>
  <c r="W80" i="1"/>
  <c r="AB80" i="1"/>
  <c r="W271" i="1"/>
  <c r="X271" i="1" s="1"/>
  <c r="W259" i="1"/>
  <c r="Z259" i="1" s="1"/>
  <c r="W243" i="1"/>
  <c r="Z243" i="1" s="1"/>
  <c r="W175" i="1"/>
  <c r="Z175" i="1" s="1"/>
  <c r="W147" i="1"/>
  <c r="W133" i="1"/>
  <c r="W118" i="1"/>
  <c r="W104" i="1"/>
  <c r="W92" i="1"/>
  <c r="W49" i="1"/>
  <c r="W33" i="1"/>
  <c r="AB120" i="1"/>
  <c r="AB86" i="1"/>
  <c r="AB37" i="1"/>
  <c r="AB17" i="1"/>
  <c r="Z214" i="1"/>
  <c r="AA263" i="1"/>
  <c r="W187" i="1"/>
  <c r="Z187" i="1" s="1"/>
  <c r="W171" i="1"/>
  <c r="W103" i="1"/>
  <c r="W75" i="1"/>
  <c r="W32" i="1"/>
  <c r="AB277" i="1"/>
  <c r="AB236" i="1"/>
  <c r="AB193" i="1"/>
  <c r="AB181" i="1"/>
  <c r="AB101" i="1"/>
  <c r="AB69" i="1"/>
  <c r="AB16" i="1"/>
  <c r="Z263" i="1"/>
  <c r="W254" i="1"/>
  <c r="AA254" i="1" s="1"/>
  <c r="W190" i="1"/>
  <c r="AA190" i="1" s="1"/>
  <c r="W126" i="1"/>
  <c r="W62" i="1"/>
  <c r="AB216" i="1"/>
  <c r="AB152" i="1"/>
  <c r="AB88" i="1"/>
  <c r="W228" i="1"/>
  <c r="Z228" i="1" s="1"/>
  <c r="W198" i="1"/>
  <c r="AA198" i="1" s="1"/>
  <c r="W185" i="1"/>
  <c r="W143" i="1"/>
  <c r="W128" i="1"/>
  <c r="W115" i="1"/>
  <c r="W102" i="1"/>
  <c r="W31" i="1"/>
  <c r="W19" i="1"/>
  <c r="AB263" i="1"/>
  <c r="AB208" i="1"/>
  <c r="AB132" i="1"/>
  <c r="AB100" i="1"/>
  <c r="AB68" i="1"/>
  <c r="AB15" i="1"/>
  <c r="W227" i="1"/>
  <c r="Y227" i="1" s="1"/>
  <c r="W163" i="1"/>
  <c r="W99" i="1"/>
  <c r="W35" i="1"/>
  <c r="AB253" i="1"/>
  <c r="AB189" i="1"/>
  <c r="AB125" i="1"/>
  <c r="AB117" i="1"/>
  <c r="AB61" i="1"/>
  <c r="AB53" i="1"/>
  <c r="AB21" i="1"/>
  <c r="W274" i="1"/>
  <c r="Z274" i="1" s="1"/>
  <c r="W266" i="1"/>
  <c r="AA266" i="1" s="1"/>
  <c r="W258" i="1"/>
  <c r="Z258" i="1" s="1"/>
  <c r="W250" i="1"/>
  <c r="W242" i="1"/>
  <c r="Y242" i="1" s="1"/>
  <c r="W234" i="1"/>
  <c r="Y234" i="1" s="1"/>
  <c r="W226" i="1"/>
  <c r="Z226" i="1" s="1"/>
  <c r="W218" i="1"/>
  <c r="Y218" i="1" s="1"/>
  <c r="W210" i="1"/>
  <c r="X210" i="1" s="1"/>
  <c r="W202" i="1"/>
  <c r="X202" i="1" s="1"/>
  <c r="W194" i="1"/>
  <c r="Z194" i="1" s="1"/>
  <c r="W186" i="1"/>
  <c r="W178" i="1"/>
  <c r="Y178" i="1" s="1"/>
  <c r="W170" i="1"/>
  <c r="X170" i="1" s="1"/>
  <c r="W162" i="1"/>
  <c r="W154" i="1"/>
  <c r="W146" i="1"/>
  <c r="W138" i="1"/>
  <c r="W130" i="1"/>
  <c r="W122" i="1"/>
  <c r="W114" i="1"/>
  <c r="W106" i="1"/>
  <c r="W98" i="1"/>
  <c r="W90" i="1"/>
  <c r="W82" i="1"/>
  <c r="W74" i="1"/>
  <c r="W66" i="1"/>
  <c r="W58" i="1"/>
  <c r="W50" i="1"/>
  <c r="W42" i="1"/>
  <c r="W34" i="1"/>
  <c r="W26" i="1"/>
  <c r="W18" i="1"/>
  <c r="W10" i="1"/>
  <c r="AB244" i="1"/>
  <c r="AB180" i="1"/>
  <c r="AB116" i="1"/>
  <c r="AB108" i="1"/>
  <c r="AB52" i="1"/>
  <c r="AB44" i="1"/>
  <c r="AB36" i="1"/>
  <c r="AB28" i="1"/>
  <c r="AB20" i="1"/>
  <c r="AB12" i="1"/>
  <c r="Y225" i="1"/>
  <c r="Y241" i="1"/>
  <c r="Y273" i="1"/>
  <c r="Y194" i="1"/>
  <c r="X267" i="1"/>
  <c r="X256" i="1"/>
  <c r="Y251" i="1"/>
  <c r="AA255" i="1"/>
  <c r="X224" i="1"/>
  <c r="Z249" i="1"/>
  <c r="X277" i="1"/>
  <c r="Z255" i="1"/>
  <c r="Y228" i="1"/>
  <c r="Z218" i="1"/>
  <c r="Z206" i="1"/>
  <c r="Z277" i="1"/>
  <c r="AA251" i="1"/>
  <c r="X247" i="1"/>
  <c r="Y277" i="1"/>
  <c r="Z251" i="1"/>
  <c r="X265" i="1"/>
  <c r="Y231" i="1"/>
  <c r="X231" i="1"/>
  <c r="Z253" i="1"/>
  <c r="AA188" i="1"/>
  <c r="Y265" i="1"/>
  <c r="X261" i="1"/>
  <c r="Y253" i="1"/>
  <c r="AA192" i="1"/>
  <c r="Y187" i="1"/>
  <c r="Z211" i="1"/>
  <c r="X244" i="1"/>
  <c r="Y269" i="1"/>
  <c r="X187" i="1"/>
  <c r="Y221" i="1"/>
  <c r="Y211" i="1"/>
  <c r="X200" i="1"/>
  <c r="AA211" i="1"/>
  <c r="AA233" i="1"/>
  <c r="X248" i="1"/>
  <c r="Y263" i="1"/>
  <c r="X214" i="1"/>
  <c r="Y270" i="1"/>
  <c r="Z266" i="1"/>
  <c r="AA270" i="1"/>
  <c r="Z270" i="1"/>
  <c r="Z197" i="1"/>
  <c r="X193" i="1"/>
  <c r="AA203" i="1"/>
  <c r="Z231" i="1"/>
  <c r="Y247" i="1"/>
  <c r="AA262" i="1"/>
  <c r="X223" i="1"/>
  <c r="Y214" i="1"/>
  <c r="AA232" i="1"/>
  <c r="X228" i="1"/>
  <c r="AA275" i="1"/>
  <c r="X269" i="1"/>
  <c r="Y255" i="1"/>
  <c r="Y195" i="1"/>
  <c r="Z188" i="1"/>
  <c r="AA236" i="1"/>
  <c r="Z232" i="1"/>
  <c r="Y250" i="1"/>
  <c r="Z275" i="1"/>
  <c r="Y188" i="1"/>
  <c r="X232" i="1"/>
  <c r="AA246" i="1"/>
  <c r="Y275" i="1"/>
  <c r="AA191" i="1"/>
  <c r="Z205" i="1"/>
  <c r="Z246" i="1"/>
  <c r="Z271" i="1"/>
  <c r="AA194" i="1"/>
  <c r="Z191" i="1"/>
  <c r="Y213" i="1"/>
  <c r="Y205" i="1"/>
  <c r="AA235" i="1"/>
  <c r="Y246" i="1"/>
  <c r="Y271" i="1"/>
  <c r="Z261" i="1"/>
  <c r="X213" i="1"/>
  <c r="X205" i="1"/>
  <c r="Z235" i="1"/>
  <c r="X264" i="1"/>
  <c r="Y261" i="1"/>
  <c r="AA276" i="1"/>
  <c r="AA252" i="1"/>
  <c r="Z276" i="1"/>
  <c r="Z252" i="1"/>
  <c r="Y276" i="1"/>
  <c r="AA273" i="1"/>
  <c r="AA265" i="1"/>
  <c r="Y252" i="1"/>
  <c r="Z273" i="1"/>
  <c r="AA272" i="1"/>
  <c r="AA264" i="1"/>
  <c r="AA256" i="1"/>
  <c r="Z272" i="1"/>
  <c r="Z264" i="1"/>
  <c r="Z256" i="1"/>
  <c r="Y226" i="1"/>
  <c r="X226" i="1"/>
  <c r="X198" i="1"/>
  <c r="X240" i="1"/>
  <c r="Z199" i="1"/>
  <c r="AA228" i="1"/>
  <c r="AA212" i="1"/>
  <c r="AA199" i="1"/>
  <c r="X209" i="1"/>
  <c r="AA239" i="1"/>
  <c r="Y196" i="1"/>
  <c r="Z230" i="1"/>
  <c r="Y238" i="1"/>
  <c r="AA220" i="1"/>
  <c r="Z236" i="1"/>
  <c r="Z233" i="1"/>
  <c r="AA230" i="1"/>
  <c r="Z220" i="1"/>
  <c r="Y236" i="1"/>
  <c r="Z213" i="1"/>
  <c r="AA248" i="1"/>
  <c r="AA240" i="1"/>
  <c r="Z248" i="1"/>
  <c r="Z240" i="1"/>
  <c r="AA237" i="1"/>
  <c r="AA229" i="1"/>
  <c r="Z229" i="1"/>
  <c r="Y237" i="1"/>
  <c r="Y229" i="1"/>
  <c r="AA226" i="1"/>
  <c r="Z217" i="1"/>
  <c r="Z201" i="1"/>
  <c r="AA209" i="1"/>
  <c r="AA201" i="1"/>
  <c r="Z209" i="1"/>
  <c r="Y217" i="1"/>
  <c r="AA224" i="1"/>
  <c r="AA200" i="1"/>
  <c r="Z208" i="1"/>
  <c r="Z200" i="1"/>
  <c r="AA193" i="1"/>
  <c r="Z193" i="1"/>
  <c r="Z155" i="1"/>
  <c r="AA157" i="1"/>
  <c r="X157" i="1"/>
  <c r="Z158" i="1"/>
  <c r="Y159" i="1"/>
  <c r="Y160" i="1"/>
  <c r="X161" i="1"/>
  <c r="Y161" i="1"/>
  <c r="Z161" i="1"/>
  <c r="AA161" i="1"/>
  <c r="Y162" i="1"/>
  <c r="Y163" i="1"/>
  <c r="AA164" i="1"/>
  <c r="AA165" i="1"/>
  <c r="X165" i="1"/>
  <c r="Y168" i="1"/>
  <c r="Z169" i="1"/>
  <c r="X171" i="1"/>
  <c r="X172" i="1"/>
  <c r="AA173" i="1"/>
  <c r="X173" i="1"/>
  <c r="Y173" i="1"/>
  <c r="Y176" i="1"/>
  <c r="X177" i="1"/>
  <c r="Z177" i="1"/>
  <c r="AA179" i="1"/>
  <c r="X179" i="1"/>
  <c r="Y179" i="1"/>
  <c r="Z180" i="1"/>
  <c r="Z182" i="1"/>
  <c r="X183" i="1"/>
  <c r="Y183" i="1"/>
  <c r="Z183" i="1"/>
  <c r="AA183" i="1"/>
  <c r="X185" i="1"/>
  <c r="Y230" i="1" l="1"/>
  <c r="Z260" i="1"/>
  <c r="Z222" i="1"/>
  <c r="X249" i="1"/>
  <c r="Y249" i="1"/>
  <c r="Z216" i="1"/>
  <c r="Z237" i="1"/>
  <c r="Z238" i="1"/>
  <c r="AA257" i="1"/>
  <c r="Z268" i="1"/>
  <c r="AA249" i="1"/>
  <c r="AA274" i="1"/>
  <c r="X221" i="1"/>
  <c r="Z192" i="1"/>
  <c r="Y257" i="1"/>
  <c r="Z241" i="1"/>
  <c r="X212" i="1"/>
  <c r="Y258" i="1"/>
  <c r="X156" i="1"/>
  <c r="Z224" i="1"/>
  <c r="Y233" i="1"/>
  <c r="Z204" i="1"/>
  <c r="AA238" i="1"/>
  <c r="Z212" i="1"/>
  <c r="Y260" i="1"/>
  <c r="AA271" i="1"/>
  <c r="Y189" i="1"/>
  <c r="Y245" i="1"/>
  <c r="AA207" i="1"/>
  <c r="Y254" i="1"/>
  <c r="Z207" i="1"/>
  <c r="Z215" i="1"/>
  <c r="Z202" i="1"/>
  <c r="Z189" i="1"/>
  <c r="Y274" i="1"/>
  <c r="X192" i="1"/>
  <c r="Y198" i="1"/>
  <c r="AA204" i="1"/>
  <c r="AA253" i="1"/>
  <c r="AA208" i="1"/>
  <c r="Y204" i="1"/>
  <c r="Z245" i="1"/>
  <c r="X222" i="1"/>
  <c r="Y268" i="1"/>
  <c r="AA260" i="1"/>
  <c r="AA210" i="1"/>
  <c r="AA241" i="1"/>
  <c r="Z198" i="1"/>
  <c r="AA216" i="1"/>
  <c r="Y207" i="1"/>
  <c r="AA268" i="1"/>
  <c r="AA189" i="1"/>
  <c r="Z221" i="1"/>
  <c r="Y222" i="1"/>
  <c r="X245" i="1"/>
  <c r="X216" i="1"/>
  <c r="Z234" i="1"/>
  <c r="X234" i="1"/>
  <c r="X227" i="1"/>
  <c r="AA242" i="1"/>
  <c r="X186" i="1"/>
  <c r="Y186" i="1"/>
  <c r="X250" i="1"/>
  <c r="AA250" i="1"/>
  <c r="AA234" i="1"/>
  <c r="Y219" i="1"/>
  <c r="X194" i="1"/>
  <c r="AA258" i="1"/>
  <c r="Y266" i="1"/>
  <c r="X266" i="1"/>
  <c r="Z223" i="1"/>
  <c r="Z219" i="1"/>
  <c r="Z227" i="1"/>
  <c r="AA227" i="1"/>
  <c r="Y202" i="1"/>
  <c r="X243" i="1"/>
  <c r="Y197" i="1"/>
  <c r="Z242" i="1"/>
  <c r="X178" i="1"/>
  <c r="AA217" i="1"/>
  <c r="AA187" i="1"/>
  <c r="AA223" i="1"/>
  <c r="Y239" i="1"/>
  <c r="AA186" i="1"/>
  <c r="Z186" i="1"/>
  <c r="Z210" i="1"/>
  <c r="AA202" i="1"/>
  <c r="AA243" i="1"/>
  <c r="Y243" i="1"/>
  <c r="Y206" i="1"/>
  <c r="X257" i="1"/>
  <c r="X258" i="1"/>
  <c r="X218" i="1"/>
  <c r="AA218" i="1"/>
  <c r="Z254" i="1"/>
  <c r="X254" i="1"/>
  <c r="Y262" i="1"/>
  <c r="Z262" i="1"/>
  <c r="X262" i="1"/>
  <c r="X190" i="1"/>
  <c r="Y190" i="1"/>
  <c r="Z190" i="1"/>
  <c r="Z239" i="1"/>
  <c r="AA225" i="1"/>
  <c r="Y210" i="1"/>
  <c r="X206" i="1"/>
  <c r="Z247" i="1"/>
  <c r="X274" i="1"/>
  <c r="X197" i="1"/>
  <c r="X225" i="1"/>
  <c r="X242" i="1"/>
  <c r="X203" i="1"/>
  <c r="Y203" i="1"/>
  <c r="Z203" i="1"/>
  <c r="AA219" i="1"/>
  <c r="Z250" i="1"/>
  <c r="AA259" i="1"/>
  <c r="X259" i="1"/>
  <c r="Y259" i="1"/>
  <c r="X196" i="1"/>
  <c r="AA196" i="1"/>
  <c r="Y215" i="1"/>
  <c r="X215" i="1"/>
  <c r="Z170" i="1"/>
  <c r="Y180" i="1"/>
  <c r="Y158" i="1"/>
  <c r="X180" i="1"/>
  <c r="Y175" i="1"/>
  <c r="X163" i="1"/>
  <c r="X158" i="1"/>
  <c r="X175" i="1"/>
  <c r="Y169" i="1"/>
  <c r="X169" i="1"/>
  <c r="Z179" i="1"/>
  <c r="Y157" i="1"/>
  <c r="Y182" i="1"/>
  <c r="X182" i="1"/>
  <c r="X162" i="1"/>
  <c r="X167" i="1"/>
  <c r="Z171" i="1"/>
  <c r="AA156" i="1"/>
  <c r="AA171" i="1"/>
  <c r="AA175" i="1"/>
  <c r="Z156" i="1"/>
  <c r="Y171" i="1"/>
  <c r="X174" i="1"/>
  <c r="Z164" i="1"/>
  <c r="Y164" i="1"/>
  <c r="X181" i="1"/>
  <c r="AA180" i="1"/>
  <c r="Y167" i="1"/>
  <c r="Z162" i="1"/>
  <c r="Z185" i="1"/>
  <c r="AA185" i="1"/>
  <c r="AA159" i="1"/>
  <c r="Y185" i="1"/>
  <c r="Z181" i="1"/>
  <c r="Z159" i="1"/>
  <c r="Y181" i="1"/>
  <c r="AA174" i="1"/>
  <c r="AA162" i="1"/>
  <c r="X159" i="1"/>
  <c r="Z174" i="1"/>
  <c r="Y155" i="1"/>
  <c r="AA177" i="1"/>
  <c r="AA170" i="1"/>
  <c r="X155" i="1"/>
  <c r="Y177" i="1"/>
  <c r="Y170" i="1"/>
  <c r="Z165" i="1"/>
  <c r="Y165" i="1"/>
  <c r="X164" i="1"/>
  <c r="AA163" i="1"/>
  <c r="Y172" i="1"/>
  <c r="AA172" i="1"/>
  <c r="AA166" i="1"/>
  <c r="AA178" i="1"/>
  <c r="Z172" i="1"/>
  <c r="Z166" i="1"/>
  <c r="Z178" i="1"/>
  <c r="AA169" i="1"/>
  <c r="Y166" i="1"/>
  <c r="Z163" i="1"/>
  <c r="AA182" i="1"/>
  <c r="AA167" i="1"/>
  <c r="AA158" i="1"/>
  <c r="AA155" i="1"/>
  <c r="Z173" i="1"/>
  <c r="X184" i="1"/>
  <c r="X176" i="1"/>
  <c r="X168" i="1"/>
  <c r="X160" i="1"/>
  <c r="Z157" i="1"/>
  <c r="AA184" i="1"/>
  <c r="AA176" i="1"/>
  <c r="AA168" i="1"/>
  <c r="AA160" i="1"/>
  <c r="Z184" i="1"/>
  <c r="Z176" i="1"/>
  <c r="Z168" i="1"/>
  <c r="Z160" i="1"/>
  <c r="Y141" i="1"/>
  <c r="X141" i="1"/>
  <c r="X142" i="1"/>
  <c r="Z143" i="1"/>
  <c r="X143" i="1"/>
  <c r="Y144" i="1"/>
  <c r="AA145" i="1"/>
  <c r="X146" i="1"/>
  <c r="AA147" i="1"/>
  <c r="Y148" i="1"/>
  <c r="X149" i="1"/>
  <c r="AA150" i="1"/>
  <c r="X150" i="1"/>
  <c r="Y151" i="1"/>
  <c r="AA152" i="1"/>
  <c r="AA153" i="1"/>
  <c r="X154" i="1"/>
  <c r="Z105" i="1"/>
  <c r="Z106" i="1"/>
  <c r="X106" i="1"/>
  <c r="Y106" i="1"/>
  <c r="Y107" i="1"/>
  <c r="AA108" i="1"/>
  <c r="X109" i="1"/>
  <c r="AA110" i="1"/>
  <c r="X110" i="1"/>
  <c r="Y110" i="1"/>
  <c r="Z110" i="1"/>
  <c r="Y111" i="1"/>
  <c r="AA112" i="1"/>
  <c r="X113" i="1"/>
  <c r="X114" i="1"/>
  <c r="Z114" i="1"/>
  <c r="AA114" i="1"/>
  <c r="Y115" i="1"/>
  <c r="Y116" i="1"/>
  <c r="Y117" i="1"/>
  <c r="AA118" i="1"/>
  <c r="X118" i="1"/>
  <c r="X119" i="1"/>
  <c r="AA120" i="1"/>
  <c r="Z121" i="1"/>
  <c r="X122" i="1"/>
  <c r="Y123" i="1"/>
  <c r="X123" i="1"/>
  <c r="AA124" i="1"/>
  <c r="X125" i="1"/>
  <c r="Y126" i="1"/>
  <c r="X126" i="1"/>
  <c r="Y127" i="1"/>
  <c r="AA128" i="1"/>
  <c r="Y129" i="1"/>
  <c r="X130" i="1"/>
  <c r="Y131" i="1"/>
  <c r="X132" i="1"/>
  <c r="Y133" i="1"/>
  <c r="X133" i="1"/>
  <c r="AA134" i="1"/>
  <c r="X134" i="1"/>
  <c r="Z135" i="1"/>
  <c r="AA136" i="1"/>
  <c r="Z137" i="1"/>
  <c r="Z138" i="1"/>
  <c r="Y139" i="1"/>
  <c r="AA140" i="1"/>
  <c r="Z150" i="1" l="1"/>
  <c r="Y150" i="1"/>
  <c r="Y143" i="1"/>
  <c r="X138" i="1"/>
  <c r="X131" i="1"/>
  <c r="X117" i="1"/>
  <c r="Z124" i="1"/>
  <c r="AA113" i="1"/>
  <c r="Y124" i="1"/>
  <c r="Z113" i="1"/>
  <c r="Y147" i="1"/>
  <c r="X124" i="1"/>
  <c r="Y113" i="1"/>
  <c r="X147" i="1"/>
  <c r="X135" i="1"/>
  <c r="X129" i="1"/>
  <c r="AA117" i="1"/>
  <c r="Y108" i="1"/>
  <c r="X108" i="1"/>
  <c r="AA146" i="1"/>
  <c r="Z146" i="1"/>
  <c r="X140" i="1"/>
  <c r="X116" i="1"/>
  <c r="Y146" i="1"/>
  <c r="X127" i="1"/>
  <c r="X111" i="1"/>
  <c r="AA149" i="1"/>
  <c r="AA137" i="1"/>
  <c r="AA126" i="1"/>
  <c r="AA116" i="1"/>
  <c r="Z153" i="1"/>
  <c r="Z149" i="1"/>
  <c r="Y137" i="1"/>
  <c r="Z126" i="1"/>
  <c r="Z116" i="1"/>
  <c r="Y153" i="1"/>
  <c r="Y149" i="1"/>
  <c r="X137" i="1"/>
  <c r="X121" i="1"/>
  <c r="X153" i="1"/>
  <c r="X144" i="1"/>
  <c r="Z140" i="1"/>
  <c r="X115" i="1"/>
  <c r="AA106" i="1"/>
  <c r="Y140" i="1"/>
  <c r="Y135" i="1"/>
  <c r="Z147" i="1"/>
  <c r="AA143" i="1"/>
  <c r="Z129" i="1"/>
  <c r="AA129" i="1"/>
  <c r="Z120" i="1"/>
  <c r="Z134" i="1"/>
  <c r="Y120" i="1"/>
  <c r="Y138" i="1"/>
  <c r="Y134" i="1"/>
  <c r="X120" i="1"/>
  <c r="X107" i="1"/>
  <c r="AA122" i="1"/>
  <c r="Z152" i="1"/>
  <c r="Z112" i="1"/>
  <c r="AA119" i="1"/>
  <c r="Z136" i="1"/>
  <c r="Z119" i="1"/>
  <c r="AA109" i="1"/>
  <c r="Y136" i="1"/>
  <c r="Z122" i="1"/>
  <c r="Y119" i="1"/>
  <c r="Z109" i="1"/>
  <c r="Y152" i="1"/>
  <c r="AA141" i="1"/>
  <c r="X139" i="1"/>
  <c r="X136" i="1"/>
  <c r="AA125" i="1"/>
  <c r="Y122" i="1"/>
  <c r="Y112" i="1"/>
  <c r="Y109" i="1"/>
  <c r="X152" i="1"/>
  <c r="Z141" i="1"/>
  <c r="AA132" i="1"/>
  <c r="Z125" i="1"/>
  <c r="X112" i="1"/>
  <c r="Z132" i="1"/>
  <c r="Z128" i="1"/>
  <c r="Y125" i="1"/>
  <c r="AA105" i="1"/>
  <c r="AA144" i="1"/>
  <c r="AA138" i="1"/>
  <c r="AA135" i="1"/>
  <c r="Y132" i="1"/>
  <c r="Y128" i="1"/>
  <c r="Z118" i="1"/>
  <c r="Y105" i="1"/>
  <c r="X151" i="1"/>
  <c r="Z144" i="1"/>
  <c r="X128" i="1"/>
  <c r="Y121" i="1"/>
  <c r="Y118" i="1"/>
  <c r="AA111" i="1"/>
  <c r="Z108" i="1"/>
  <c r="X105" i="1"/>
  <c r="Z117" i="1"/>
  <c r="Y114" i="1"/>
  <c r="Z111" i="1"/>
  <c r="AA154" i="1"/>
  <c r="AA142" i="1"/>
  <c r="Z130" i="1"/>
  <c r="Z133" i="1"/>
  <c r="AA130" i="1"/>
  <c r="AA133" i="1"/>
  <c r="AA127" i="1"/>
  <c r="Z154" i="1"/>
  <c r="AA151" i="1"/>
  <c r="Z142" i="1"/>
  <c r="Y130" i="1"/>
  <c r="Z127" i="1"/>
  <c r="AA121" i="1"/>
  <c r="Y154" i="1"/>
  <c r="Z151" i="1"/>
  <c r="Y142" i="1"/>
  <c r="X148" i="1"/>
  <c r="Z145" i="1"/>
  <c r="Y145" i="1"/>
  <c r="X145" i="1"/>
  <c r="AA148" i="1"/>
  <c r="Z148" i="1"/>
  <c r="AA139" i="1"/>
  <c r="AA131" i="1"/>
  <c r="AA123" i="1"/>
  <c r="AA115" i="1"/>
  <c r="AA107" i="1"/>
  <c r="Z139" i="1"/>
  <c r="Z131" i="1"/>
  <c r="Z123" i="1"/>
  <c r="Z115" i="1"/>
  <c r="Z107" i="1"/>
  <c r="Z81" i="1"/>
  <c r="X81" i="1"/>
  <c r="Y81" i="1"/>
  <c r="AA82" i="1"/>
  <c r="Z83" i="1"/>
  <c r="X83" i="1"/>
  <c r="Y83" i="1"/>
  <c r="Y84" i="1"/>
  <c r="Y85" i="1"/>
  <c r="Z86" i="1"/>
  <c r="Z87" i="1"/>
  <c r="AA88" i="1"/>
  <c r="X88" i="1"/>
  <c r="Y88" i="1"/>
  <c r="Z88" i="1"/>
  <c r="AA89" i="1"/>
  <c r="Z89" i="1"/>
  <c r="AA90" i="1"/>
  <c r="Z91" i="1"/>
  <c r="X92" i="1"/>
  <c r="Y93" i="1"/>
  <c r="X93" i="1"/>
  <c r="AA94" i="1"/>
  <c r="Z95" i="1"/>
  <c r="X95" i="1"/>
  <c r="Y95" i="1"/>
  <c r="X96" i="1"/>
  <c r="Y97" i="1"/>
  <c r="X97" i="1"/>
  <c r="AA98" i="1"/>
  <c r="X98" i="1"/>
  <c r="Z99" i="1"/>
  <c r="X99" i="1"/>
  <c r="X100" i="1"/>
  <c r="Y101" i="1"/>
  <c r="X102" i="1"/>
  <c r="Y103" i="1"/>
  <c r="X103" i="1"/>
  <c r="Z104" i="1"/>
  <c r="X104" i="1"/>
  <c r="Y104" i="1"/>
  <c r="X101" i="1" l="1"/>
  <c r="X84" i="1"/>
  <c r="Y89" i="1"/>
  <c r="X89" i="1"/>
  <c r="AA83" i="1"/>
  <c r="Y99" i="1"/>
  <c r="X94" i="1"/>
  <c r="Z82" i="1"/>
  <c r="Y86" i="1"/>
  <c r="Y82" i="1"/>
  <c r="X86" i="1"/>
  <c r="X82" i="1"/>
  <c r="AA92" i="1"/>
  <c r="Z92" i="1"/>
  <c r="AA104" i="1"/>
  <c r="AA99" i="1"/>
  <c r="AA95" i="1"/>
  <c r="Y92" i="1"/>
  <c r="Z98" i="1"/>
  <c r="Z94" i="1"/>
  <c r="Y98" i="1"/>
  <c r="Y94" i="1"/>
  <c r="Y91" i="1"/>
  <c r="Y87" i="1"/>
  <c r="X91" i="1"/>
  <c r="X87" i="1"/>
  <c r="AA86" i="1"/>
  <c r="X85" i="1"/>
  <c r="AA100" i="1"/>
  <c r="AA103" i="1"/>
  <c r="AA97" i="1"/>
  <c r="Z97" i="1"/>
  <c r="AA91" i="1"/>
  <c r="Z100" i="1"/>
  <c r="Z103" i="1"/>
  <c r="Y100" i="1"/>
  <c r="AA96" i="1"/>
  <c r="Y102" i="1"/>
  <c r="AA102" i="1"/>
  <c r="Z102" i="1"/>
  <c r="Z96" i="1"/>
  <c r="Z90" i="1"/>
  <c r="AA84" i="1"/>
  <c r="Y96" i="1"/>
  <c r="Y90" i="1"/>
  <c r="AA87" i="1"/>
  <c r="Z84" i="1"/>
  <c r="AA81" i="1"/>
  <c r="X90" i="1"/>
  <c r="AA101" i="1"/>
  <c r="AA93" i="1"/>
  <c r="AA85" i="1"/>
  <c r="Z101" i="1"/>
  <c r="Z93" i="1"/>
  <c r="Z85" i="1"/>
  <c r="Z58" i="1"/>
  <c r="Y59" i="1"/>
  <c r="Y60" i="1"/>
  <c r="X60" i="1"/>
  <c r="Z61" i="1"/>
  <c r="Y62" i="1"/>
  <c r="X62" i="1"/>
  <c r="Z63" i="1"/>
  <c r="X63" i="1"/>
  <c r="X64" i="1"/>
  <c r="X65" i="1"/>
  <c r="X66" i="1"/>
  <c r="X67" i="1"/>
  <c r="Y68" i="1"/>
  <c r="X68" i="1"/>
  <c r="Z69" i="1"/>
  <c r="X70" i="1"/>
  <c r="Z71" i="1"/>
  <c r="X71" i="1"/>
  <c r="Y71" i="1"/>
  <c r="X72" i="1"/>
  <c r="Y73" i="1"/>
  <c r="X73" i="1"/>
  <c r="X74" i="1"/>
  <c r="X75" i="1"/>
  <c r="Z76" i="1"/>
  <c r="Z77" i="1"/>
  <c r="X78" i="1"/>
  <c r="Z79" i="1"/>
  <c r="X79" i="1"/>
  <c r="Y79" i="1"/>
  <c r="X80" i="1"/>
  <c r="Z6" i="1"/>
  <c r="X7" i="1"/>
  <c r="AA8" i="1"/>
  <c r="AA9" i="1"/>
  <c r="Z10" i="1"/>
  <c r="X10" i="1"/>
  <c r="X11" i="1"/>
  <c r="AA12" i="1"/>
  <c r="X12" i="1"/>
  <c r="Y12" i="1"/>
  <c r="AA13" i="1"/>
  <c r="Y14" i="1"/>
  <c r="AA15" i="1"/>
  <c r="X16" i="1"/>
  <c r="Z17" i="1"/>
  <c r="X17" i="1"/>
  <c r="AA18" i="1"/>
  <c r="X18" i="1"/>
  <c r="Y18" i="1"/>
  <c r="Z18" i="1"/>
  <c r="AA19" i="1"/>
  <c r="X20" i="1"/>
  <c r="AA21" i="1"/>
  <c r="X21" i="1"/>
  <c r="Y21" i="1"/>
  <c r="AA22" i="1"/>
  <c r="AA23" i="1"/>
  <c r="X24" i="1"/>
  <c r="AA25" i="1"/>
  <c r="AA26" i="1"/>
  <c r="X27" i="1"/>
  <c r="AA28" i="1"/>
  <c r="AA29" i="1"/>
  <c r="Y30" i="1"/>
  <c r="AA31" i="1"/>
  <c r="Y32" i="1"/>
  <c r="X32" i="1"/>
  <c r="Z33" i="1"/>
  <c r="AA34" i="1"/>
  <c r="AA35" i="1"/>
  <c r="AA36" i="1"/>
  <c r="Z37" i="1"/>
  <c r="X37" i="1"/>
  <c r="Y37" i="1"/>
  <c r="Z38" i="1"/>
  <c r="AA39" i="1"/>
  <c r="Y40" i="1"/>
  <c r="X40" i="1"/>
  <c r="Z41" i="1"/>
  <c r="X41" i="1"/>
  <c r="Y41" i="1"/>
  <c r="AA42" i="1"/>
  <c r="X43" i="1"/>
  <c r="AA44" i="1"/>
  <c r="X44" i="1"/>
  <c r="AA45" i="1"/>
  <c r="Y46" i="1"/>
  <c r="AA47" i="1"/>
  <c r="X47" i="1"/>
  <c r="Y47" i="1"/>
  <c r="Z47" i="1"/>
  <c r="Y48" i="1"/>
  <c r="X48" i="1"/>
  <c r="Z49" i="1"/>
  <c r="X49" i="1"/>
  <c r="Y50" i="1"/>
  <c r="X50" i="1"/>
  <c r="AA51" i="1"/>
  <c r="AA52" i="1"/>
  <c r="Y52" i="1"/>
  <c r="X53" i="1"/>
  <c r="AA54" i="1"/>
  <c r="X55" i="1"/>
  <c r="Z56" i="1"/>
  <c r="X56" i="1"/>
  <c r="Y56" i="1"/>
  <c r="AA57" i="1"/>
  <c r="AA5" i="1"/>
  <c r="Y26" i="1" l="1"/>
  <c r="X26" i="1"/>
  <c r="Z34" i="1"/>
  <c r="AA68" i="1"/>
  <c r="Y34" i="1"/>
  <c r="Z68" i="1"/>
  <c r="X34" i="1"/>
  <c r="Z12" i="1"/>
  <c r="Z23" i="1"/>
  <c r="Z31" i="1"/>
  <c r="Y23" i="1"/>
  <c r="Z15" i="1"/>
  <c r="Y54" i="1"/>
  <c r="Y31" i="1"/>
  <c r="X23" i="1"/>
  <c r="Y15" i="1"/>
  <c r="X77" i="1"/>
  <c r="X54" i="1"/>
  <c r="X46" i="1"/>
  <c r="X38" i="1"/>
  <c r="X31" i="1"/>
  <c r="Z45" i="1"/>
  <c r="Z13" i="1"/>
  <c r="Y13" i="1"/>
  <c r="Y69" i="1"/>
  <c r="Y58" i="1"/>
  <c r="Y45" i="1"/>
  <c r="X45" i="1"/>
  <c r="Y28" i="1"/>
  <c r="X13" i="1"/>
  <c r="X69" i="1"/>
  <c r="X58" i="1"/>
  <c r="X28" i="1"/>
  <c r="Y63" i="1"/>
  <c r="AA53" i="1"/>
  <c r="Z42" i="1"/>
  <c r="AA40" i="1"/>
  <c r="Y42" i="1"/>
  <c r="Z36" i="1"/>
  <c r="Z29" i="1"/>
  <c r="Z16" i="1"/>
  <c r="X42" i="1"/>
  <c r="Y36" i="1"/>
  <c r="Y29" i="1"/>
  <c r="Z22" i="1"/>
  <c r="Y16" i="1"/>
  <c r="Y10" i="1"/>
  <c r="AA16" i="1"/>
  <c r="Y76" i="1"/>
  <c r="AA60" i="1"/>
  <c r="X29" i="1"/>
  <c r="Y22" i="1"/>
  <c r="X76" i="1"/>
  <c r="Z60" i="1"/>
  <c r="X22" i="1"/>
  <c r="Y53" i="1"/>
  <c r="Z53" i="1"/>
  <c r="Z40" i="1"/>
  <c r="AA79" i="1"/>
  <c r="AA63" i="1"/>
  <c r="X6" i="1"/>
  <c r="X59" i="1"/>
  <c r="AA50" i="1"/>
  <c r="AA38" i="1"/>
  <c r="AA32" i="1"/>
  <c r="Z50" i="1"/>
  <c r="Z32" i="1"/>
  <c r="AA71" i="1"/>
  <c r="Y38" i="1"/>
  <c r="Z26" i="1"/>
  <c r="Y6" i="1"/>
  <c r="AA70" i="1"/>
  <c r="Z67" i="1"/>
  <c r="Y57" i="1"/>
  <c r="X52" i="1"/>
  <c r="X36" i="1"/>
  <c r="Y25" i="1"/>
  <c r="Z19" i="1"/>
  <c r="X15" i="1"/>
  <c r="Z9" i="1"/>
  <c r="AA73" i="1"/>
  <c r="Y70" i="1"/>
  <c r="Y67" i="1"/>
  <c r="AA62" i="1"/>
  <c r="AA59" i="1"/>
  <c r="AA67" i="1"/>
  <c r="Z57" i="1"/>
  <c r="Z70" i="1"/>
  <c r="X57" i="1"/>
  <c r="X30" i="1"/>
  <c r="X25" i="1"/>
  <c r="Y19" i="1"/>
  <c r="Y9" i="1"/>
  <c r="AA56" i="1"/>
  <c r="AA17" i="1"/>
  <c r="Z73" i="1"/>
  <c r="Z62" i="1"/>
  <c r="Z59" i="1"/>
  <c r="X19" i="1"/>
  <c r="X14" i="1"/>
  <c r="X9" i="1"/>
  <c r="Y77" i="1"/>
  <c r="AA14" i="1"/>
  <c r="AA49" i="1"/>
  <c r="Z7" i="1"/>
  <c r="AA48" i="1"/>
  <c r="AA11" i="1"/>
  <c r="Z44" i="1"/>
  <c r="Y7" i="1"/>
  <c r="AA7" i="1"/>
  <c r="AA76" i="1"/>
  <c r="Y61" i="1"/>
  <c r="AA58" i="1"/>
  <c r="Z54" i="1"/>
  <c r="Y49" i="1"/>
  <c r="Y44" i="1"/>
  <c r="X33" i="1"/>
  <c r="Z28" i="1"/>
  <c r="X61" i="1"/>
  <c r="AA33" i="1"/>
  <c r="Y5" i="1"/>
  <c r="Z5" i="1"/>
  <c r="AA46" i="1"/>
  <c r="AA30" i="1"/>
  <c r="AA78" i="1"/>
  <c r="AA75" i="1"/>
  <c r="AA66" i="1"/>
  <c r="Z39" i="1"/>
  <c r="Z35" i="1"/>
  <c r="Z8" i="1"/>
  <c r="AA43" i="1"/>
  <c r="AA27" i="1"/>
  <c r="Z78" i="1"/>
  <c r="Z75" i="1"/>
  <c r="Z66" i="1"/>
  <c r="Z48" i="1"/>
  <c r="Y39" i="1"/>
  <c r="Y35" i="1"/>
  <c r="Y8" i="1"/>
  <c r="AA10" i="1"/>
  <c r="Y78" i="1"/>
  <c r="Y75" i="1"/>
  <c r="Y66" i="1"/>
  <c r="Z52" i="1"/>
  <c r="X39" i="1"/>
  <c r="X35" i="1"/>
  <c r="Z25" i="1"/>
  <c r="Z21" i="1"/>
  <c r="Y17" i="1"/>
  <c r="X8" i="1"/>
  <c r="AA41" i="1"/>
  <c r="AA24" i="1"/>
  <c r="AA55" i="1"/>
  <c r="AA6" i="1"/>
  <c r="AA74" i="1"/>
  <c r="AA65" i="1"/>
  <c r="Z55" i="1"/>
  <c r="Z51" i="1"/>
  <c r="Z24" i="1"/>
  <c r="Z20" i="1"/>
  <c r="AA37" i="1"/>
  <c r="Z74" i="1"/>
  <c r="Z65" i="1"/>
  <c r="Y55" i="1"/>
  <c r="Y51" i="1"/>
  <c r="Y24" i="1"/>
  <c r="Y20" i="1"/>
  <c r="AA20" i="1"/>
  <c r="Y74" i="1"/>
  <c r="Y65" i="1"/>
  <c r="X51" i="1"/>
  <c r="Y33" i="1"/>
  <c r="AA80" i="1"/>
  <c r="AA72" i="1"/>
  <c r="AA64" i="1"/>
  <c r="Z80" i="1"/>
  <c r="Z72" i="1"/>
  <c r="Z64" i="1"/>
  <c r="Y80" i="1"/>
  <c r="AA77" i="1"/>
  <c r="Y72" i="1"/>
  <c r="AA69" i="1"/>
  <c r="Y64" i="1"/>
  <c r="AA61" i="1"/>
  <c r="Z43" i="1"/>
  <c r="Z27" i="1"/>
  <c r="Z11" i="1"/>
  <c r="Z46" i="1"/>
  <c r="Y43" i="1"/>
  <c r="Z30" i="1"/>
  <c r="Y27" i="1"/>
  <c r="Z14" i="1"/>
  <c r="Y11" i="1"/>
</calcChain>
</file>

<file path=xl/sharedStrings.xml><?xml version="1.0" encoding="utf-8"?>
<sst xmlns="http://schemas.openxmlformats.org/spreadsheetml/2006/main" count="17" uniqueCount="17">
  <si>
    <t>FracHr</t>
  </si>
  <si>
    <t>Swater</t>
  </si>
  <si>
    <t>Time</t>
  </si>
  <si>
    <t>SHCHO</t>
  </si>
  <si>
    <t>SCH3OH</t>
  </si>
  <si>
    <t>SRO2</t>
  </si>
  <si>
    <t>SR2O4</t>
  </si>
  <si>
    <t>S73/S55</t>
  </si>
  <si>
    <t>S149</t>
  </si>
  <si>
    <t>S102</t>
  </si>
  <si>
    <t>S84</t>
  </si>
  <si>
    <t>S113</t>
  </si>
  <si>
    <t>S131</t>
  </si>
  <si>
    <t>S55corr</t>
  </si>
  <si>
    <t>Scorr73</t>
  </si>
  <si>
    <t>S91corr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</si>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</sst>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'2024_12_12_AVE'!$W$4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'2024_12_12_AVE'!$W$5:$W$600</c:f>
              <c:numCache>
                <c:formatCode>General</c:formatCode>
                <c:ptCount val="596"/>
                <c:pt idx="0">
                  <c:v>964566.43112038518</c:v>
                </c:pt>
                <c:pt idx="1">
                  <c:v>1076256.7372476405</c:v>
                </c:pt>
                <c:pt idx="2">
                  <c:v>1088079.2015867098</c:v>
                </c:pt>
                <c:pt idx="3">
                  <c:v>986611.82485346205</c:v>
                </c:pt>
                <c:pt idx="4">
                  <c:v>992188.13217925618</c:v>
                </c:pt>
                <c:pt idx="5">
                  <c:v>989017.79519139125</c:v>
                </c:pt>
                <c:pt idx="6">
                  <c:v>1001972.7488086714</c:v>
                </c:pt>
                <c:pt idx="7">
                  <c:v>1096403.7012768663</c:v>
                </c:pt>
                <c:pt idx="8">
                  <c:v>1041669.380023487</c:v>
                </c:pt>
                <c:pt idx="9">
                  <c:v>1013572.6387635844</c:v>
                </c:pt>
                <c:pt idx="10">
                  <c:v>999113.92543268471</c:v>
                </c:pt>
                <c:pt idx="11">
                  <c:v>1034438.3489555208</c:v>
                </c:pt>
                <c:pt idx="12">
                  <c:v>1040380.0914820449</c:v>
                </c:pt>
                <c:pt idx="13">
                  <c:v>1035485.698283335</c:v>
                </c:pt>
                <c:pt idx="14">
                  <c:v>1011723.651829924</c:v>
                </c:pt>
                <c:pt idx="15">
                  <c:v>993350.33716854814</c:v>
                </c:pt>
                <c:pt idx="16">
                  <c:v>1018910.1152446043</c:v>
                </c:pt>
                <c:pt idx="17">
                  <c:v>1019112.1158571675</c:v>
                </c:pt>
                <c:pt idx="18">
                  <c:v>1017985.4736757409</c:v>
                </c:pt>
                <c:pt idx="19">
                  <c:v>1026968.1664506242</c:v>
                </c:pt>
                <c:pt idx="20">
                  <c:v>1012828.8654148697</c:v>
                </c:pt>
                <c:pt idx="21">
                  <c:v>1017273.1094464152</c:v>
                </c:pt>
                <c:pt idx="22">
                  <c:v>1012818.5209250995</c:v>
                </c:pt>
                <c:pt idx="23">
                  <c:v>1012227.5201379086</c:v>
                </c:pt>
                <c:pt idx="24">
                  <c:v>996963.43998770113</c:v>
                </c:pt>
                <c:pt idx="25">
                  <c:v>997172.60993578448</c:v>
                </c:pt>
                <c:pt idx="26">
                  <c:v>1016527.473955165</c:v>
                </c:pt>
                <c:pt idx="27">
                  <c:v>1025339.4244179906</c:v>
                </c:pt>
                <c:pt idx="28">
                  <c:v>1037044.9494521883</c:v>
                </c:pt>
                <c:pt idx="29">
                  <c:v>1044175.4621126392</c:v>
                </c:pt>
                <c:pt idx="30">
                  <c:v>1009508.5526118547</c:v>
                </c:pt>
                <c:pt idx="31">
                  <c:v>1033176.9354538386</c:v>
                </c:pt>
                <c:pt idx="32">
                  <c:v>1019695.0897210717</c:v>
                </c:pt>
                <c:pt idx="33">
                  <c:v>1027845.0755038607</c:v>
                </c:pt>
                <c:pt idx="34">
                  <c:v>1013823.8325039416</c:v>
                </c:pt>
                <c:pt idx="35">
                  <c:v>1031279.8443724073</c:v>
                </c:pt>
                <c:pt idx="36">
                  <c:v>1008085.6438552851</c:v>
                </c:pt>
                <c:pt idx="37">
                  <c:v>1183734.3643114581</c:v>
                </c:pt>
                <c:pt idx="38">
                  <c:v>1193825.219562727</c:v>
                </c:pt>
                <c:pt idx="39">
                  <c:v>1037883.7131841333</c:v>
                </c:pt>
                <c:pt idx="40">
                  <c:v>1040163.8182778299</c:v>
                </c:pt>
                <c:pt idx="41">
                  <c:v>1022881.6538924577</c:v>
                </c:pt>
                <c:pt idx="42">
                  <c:v>1084763.6232292915</c:v>
                </c:pt>
                <c:pt idx="43">
                  <c:v>1020982.4115875819</c:v>
                </c:pt>
                <c:pt idx="44">
                  <c:v>1034726.6269930907</c:v>
                </c:pt>
                <c:pt idx="45">
                  <c:v>1045938.1854355206</c:v>
                </c:pt>
                <c:pt idx="46">
                  <c:v>1044693.0264943296</c:v>
                </c:pt>
                <c:pt idx="47">
                  <c:v>1051098.9142929211</c:v>
                </c:pt>
                <c:pt idx="48">
                  <c:v>1080224.0174390452</c:v>
                </c:pt>
                <c:pt idx="49">
                  <c:v>1081172.2580795803</c:v>
                </c:pt>
                <c:pt idx="50">
                  <c:v>1126112.7079355936</c:v>
                </c:pt>
                <c:pt idx="51">
                  <c:v>1098155.4113222102</c:v>
                </c:pt>
                <c:pt idx="52">
                  <c:v>1109855.8134201095</c:v>
                </c:pt>
                <c:pt idx="53">
                  <c:v>1098232.2260269814</c:v>
                </c:pt>
                <c:pt idx="54">
                  <c:v>1069616.8293037277</c:v>
                </c:pt>
                <c:pt idx="55">
                  <c:v>1107039.4412683856</c:v>
                </c:pt>
                <c:pt idx="56">
                  <c:v>1051623.3560115742</c:v>
                </c:pt>
                <c:pt idx="57">
                  <c:v>1097439.9720887244</c:v>
                </c:pt>
                <c:pt idx="58">
                  <c:v>1077047.8520681355</c:v>
                </c:pt>
                <c:pt idx="59">
                  <c:v>1087642.6991395692</c:v>
                </c:pt>
                <c:pt idx="60">
                  <c:v>1078083.5138243325</c:v>
                </c:pt>
                <c:pt idx="61">
                  <c:v>1136384.411911475</c:v>
                </c:pt>
                <c:pt idx="62">
                  <c:v>1088052.2889905362</c:v>
                </c:pt>
                <c:pt idx="63">
                  <c:v>1066663.4195732852</c:v>
                </c:pt>
                <c:pt idx="64">
                  <c:v>1077520.2793636855</c:v>
                </c:pt>
                <c:pt idx="65">
                  <c:v>1076427.5666240156</c:v>
                </c:pt>
                <c:pt idx="66">
                  <c:v>1080784.5604998211</c:v>
                </c:pt>
                <c:pt idx="67">
                  <c:v>1109337.4221762724</c:v>
                </c:pt>
                <c:pt idx="68">
                  <c:v>1053648.1251093803</c:v>
                </c:pt>
                <c:pt idx="69">
                  <c:v>1053322.4917731527</c:v>
                </c:pt>
                <c:pt idx="70">
                  <c:v>1075851.921409732</c:v>
                </c:pt>
                <c:pt idx="71">
                  <c:v>1067377.4507284563</c:v>
                </c:pt>
                <c:pt idx="72">
                  <c:v>1054253.3844861495</c:v>
                </c:pt>
                <c:pt idx="73">
                  <c:v>1088632.7485534996</c:v>
                </c:pt>
                <c:pt idx="74">
                  <c:v>1043000.9589034072</c:v>
                </c:pt>
                <c:pt idx="75">
                  <c:v>1001266.8463558567</c:v>
                </c:pt>
                <c:pt idx="76">
                  <c:v>1004866.0061816977</c:v>
                </c:pt>
                <c:pt idx="77">
                  <c:v>1270179.4637792895</c:v>
                </c:pt>
                <c:pt idx="78">
                  <c:v>1017574.2659454328</c:v>
                </c:pt>
                <c:pt idx="79">
                  <c:v>1012326.3725650462</c:v>
                </c:pt>
                <c:pt idx="80">
                  <c:v>1015643.4014774286</c:v>
                </c:pt>
                <c:pt idx="81">
                  <c:v>1013695.6236628041</c:v>
                </c:pt>
                <c:pt idx="82">
                  <c:v>1006512.8991483639</c:v>
                </c:pt>
                <c:pt idx="83">
                  <c:v>1017568.2420309649</c:v>
                </c:pt>
                <c:pt idx="84">
                  <c:v>1014236.9584699591</c:v>
                </c:pt>
                <c:pt idx="85">
                  <c:v>1023122.069074254</c:v>
                </c:pt>
                <c:pt idx="86">
                  <c:v>1012880.4957878026</c:v>
                </c:pt>
                <c:pt idx="87">
                  <c:v>1016484.805890488</c:v>
                </c:pt>
                <c:pt idx="88">
                  <c:v>1015377.7977623424</c:v>
                </c:pt>
                <c:pt idx="89">
                  <c:v>1009786.3215112938</c:v>
                </c:pt>
                <c:pt idx="90">
                  <c:v>1011635.4794087221</c:v>
                </c:pt>
                <c:pt idx="91">
                  <c:v>1000379.8141894112</c:v>
                </c:pt>
                <c:pt idx="92">
                  <c:v>1000341.5603465</c:v>
                </c:pt>
                <c:pt idx="93">
                  <c:v>983784.76678027119</c:v>
                </c:pt>
                <c:pt idx="94">
                  <c:v>987800.90056554205</c:v>
                </c:pt>
                <c:pt idx="95">
                  <c:v>991603.59925029241</c:v>
                </c:pt>
                <c:pt idx="96">
                  <c:v>1021381.6518132288</c:v>
                </c:pt>
                <c:pt idx="97">
                  <c:v>1001990.3277754281</c:v>
                </c:pt>
                <c:pt idx="98">
                  <c:v>1028580.0764380961</c:v>
                </c:pt>
                <c:pt idx="99">
                  <c:v>1040190.4411204224</c:v>
                </c:pt>
                <c:pt idx="100">
                  <c:v>1018659.630115859</c:v>
                </c:pt>
                <c:pt idx="101">
                  <c:v>1017423.0514321611</c:v>
                </c:pt>
                <c:pt idx="102">
                  <c:v>1005240.3564645449</c:v>
                </c:pt>
                <c:pt idx="103">
                  <c:v>1009961.0945815862</c:v>
                </c:pt>
                <c:pt idx="104">
                  <c:v>1016100.4233934565</c:v>
                </c:pt>
                <c:pt idx="105">
                  <c:v>1014092.8074163934</c:v>
                </c:pt>
                <c:pt idx="106">
                  <c:v>1011987.6205684617</c:v>
                </c:pt>
                <c:pt idx="107">
                  <c:v>1030394.0608113559</c:v>
                </c:pt>
                <c:pt idx="108">
                  <c:v>1005313.8911913183</c:v>
                </c:pt>
                <c:pt idx="109">
                  <c:v>981501.4144377897</c:v>
                </c:pt>
                <c:pt idx="110">
                  <c:v>1001748.9114173843</c:v>
                </c:pt>
                <c:pt idx="111">
                  <c:v>994052.23654049356</c:v>
                </c:pt>
                <c:pt idx="112">
                  <c:v>995796.03597007529</c:v>
                </c:pt>
                <c:pt idx="113">
                  <c:v>1097449.8644757597</c:v>
                </c:pt>
                <c:pt idx="114">
                  <c:v>988238.76063669065</c:v>
                </c:pt>
                <c:pt idx="115">
                  <c:v>986993.98506594589</c:v>
                </c:pt>
                <c:pt idx="116">
                  <c:v>939581.56483824016</c:v>
                </c:pt>
                <c:pt idx="117">
                  <c:v>960152.69640519819</c:v>
                </c:pt>
                <c:pt idx="118">
                  <c:v>964870.63082941889</c:v>
                </c:pt>
                <c:pt idx="119">
                  <c:v>941350.79022454936</c:v>
                </c:pt>
                <c:pt idx="120">
                  <c:v>962254.08206309564</c:v>
                </c:pt>
                <c:pt idx="121">
                  <c:v>971096.66893578111</c:v>
                </c:pt>
                <c:pt idx="122">
                  <c:v>969964.24207022868</c:v>
                </c:pt>
                <c:pt idx="123">
                  <c:v>982170.89837308659</c:v>
                </c:pt>
                <c:pt idx="124">
                  <c:v>965269.92555781663</c:v>
                </c:pt>
                <c:pt idx="125">
                  <c:v>944691.72517846059</c:v>
                </c:pt>
                <c:pt idx="126">
                  <c:v>943680.26391713531</c:v>
                </c:pt>
                <c:pt idx="127">
                  <c:v>938519.1757859519</c:v>
                </c:pt>
                <c:pt idx="128">
                  <c:v>936274.88551369414</c:v>
                </c:pt>
                <c:pt idx="129">
                  <c:v>933809.92963663384</c:v>
                </c:pt>
                <c:pt idx="130">
                  <c:v>939722.18684127973</c:v>
                </c:pt>
                <c:pt idx="131">
                  <c:v>939942.28343511571</c:v>
                </c:pt>
                <c:pt idx="132">
                  <c:v>941858.99010423466</c:v>
                </c:pt>
                <c:pt idx="133">
                  <c:v>1038862.4769214218</c:v>
                </c:pt>
                <c:pt idx="134">
                  <c:v>913036.93704723695</c:v>
                </c:pt>
                <c:pt idx="135">
                  <c:v>908128.48489277472</c:v>
                </c:pt>
                <c:pt idx="136">
                  <c:v>920510.221356316</c:v>
                </c:pt>
                <c:pt idx="137">
                  <c:v>909265.27034483571</c:v>
                </c:pt>
                <c:pt idx="138">
                  <c:v>1149442.9022229249</c:v>
                </c:pt>
                <c:pt idx="139">
                  <c:v>920166.45583299431</c:v>
                </c:pt>
                <c:pt idx="140">
                  <c:v>913196.065343478</c:v>
                </c:pt>
                <c:pt idx="141">
                  <c:v>913289.72482595965</c:v>
                </c:pt>
                <c:pt idx="142">
                  <c:v>1032011.7278831884</c:v>
                </c:pt>
                <c:pt idx="143">
                  <c:v>916286.28653218516</c:v>
                </c:pt>
                <c:pt idx="144">
                  <c:v>902246.84007882315</c:v>
                </c:pt>
                <c:pt idx="145">
                  <c:v>899898.54127093102</c:v>
                </c:pt>
                <c:pt idx="146">
                  <c:v>970061.61973649438</c:v>
                </c:pt>
                <c:pt idx="147">
                  <c:v>976598.39003030129</c:v>
                </c:pt>
                <c:pt idx="148">
                  <c:v>1000468.5619826817</c:v>
                </c:pt>
                <c:pt idx="149">
                  <c:v>1010581.7739049495</c:v>
                </c:pt>
                <c:pt idx="150">
                  <c:v>1019924.0616419447</c:v>
                </c:pt>
                <c:pt idx="151">
                  <c:v>1019359.4356422194</c:v>
                </c:pt>
                <c:pt idx="152">
                  <c:v>1047118.3075217872</c:v>
                </c:pt>
                <c:pt idx="153">
                  <c:v>1041332.8068428916</c:v>
                </c:pt>
                <c:pt idx="154">
                  <c:v>1149937.260868761</c:v>
                </c:pt>
                <c:pt idx="155">
                  <c:v>1050952.3101791302</c:v>
                </c:pt>
                <c:pt idx="156">
                  <c:v>1024143.6393712359</c:v>
                </c:pt>
                <c:pt idx="157">
                  <c:v>1032916.8987684655</c:v>
                </c:pt>
                <c:pt idx="158">
                  <c:v>1016312.49781158</c:v>
                </c:pt>
                <c:pt idx="159">
                  <c:v>1011636.9327645157</c:v>
                </c:pt>
                <c:pt idx="160">
                  <c:v>1007370.6526571929</c:v>
                </c:pt>
                <c:pt idx="161">
                  <c:v>1011012.7679259096</c:v>
                </c:pt>
                <c:pt idx="162">
                  <c:v>1067963.4638496926</c:v>
                </c:pt>
                <c:pt idx="163">
                  <c:v>1024639.0155103158</c:v>
                </c:pt>
                <c:pt idx="164">
                  <c:v>1289947.8644089345</c:v>
                </c:pt>
                <c:pt idx="165">
                  <c:v>1026862.9157899334</c:v>
                </c:pt>
                <c:pt idx="166">
                  <c:v>1061374.7931275135</c:v>
                </c:pt>
                <c:pt idx="167">
                  <c:v>1024815.4368824095</c:v>
                </c:pt>
                <c:pt idx="168">
                  <c:v>1026093.0063207104</c:v>
                </c:pt>
                <c:pt idx="169">
                  <c:v>1015567.2902392833</c:v>
                </c:pt>
                <c:pt idx="170">
                  <c:v>1029239.6275616334</c:v>
                </c:pt>
                <c:pt idx="171">
                  <c:v>1017357.9202753211</c:v>
                </c:pt>
                <c:pt idx="172">
                  <c:v>1032861.3450673561</c:v>
                </c:pt>
                <c:pt idx="173">
                  <c:v>1027655.558342905</c:v>
                </c:pt>
                <c:pt idx="174">
                  <c:v>995583.05188476702</c:v>
                </c:pt>
                <c:pt idx="175">
                  <c:v>982872.54109638243</c:v>
                </c:pt>
                <c:pt idx="176">
                  <c:v>964828.8227183196</c:v>
                </c:pt>
                <c:pt idx="177">
                  <c:v>942680.14228597656</c:v>
                </c:pt>
                <c:pt idx="178">
                  <c:v>931371.64516072487</c:v>
                </c:pt>
                <c:pt idx="179">
                  <c:v>926548.60954211641</c:v>
                </c:pt>
                <c:pt idx="180">
                  <c:v>916078.80535032984</c:v>
                </c:pt>
                <c:pt idx="181">
                  <c:v>939649.87276680558</c:v>
                </c:pt>
                <c:pt idx="182">
                  <c:v>893361.76506175718</c:v>
                </c:pt>
                <c:pt idx="183">
                  <c:v>927688.3165657107</c:v>
                </c:pt>
                <c:pt idx="184">
                  <c:v>895586.80029093602</c:v>
                </c:pt>
                <c:pt idx="185">
                  <c:v>900607.05550495489</c:v>
                </c:pt>
                <c:pt idx="186">
                  <c:v>911854.19000530371</c:v>
                </c:pt>
                <c:pt idx="187">
                  <c:v>899740.24518885999</c:v>
                </c:pt>
                <c:pt idx="188">
                  <c:v>902210.59826916456</c:v>
                </c:pt>
                <c:pt idx="189">
                  <c:v>881678.46375438594</c:v>
                </c:pt>
                <c:pt idx="190">
                  <c:v>875938.24379376811</c:v>
                </c:pt>
                <c:pt idx="191">
                  <c:v>881393.45455434755</c:v>
                </c:pt>
                <c:pt idx="192">
                  <c:v>897642.50156450679</c:v>
                </c:pt>
                <c:pt idx="193">
                  <c:v>886553.21110517182</c:v>
                </c:pt>
                <c:pt idx="194">
                  <c:v>881689.09940417972</c:v>
                </c:pt>
                <c:pt idx="195">
                  <c:v>880388.59694071475</c:v>
                </c:pt>
                <c:pt idx="196">
                  <c:v>965131.07235620066</c:v>
                </c:pt>
                <c:pt idx="197">
                  <c:v>887367.19646404241</c:v>
                </c:pt>
                <c:pt idx="198">
                  <c:v>879022.86185252259</c:v>
                </c:pt>
                <c:pt idx="199">
                  <c:v>877764.20304563397</c:v>
                </c:pt>
                <c:pt idx="200">
                  <c:v>941028.52915294818</c:v>
                </c:pt>
                <c:pt idx="201">
                  <c:v>883993.28993980121</c:v>
                </c:pt>
                <c:pt idx="202">
                  <c:v>883188.48311885225</c:v>
                </c:pt>
                <c:pt idx="203">
                  <c:v>868508.3624996912</c:v>
                </c:pt>
                <c:pt idx="204">
                  <c:v>863864.87169889011</c:v>
                </c:pt>
                <c:pt idx="205">
                  <c:v>878595.01207810151</c:v>
                </c:pt>
                <c:pt idx="206">
                  <c:v>871233.09823478316</c:v>
                </c:pt>
                <c:pt idx="207">
                  <c:v>891134.58986526902</c:v>
                </c:pt>
                <c:pt idx="208">
                  <c:v>881122.81701697025</c:v>
                </c:pt>
                <c:pt idx="209">
                  <c:v>864568.49481653143</c:v>
                </c:pt>
                <c:pt idx="210">
                  <c:v>865198.32530048513</c:v>
                </c:pt>
                <c:pt idx="211">
                  <c:v>914600.26781842532</c:v>
                </c:pt>
                <c:pt idx="212">
                  <c:v>959733.60108050099</c:v>
                </c:pt>
                <c:pt idx="213">
                  <c:v>967824.10507841723</c:v>
                </c:pt>
                <c:pt idx="214">
                  <c:v>982762.58239668072</c:v>
                </c:pt>
                <c:pt idx="215">
                  <c:v>952988.37207442592</c:v>
                </c:pt>
                <c:pt idx="216">
                  <c:v>942469.78326749534</c:v>
                </c:pt>
                <c:pt idx="217">
                  <c:v>1204224.397311918</c:v>
                </c:pt>
                <c:pt idx="218">
                  <c:v>1082807.704446526</c:v>
                </c:pt>
                <c:pt idx="219">
                  <c:v>951158.48719147197</c:v>
                </c:pt>
                <c:pt idx="220">
                  <c:v>959784.08112047706</c:v>
                </c:pt>
                <c:pt idx="221">
                  <c:v>959840.69181812601</c:v>
                </c:pt>
                <c:pt idx="222">
                  <c:v>962543.07681276673</c:v>
                </c:pt>
                <c:pt idx="223">
                  <c:v>987549.13760320109</c:v>
                </c:pt>
                <c:pt idx="224">
                  <c:v>969487.47942662972</c:v>
                </c:pt>
                <c:pt idx="225">
                  <c:v>956450.54832976765</c:v>
                </c:pt>
                <c:pt idx="226">
                  <c:v>963373.47498253826</c:v>
                </c:pt>
                <c:pt idx="227">
                  <c:v>982871.08387317881</c:v>
                </c:pt>
                <c:pt idx="228">
                  <c:v>958654.72693126334</c:v>
                </c:pt>
                <c:pt idx="229">
                  <c:v>971055.56408244302</c:v>
                </c:pt>
                <c:pt idx="230">
                  <c:v>975107.16549263266</c:v>
                </c:pt>
                <c:pt idx="231">
                  <c:v>956780.99825269799</c:v>
                </c:pt>
                <c:pt idx="232">
                  <c:v>924463.31157423905</c:v>
                </c:pt>
                <c:pt idx="233">
                  <c:v>886534.2046425608</c:v>
                </c:pt>
                <c:pt idx="234">
                  <c:v>882137.66593566397</c:v>
                </c:pt>
                <c:pt idx="235">
                  <c:v>889595.60625765822</c:v>
                </c:pt>
                <c:pt idx="236">
                  <c:v>873471.64640937198</c:v>
                </c:pt>
                <c:pt idx="237">
                  <c:v>877570.80832028273</c:v>
                </c:pt>
                <c:pt idx="238">
                  <c:v>1010838.8540108439</c:v>
                </c:pt>
                <c:pt idx="239">
                  <c:v>866340.83783713169</c:v>
                </c:pt>
                <c:pt idx="240">
                  <c:v>866322.00380479055</c:v>
                </c:pt>
                <c:pt idx="241">
                  <c:v>871586.25489879888</c:v>
                </c:pt>
                <c:pt idx="242">
                  <c:v>858353.21308083693</c:v>
                </c:pt>
                <c:pt idx="243">
                  <c:v>842875.2103835938</c:v>
                </c:pt>
                <c:pt idx="244">
                  <c:v>837530.80140967411</c:v>
                </c:pt>
                <c:pt idx="245">
                  <c:v>840715.9791322035</c:v>
                </c:pt>
                <c:pt idx="246">
                  <c:v>845202.36166817613</c:v>
                </c:pt>
                <c:pt idx="247">
                  <c:v>907881.57539850101</c:v>
                </c:pt>
                <c:pt idx="248">
                  <c:v>863094.11391688068</c:v>
                </c:pt>
                <c:pt idx="249">
                  <c:v>845097.63306506653</c:v>
                </c:pt>
                <c:pt idx="250">
                  <c:v>846936.08332770539</c:v>
                </c:pt>
                <c:pt idx="251">
                  <c:v>841967.23922864185</c:v>
                </c:pt>
                <c:pt idx="252">
                  <c:v>831280.57453478803</c:v>
                </c:pt>
                <c:pt idx="253">
                  <c:v>848414.75221157784</c:v>
                </c:pt>
                <c:pt idx="254">
                  <c:v>826095.5740628643</c:v>
                </c:pt>
                <c:pt idx="255">
                  <c:v>861296.51606431045</c:v>
                </c:pt>
                <c:pt idx="256">
                  <c:v>839350.84950988984</c:v>
                </c:pt>
                <c:pt idx="257">
                  <c:v>840424.32521160145</c:v>
                </c:pt>
                <c:pt idx="258">
                  <c:v>840962.52394966944</c:v>
                </c:pt>
                <c:pt idx="259">
                  <c:v>854195.44050200563</c:v>
                </c:pt>
                <c:pt idx="260">
                  <c:v>845281.24019743316</c:v>
                </c:pt>
                <c:pt idx="261">
                  <c:v>843361.20717674575</c:v>
                </c:pt>
                <c:pt idx="262">
                  <c:v>832170.256958985</c:v>
                </c:pt>
                <c:pt idx="263">
                  <c:v>864899.48913796421</c:v>
                </c:pt>
                <c:pt idx="264">
                  <c:v>934633.25864168303</c:v>
                </c:pt>
                <c:pt idx="265">
                  <c:v>938785.20854703221</c:v>
                </c:pt>
                <c:pt idx="266">
                  <c:v>929241.6615908877</c:v>
                </c:pt>
                <c:pt idx="267">
                  <c:v>924745.85926884599</c:v>
                </c:pt>
                <c:pt idx="268">
                  <c:v>917783.30951137084</c:v>
                </c:pt>
                <c:pt idx="269">
                  <c:v>929287.06786263525</c:v>
                </c:pt>
                <c:pt idx="270">
                  <c:v>1137921.7042024501</c:v>
                </c:pt>
                <c:pt idx="271">
                  <c:v>906057.98283586965</c:v>
                </c:pt>
                <c:pt idx="272">
                  <c:v>910766.01465785038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07-4D10-932B-534309146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761872"/>
        <c:axId val="1647183871"/>
      </c:scatterChart>
      <c:valAx>
        <c:axId val="1059761872"/>
        <c:scaling>
          <c:orientation val="minMax"/>
          <c:max val="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183871"/>
        <c:crosses val="autoZero"/>
        <c:crossBetween val="midCat"/>
      </c:valAx>
      <c:valAx>
        <c:axId val="164718387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9761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12/12/2024- CH3O2 R2O4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'2024_12_12_AVE'!$X$4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'2024_12_12_AVE'!$X$5:$X$600</c:f>
              <c:numCache>
                <c:formatCode>General</c:formatCode>
                <c:ptCount val="596"/>
                <c:pt idx="0">
                  <c:v>24.05225731632834</c:v>
                </c:pt>
                <c:pt idx="1">
                  <c:v>36.515450858411022</c:v>
                </c:pt>
                <c:pt idx="2">
                  <c:v>25.466896122627308</c:v>
                </c:pt>
                <c:pt idx="3">
                  <c:v>40.036009102026313</c:v>
                </c:pt>
                <c:pt idx="4">
                  <c:v>66.922792005340867</c:v>
                </c:pt>
                <c:pt idx="5">
                  <c:v>15.004785628885692</c:v>
                </c:pt>
                <c:pt idx="6">
                  <c:v>25.749203289885642</c:v>
                </c:pt>
                <c:pt idx="7">
                  <c:v>21.169209820223834</c:v>
                </c:pt>
                <c:pt idx="8">
                  <c:v>32.159916229125081</c:v>
                </c:pt>
                <c:pt idx="9">
                  <c:v>16.673693974825145</c:v>
                </c:pt>
                <c:pt idx="10">
                  <c:v>23.230584029692587</c:v>
                </c:pt>
                <c:pt idx="11">
                  <c:v>16.20202887578818</c:v>
                </c:pt>
                <c:pt idx="12">
                  <c:v>15.532784731568359</c:v>
                </c:pt>
                <c:pt idx="13">
                  <c:v>81.613874667804382</c:v>
                </c:pt>
                <c:pt idx="14">
                  <c:v>491.24086315573089</c:v>
                </c:pt>
                <c:pt idx="15">
                  <c:v>511.09863358696913</c:v>
                </c:pt>
                <c:pt idx="16">
                  <c:v>723.71447585734916</c:v>
                </c:pt>
                <c:pt idx="17">
                  <c:v>770.37647554573357</c:v>
                </c:pt>
                <c:pt idx="18">
                  <c:v>870.83757374162394</c:v>
                </c:pt>
                <c:pt idx="19">
                  <c:v>894.47757974313561</c:v>
                </c:pt>
                <c:pt idx="20">
                  <c:v>889.29140031081147</c:v>
                </c:pt>
                <c:pt idx="21">
                  <c:v>921.48312119458171</c:v>
                </c:pt>
                <c:pt idx="22">
                  <c:v>884.16629583556414</c:v>
                </c:pt>
                <c:pt idx="23">
                  <c:v>934.07853589199249</c:v>
                </c:pt>
                <c:pt idx="24">
                  <c:v>1021.100633351769</c:v>
                </c:pt>
                <c:pt idx="25">
                  <c:v>937.45053833778979</c:v>
                </c:pt>
                <c:pt idx="26">
                  <c:v>879.66141881123383</c:v>
                </c:pt>
                <c:pt idx="27">
                  <c:v>1092.9063813537471</c:v>
                </c:pt>
                <c:pt idx="28">
                  <c:v>1031.3921306545185</c:v>
                </c:pt>
                <c:pt idx="29">
                  <c:v>1037.2777749523113</c:v>
                </c:pt>
                <c:pt idx="30">
                  <c:v>1166.1119630480443</c:v>
                </c:pt>
                <c:pt idx="31">
                  <c:v>1223.7981284827977</c:v>
                </c:pt>
                <c:pt idx="32">
                  <c:v>1010.3020112431863</c:v>
                </c:pt>
                <c:pt idx="33">
                  <c:v>925.13942291727062</c:v>
                </c:pt>
                <c:pt idx="34">
                  <c:v>999.08876426621396</c:v>
                </c:pt>
                <c:pt idx="35">
                  <c:v>981.40190126174775</c:v>
                </c:pt>
                <c:pt idx="36">
                  <c:v>1041.8757636338039</c:v>
                </c:pt>
                <c:pt idx="37">
                  <c:v>828.31083523567952</c:v>
                </c:pt>
                <c:pt idx="38">
                  <c:v>830.02099785004191</c:v>
                </c:pt>
                <c:pt idx="39">
                  <c:v>1177.010472832493</c:v>
                </c:pt>
                <c:pt idx="40">
                  <c:v>963.30980023798884</c:v>
                </c:pt>
                <c:pt idx="41">
                  <c:v>1013.5092325245625</c:v>
                </c:pt>
                <c:pt idx="42">
                  <c:v>912.91778115855539</c:v>
                </c:pt>
                <c:pt idx="43">
                  <c:v>1004.6206363193686</c:v>
                </c:pt>
                <c:pt idx="44">
                  <c:v>939.57183920665818</c:v>
                </c:pt>
                <c:pt idx="45">
                  <c:v>916.59336407228</c:v>
                </c:pt>
                <c:pt idx="46">
                  <c:v>1077.5414130766289</c:v>
                </c:pt>
                <c:pt idx="47">
                  <c:v>923.79507465593383</c:v>
                </c:pt>
                <c:pt idx="48">
                  <c:v>106.82969285721494</c:v>
                </c:pt>
                <c:pt idx="49">
                  <c:v>44.766224473766975</c:v>
                </c:pt>
                <c:pt idx="50">
                  <c:v>4.7330963965152604</c:v>
                </c:pt>
                <c:pt idx="51">
                  <c:v>15.2983811096212</c:v>
                </c:pt>
                <c:pt idx="52">
                  <c:v>15.677712176305594</c:v>
                </c:pt>
                <c:pt idx="53">
                  <c:v>20.578525619994657</c:v>
                </c:pt>
                <c:pt idx="54">
                  <c:v>57.964682586715846</c:v>
                </c:pt>
                <c:pt idx="55">
                  <c:v>31.52552537786141</c:v>
                </c:pt>
                <c:pt idx="56">
                  <c:v>25.769682505702868</c:v>
                </c:pt>
                <c:pt idx="57">
                  <c:v>14.087330872936448</c:v>
                </c:pt>
                <c:pt idx="58">
                  <c:v>20.519051180097357</c:v>
                </c:pt>
                <c:pt idx="59">
                  <c:v>36.13318972406114</c:v>
                </c:pt>
                <c:pt idx="60">
                  <c:v>42.482794155279926</c:v>
                </c:pt>
                <c:pt idx="61">
                  <c:v>32.031414386239916</c:v>
                </c:pt>
                <c:pt idx="62">
                  <c:v>25.513479711305909</c:v>
                </c:pt>
                <c:pt idx="63">
                  <c:v>41.718876998521303</c:v>
                </c:pt>
                <c:pt idx="64">
                  <c:v>10.784019774423204</c:v>
                </c:pt>
                <c:pt idx="65">
                  <c:v>20.958214653267017</c:v>
                </c:pt>
                <c:pt idx="66">
                  <c:v>16.099415772513602</c:v>
                </c:pt>
                <c:pt idx="67">
                  <c:v>11.042627567695529</c:v>
                </c:pt>
                <c:pt idx="68">
                  <c:v>217.90956062885317</c:v>
                </c:pt>
                <c:pt idx="69">
                  <c:v>20.886290924031648</c:v>
                </c:pt>
                <c:pt idx="70">
                  <c:v>21.564305959132469</c:v>
                </c:pt>
                <c:pt idx="71">
                  <c:v>36.63184000497229</c:v>
                </c:pt>
                <c:pt idx="72">
                  <c:v>21.399030187601344</c:v>
                </c:pt>
                <c:pt idx="73">
                  <c:v>496.95363355442288</c:v>
                </c:pt>
                <c:pt idx="74">
                  <c:v>593.0962907746366</c:v>
                </c:pt>
                <c:pt idx="75">
                  <c:v>664.85772741086635</c:v>
                </c:pt>
                <c:pt idx="76">
                  <c:v>632.42262758472725</c:v>
                </c:pt>
                <c:pt idx="77">
                  <c:v>513.39201947080994</c:v>
                </c:pt>
                <c:pt idx="78">
                  <c:v>817.82728578223157</c:v>
                </c:pt>
                <c:pt idx="79">
                  <c:v>955.91701078381345</c:v>
                </c:pt>
                <c:pt idx="80">
                  <c:v>915.38033787015286</c:v>
                </c:pt>
                <c:pt idx="81">
                  <c:v>759.20225167707724</c:v>
                </c:pt>
                <c:pt idx="82">
                  <c:v>892.18926131977105</c:v>
                </c:pt>
                <c:pt idx="83">
                  <c:v>962.39245639723845</c:v>
                </c:pt>
                <c:pt idx="84">
                  <c:v>858.18209712358907</c:v>
                </c:pt>
                <c:pt idx="85">
                  <c:v>956.3863683298033</c:v>
                </c:pt>
                <c:pt idx="86">
                  <c:v>861.79959396006734</c:v>
                </c:pt>
                <c:pt idx="87">
                  <c:v>996.86684358484047</c:v>
                </c:pt>
                <c:pt idx="88">
                  <c:v>900.35453012138441</c:v>
                </c:pt>
                <c:pt idx="89">
                  <c:v>958.42058798295557</c:v>
                </c:pt>
                <c:pt idx="90">
                  <c:v>932.94474068033833</c:v>
                </c:pt>
                <c:pt idx="91">
                  <c:v>866.67082612268985</c:v>
                </c:pt>
                <c:pt idx="92">
                  <c:v>1046.6425084221617</c:v>
                </c:pt>
                <c:pt idx="93">
                  <c:v>947.56498725925815</c:v>
                </c:pt>
                <c:pt idx="94">
                  <c:v>946.24331630479344</c:v>
                </c:pt>
                <c:pt idx="95">
                  <c:v>748.3837297091992</c:v>
                </c:pt>
                <c:pt idx="96">
                  <c:v>454.77613502786818</c:v>
                </c:pt>
                <c:pt idx="97">
                  <c:v>641.4233572762048</c:v>
                </c:pt>
                <c:pt idx="98">
                  <c:v>585.17563560470603</c:v>
                </c:pt>
                <c:pt idx="99">
                  <c:v>694.58434863309458</c:v>
                </c:pt>
                <c:pt idx="100">
                  <c:v>585.18074377032247</c:v>
                </c:pt>
                <c:pt idx="101">
                  <c:v>543.82491061231133</c:v>
                </c:pt>
                <c:pt idx="102">
                  <c:v>590.40606177745804</c:v>
                </c:pt>
                <c:pt idx="103">
                  <c:v>661.01556147227438</c:v>
                </c:pt>
                <c:pt idx="104">
                  <c:v>637.4369945018675</c:v>
                </c:pt>
                <c:pt idx="105">
                  <c:v>639.58643159341568</c:v>
                </c:pt>
                <c:pt idx="106">
                  <c:v>662.35988106600928</c:v>
                </c:pt>
                <c:pt idx="107">
                  <c:v>730.10902198681322</c:v>
                </c:pt>
                <c:pt idx="108">
                  <c:v>544.80496569182367</c:v>
                </c:pt>
                <c:pt idx="109">
                  <c:v>654.71123173886144</c:v>
                </c:pt>
                <c:pt idx="110">
                  <c:v>557.02581119901629</c:v>
                </c:pt>
                <c:pt idx="111">
                  <c:v>596.74932382271777</c:v>
                </c:pt>
                <c:pt idx="112">
                  <c:v>662.18379686321191</c:v>
                </c:pt>
                <c:pt idx="113">
                  <c:v>542.16599706285922</c:v>
                </c:pt>
                <c:pt idx="114">
                  <c:v>592.06339935810513</c:v>
                </c:pt>
                <c:pt idx="115">
                  <c:v>1023.0052211843387</c:v>
                </c:pt>
                <c:pt idx="116">
                  <c:v>1478.8497901608132</c:v>
                </c:pt>
                <c:pt idx="117">
                  <c:v>1142.9432048763226</c:v>
                </c:pt>
                <c:pt idx="118">
                  <c:v>1024.3860352038644</c:v>
                </c:pt>
                <c:pt idx="119">
                  <c:v>1222.6048057233425</c:v>
                </c:pt>
                <c:pt idx="120">
                  <c:v>1272.6368459507376</c:v>
                </c:pt>
                <c:pt idx="121">
                  <c:v>1222.8442728584107</c:v>
                </c:pt>
                <c:pt idx="122">
                  <c:v>1161.3830192293187</c:v>
                </c:pt>
                <c:pt idx="123">
                  <c:v>1137.0729898940392</c:v>
                </c:pt>
                <c:pt idx="124">
                  <c:v>1197.5924758372255</c:v>
                </c:pt>
                <c:pt idx="125">
                  <c:v>1724.5837521147228</c:v>
                </c:pt>
                <c:pt idx="126">
                  <c:v>1879.1322313335079</c:v>
                </c:pt>
                <c:pt idx="127">
                  <c:v>1899.9079038601039</c:v>
                </c:pt>
                <c:pt idx="128">
                  <c:v>1666.8181793040035</c:v>
                </c:pt>
                <c:pt idx="129">
                  <c:v>1916.4499575372618</c:v>
                </c:pt>
                <c:pt idx="130">
                  <c:v>1863.2102386401666</c:v>
                </c:pt>
                <c:pt idx="131">
                  <c:v>1510.7310576671409</c:v>
                </c:pt>
                <c:pt idx="132">
                  <c:v>1741.1311217813122</c:v>
                </c:pt>
                <c:pt idx="133">
                  <c:v>1643.8171923011598</c:v>
                </c:pt>
                <c:pt idx="134">
                  <c:v>1800.9129020756477</c:v>
                </c:pt>
                <c:pt idx="135">
                  <c:v>1811.4176874368495</c:v>
                </c:pt>
                <c:pt idx="136">
                  <c:v>1857.8826832363948</c:v>
                </c:pt>
                <c:pt idx="137">
                  <c:v>1860.9530740773557</c:v>
                </c:pt>
                <c:pt idx="138">
                  <c:v>1537.3534401600803</c:v>
                </c:pt>
                <c:pt idx="139">
                  <c:v>1662.4166098461135</c:v>
                </c:pt>
                <c:pt idx="140">
                  <c:v>2048.6290633505314</c:v>
                </c:pt>
                <c:pt idx="141">
                  <c:v>1971.4444946187377</c:v>
                </c:pt>
                <c:pt idx="142">
                  <c:v>1654.1478685533152</c:v>
                </c:pt>
                <c:pt idx="143">
                  <c:v>1891.3302812364279</c:v>
                </c:pt>
                <c:pt idx="144">
                  <c:v>1894.8251454675574</c:v>
                </c:pt>
                <c:pt idx="145">
                  <c:v>1723.5276299142738</c:v>
                </c:pt>
                <c:pt idx="146">
                  <c:v>310.18648081524549</c:v>
                </c:pt>
                <c:pt idx="147">
                  <c:v>56.840151045382818</c:v>
                </c:pt>
                <c:pt idx="148">
                  <c:v>17.391850839887958</c:v>
                </c:pt>
                <c:pt idx="149">
                  <c:v>15.337699927148948</c:v>
                </c:pt>
                <c:pt idx="150">
                  <c:v>27.404000994940883</c:v>
                </c:pt>
                <c:pt idx="151">
                  <c:v>32.471372552848599</c:v>
                </c:pt>
                <c:pt idx="152">
                  <c:v>11.078022336801364</c:v>
                </c:pt>
                <c:pt idx="153">
                  <c:v>32.842526208011648</c:v>
                </c:pt>
                <c:pt idx="154">
                  <c:v>20.227190466397623</c:v>
                </c:pt>
                <c:pt idx="155">
                  <c:v>26.357047538416523</c:v>
                </c:pt>
                <c:pt idx="156">
                  <c:v>10.740680874367735</c:v>
                </c:pt>
                <c:pt idx="157">
                  <c:v>56.248474653935801</c:v>
                </c:pt>
                <c:pt idx="158">
                  <c:v>26.66502680853997</c:v>
                </c:pt>
                <c:pt idx="159">
                  <c:v>32.521548921799123</c:v>
                </c:pt>
                <c:pt idx="160">
                  <c:v>23.030252011813307</c:v>
                </c:pt>
                <c:pt idx="161">
                  <c:v>26.804804904289774</c:v>
                </c:pt>
                <c:pt idx="162">
                  <c:v>27.997212462886456</c:v>
                </c:pt>
                <c:pt idx="163">
                  <c:v>10.735488141178687</c:v>
                </c:pt>
                <c:pt idx="164">
                  <c:v>0</c:v>
                </c:pt>
                <c:pt idx="165">
                  <c:v>16.321555430899028</c:v>
                </c:pt>
                <c:pt idx="166">
                  <c:v>27.332475001141972</c:v>
                </c:pt>
                <c:pt idx="167">
                  <c:v>26.834100083091776</c:v>
                </c:pt>
                <c:pt idx="168">
                  <c:v>5.6525090457415921</c:v>
                </c:pt>
                <c:pt idx="169">
                  <c:v>16.542478436895756</c:v>
                </c:pt>
                <c:pt idx="170">
                  <c:v>27.554321890216702</c:v>
                </c:pt>
                <c:pt idx="171">
                  <c:v>26.617967443229333</c:v>
                </c:pt>
                <c:pt idx="172">
                  <c:v>17.533815246826755</c:v>
                </c:pt>
                <c:pt idx="173">
                  <c:v>25.689541389305585</c:v>
                </c:pt>
                <c:pt idx="174">
                  <c:v>5.835776321222947</c:v>
                </c:pt>
                <c:pt idx="175">
                  <c:v>517.76805101537195</c:v>
                </c:pt>
                <c:pt idx="176">
                  <c:v>918.09031731073003</c:v>
                </c:pt>
                <c:pt idx="177">
                  <c:v>1221.5171916188244</c:v>
                </c:pt>
                <c:pt idx="178">
                  <c:v>1312.5802211737246</c:v>
                </c:pt>
                <c:pt idx="179">
                  <c:v>1695.4318249706407</c:v>
                </c:pt>
                <c:pt idx="180">
                  <c:v>1656.6260360315123</c:v>
                </c:pt>
                <c:pt idx="181">
                  <c:v>1667.7488556303033</c:v>
                </c:pt>
                <c:pt idx="182">
                  <c:v>1710.8410721991702</c:v>
                </c:pt>
                <c:pt idx="183">
                  <c:v>1840.7044365089253</c:v>
                </c:pt>
                <c:pt idx="184">
                  <c:v>2226.9198243566216</c:v>
                </c:pt>
                <c:pt idx="185">
                  <c:v>1847.5316064086128</c:v>
                </c:pt>
                <c:pt idx="186">
                  <c:v>1885.4988208037953</c:v>
                </c:pt>
                <c:pt idx="187">
                  <c:v>1884.3216240084125</c:v>
                </c:pt>
                <c:pt idx="188">
                  <c:v>1732.6331601500835</c:v>
                </c:pt>
                <c:pt idx="189">
                  <c:v>1893.6608623629827</c:v>
                </c:pt>
                <c:pt idx="190">
                  <c:v>1798.6427823682711</c:v>
                </c:pt>
                <c:pt idx="191">
                  <c:v>1844.3522488171188</c:v>
                </c:pt>
                <c:pt idx="192">
                  <c:v>1765.7363563306033</c:v>
                </c:pt>
                <c:pt idx="193">
                  <c:v>1936.3755931355461</c:v>
                </c:pt>
                <c:pt idx="194">
                  <c:v>1813.6778611424666</c:v>
                </c:pt>
                <c:pt idx="195">
                  <c:v>2043.0750764495922</c:v>
                </c:pt>
                <c:pt idx="196">
                  <c:v>1624.2353447112375</c:v>
                </c:pt>
                <c:pt idx="197">
                  <c:v>1820.2160350711706</c:v>
                </c:pt>
                <c:pt idx="198">
                  <c:v>1983.6799196839866</c:v>
                </c:pt>
                <c:pt idx="199">
                  <c:v>1899.7129231451565</c:v>
                </c:pt>
                <c:pt idx="200">
                  <c:v>1724.7086031078331</c:v>
                </c:pt>
                <c:pt idx="201">
                  <c:v>1914.2679240418631</c:v>
                </c:pt>
                <c:pt idx="202">
                  <c:v>1892.9141762540658</c:v>
                </c:pt>
                <c:pt idx="203">
                  <c:v>1917.0799866657496</c:v>
                </c:pt>
                <c:pt idx="204">
                  <c:v>1850.6366590135463</c:v>
                </c:pt>
                <c:pt idx="205">
                  <c:v>1971.5568335664739</c:v>
                </c:pt>
                <c:pt idx="206">
                  <c:v>2042.2777826107194</c:v>
                </c:pt>
                <c:pt idx="207">
                  <c:v>1893.9899979139841</c:v>
                </c:pt>
                <c:pt idx="208">
                  <c:v>1741.8684096685242</c:v>
                </c:pt>
                <c:pt idx="209">
                  <c:v>2129.0389495289342</c:v>
                </c:pt>
                <c:pt idx="210">
                  <c:v>1910.1978721768953</c:v>
                </c:pt>
                <c:pt idx="211">
                  <c:v>787.11982199301201</c:v>
                </c:pt>
                <c:pt idx="212">
                  <c:v>24.173374750952394</c:v>
                </c:pt>
                <c:pt idx="213">
                  <c:v>54.658692341325612</c:v>
                </c:pt>
                <c:pt idx="214">
                  <c:v>45.992797049486711</c:v>
                </c:pt>
                <c:pt idx="215">
                  <c:v>39.874568371997199</c:v>
                </c:pt>
                <c:pt idx="216">
                  <c:v>36.924260722025643</c:v>
                </c:pt>
                <c:pt idx="217">
                  <c:v>17.820598924837622</c:v>
                </c:pt>
                <c:pt idx="218">
                  <c:v>26.791460645201425</c:v>
                </c:pt>
                <c:pt idx="219">
                  <c:v>52.945960823732136</c:v>
                </c:pt>
                <c:pt idx="220">
                  <c:v>12.106889693809578</c:v>
                </c:pt>
                <c:pt idx="221">
                  <c:v>30.22376551368059</c:v>
                </c:pt>
                <c:pt idx="222">
                  <c:v>11.428059964260397</c:v>
                </c:pt>
                <c:pt idx="223">
                  <c:v>21.548294854114225</c:v>
                </c:pt>
                <c:pt idx="224">
                  <c:v>10.624170212173945</c:v>
                </c:pt>
                <c:pt idx="225">
                  <c:v>25.615542845141245</c:v>
                </c:pt>
                <c:pt idx="226">
                  <c:v>22.068284577157733</c:v>
                </c:pt>
                <c:pt idx="227">
                  <c:v>21.060747782331696</c:v>
                </c:pt>
                <c:pt idx="228">
                  <c:v>34.944802397455852</c:v>
                </c:pt>
                <c:pt idx="229">
                  <c:v>21.893700820394059</c:v>
                </c:pt>
                <c:pt idx="230">
                  <c:v>12.613998168894526</c:v>
                </c:pt>
                <c:pt idx="231">
                  <c:v>400.50962623610968</c:v>
                </c:pt>
                <c:pt idx="232">
                  <c:v>1169.0025839529646</c:v>
                </c:pt>
                <c:pt idx="233">
                  <c:v>1156.6389594786453</c:v>
                </c:pt>
                <c:pt idx="234">
                  <c:v>1335.2791128702429</c:v>
                </c:pt>
                <c:pt idx="235">
                  <c:v>1472.9164474093536</c:v>
                </c:pt>
                <c:pt idx="236">
                  <c:v>1677.9022032652381</c:v>
                </c:pt>
                <c:pt idx="237">
                  <c:v>1584.3735762602446</c:v>
                </c:pt>
                <c:pt idx="238">
                  <c:v>1498.0627169122995</c:v>
                </c:pt>
                <c:pt idx="239">
                  <c:v>1674.7450156248583</c:v>
                </c:pt>
                <c:pt idx="240">
                  <c:v>1748.0798056022154</c:v>
                </c:pt>
                <c:pt idx="241">
                  <c:v>1791.2168660590835</c:v>
                </c:pt>
                <c:pt idx="242">
                  <c:v>2109.7375444081376</c:v>
                </c:pt>
                <c:pt idx="243">
                  <c:v>1840.8418955563593</c:v>
                </c:pt>
                <c:pt idx="244">
                  <c:v>1692.9526622943158</c:v>
                </c:pt>
                <c:pt idx="245">
                  <c:v>1922.1711494862432</c:v>
                </c:pt>
                <c:pt idx="246">
                  <c:v>1586.3656572772261</c:v>
                </c:pt>
                <c:pt idx="247">
                  <c:v>1589.5244920754924</c:v>
                </c:pt>
                <c:pt idx="248">
                  <c:v>1983.6770664906678</c:v>
                </c:pt>
                <c:pt idx="249">
                  <c:v>1862.0333774841424</c:v>
                </c:pt>
                <c:pt idx="250">
                  <c:v>1686.431866721337</c:v>
                </c:pt>
                <c:pt idx="251">
                  <c:v>1857.4356900545774</c:v>
                </c:pt>
                <c:pt idx="252">
                  <c:v>1937.7332387460835</c:v>
                </c:pt>
                <c:pt idx="253">
                  <c:v>1881.9804769281222</c:v>
                </c:pt>
                <c:pt idx="254">
                  <c:v>1873.7541376564832</c:v>
                </c:pt>
                <c:pt idx="255">
                  <c:v>1872.5258606289044</c:v>
                </c:pt>
                <c:pt idx="256">
                  <c:v>1652.8249191742241</c:v>
                </c:pt>
                <c:pt idx="257">
                  <c:v>1777.7924260150571</c:v>
                </c:pt>
                <c:pt idx="258">
                  <c:v>1953.0002267952375</c:v>
                </c:pt>
                <c:pt idx="259">
                  <c:v>1558.0743432882732</c:v>
                </c:pt>
                <c:pt idx="260">
                  <c:v>1867.5441083151034</c:v>
                </c:pt>
                <c:pt idx="261">
                  <c:v>1794.8418626786201</c:v>
                </c:pt>
                <c:pt idx="262">
                  <c:v>1906.8213346132704</c:v>
                </c:pt>
                <c:pt idx="263">
                  <c:v>1430.8020938171701</c:v>
                </c:pt>
                <c:pt idx="264">
                  <c:v>29.647992668558967</c:v>
                </c:pt>
                <c:pt idx="265">
                  <c:v>18.54524319460214</c:v>
                </c:pt>
                <c:pt idx="266">
                  <c:v>23.578366000604696</c:v>
                </c:pt>
                <c:pt idx="267">
                  <c:v>18.113084618993</c:v>
                </c:pt>
                <c:pt idx="268">
                  <c:v>48.486390566082385</c:v>
                </c:pt>
                <c:pt idx="269">
                  <c:v>42.828531006613694</c:v>
                </c:pt>
                <c:pt idx="270">
                  <c:v>25.572936953861596</c:v>
                </c:pt>
                <c:pt idx="271">
                  <c:v>69.973446734131116</c:v>
                </c:pt>
                <c:pt idx="272">
                  <c:v>24.111571629349569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59-4A0C-93F0-6D9E103277F7}"/>
            </c:ext>
          </c:extLst>
        </c:ser>
        <c:ser>
          <c:idx val="1"/>
          <c:order val="1"/>
          <c:tx>
            <c:strRef>
              <c:f>'2024_12_12_AVE'!$Y$4</c:f>
              <c:strCache>
                <c:ptCount val="1"/>
                <c:pt idx="0">
                  <c:v>SCH3OH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'2024_12_12_AVE'!$Y$5:$Y$600</c:f>
              <c:numCache>
                <c:formatCode>General</c:formatCode>
                <c:ptCount val="596"/>
                <c:pt idx="0">
                  <c:v>377.164276365528</c:v>
                </c:pt>
                <c:pt idx="1">
                  <c:v>318.3255334374457</c:v>
                </c:pt>
                <c:pt idx="2">
                  <c:v>346.20641535163145</c:v>
                </c:pt>
                <c:pt idx="3">
                  <c:v>378.56833923055262</c:v>
                </c:pt>
                <c:pt idx="4">
                  <c:v>281.59982057669026</c:v>
                </c:pt>
                <c:pt idx="5">
                  <c:v>311.01563742892444</c:v>
                </c:pt>
                <c:pt idx="6">
                  <c:v>404.30241289661518</c:v>
                </c:pt>
                <c:pt idx="7">
                  <c:v>313.57063059857626</c:v>
                </c:pt>
                <c:pt idx="8">
                  <c:v>388.51098799781852</c:v>
                </c:pt>
                <c:pt idx="9">
                  <c:v>434.79863518967107</c:v>
                </c:pt>
                <c:pt idx="10">
                  <c:v>382.13860329757136</c:v>
                </c:pt>
                <c:pt idx="11">
                  <c:v>355.45859293719064</c:v>
                </c:pt>
                <c:pt idx="12">
                  <c:v>303.83126569608652</c:v>
                </c:pt>
                <c:pt idx="13">
                  <c:v>445.49142568048939</c:v>
                </c:pt>
                <c:pt idx="14">
                  <c:v>7960.078807521857</c:v>
                </c:pt>
                <c:pt idx="15">
                  <c:v>12410.727151047611</c:v>
                </c:pt>
                <c:pt idx="16">
                  <c:v>14866.571421134211</c:v>
                </c:pt>
                <c:pt idx="17">
                  <c:v>16683.34595914364</c:v>
                </c:pt>
                <c:pt idx="18">
                  <c:v>18575.019476184705</c:v>
                </c:pt>
                <c:pt idx="19">
                  <c:v>20203.449997588177</c:v>
                </c:pt>
                <c:pt idx="20">
                  <c:v>21156.881218252656</c:v>
                </c:pt>
                <c:pt idx="21">
                  <c:v>21788.642395218587</c:v>
                </c:pt>
                <c:pt idx="22">
                  <c:v>22647.591376043089</c:v>
                </c:pt>
                <c:pt idx="23">
                  <c:v>23420.426266191738</c:v>
                </c:pt>
                <c:pt idx="24">
                  <c:v>23692.543831187424</c:v>
                </c:pt>
                <c:pt idx="25">
                  <c:v>23678.548492743434</c:v>
                </c:pt>
                <c:pt idx="26">
                  <c:v>23192.191656435072</c:v>
                </c:pt>
                <c:pt idx="27">
                  <c:v>23286.825251602069</c:v>
                </c:pt>
                <c:pt idx="28">
                  <c:v>23117.705758717737</c:v>
                </c:pt>
                <c:pt idx="29">
                  <c:v>22941.450808978974</c:v>
                </c:pt>
                <c:pt idx="30">
                  <c:v>25474.474617836935</c:v>
                </c:pt>
                <c:pt idx="31">
                  <c:v>24339.780667823048</c:v>
                </c:pt>
                <c:pt idx="32">
                  <c:v>26395.341383238796</c:v>
                </c:pt>
                <c:pt idx="33">
                  <c:v>33090.492731433289</c:v>
                </c:pt>
                <c:pt idx="34">
                  <c:v>33739.984110964375</c:v>
                </c:pt>
                <c:pt idx="35">
                  <c:v>32702.277838585807</c:v>
                </c:pt>
                <c:pt idx="36">
                  <c:v>33281.398465006125</c:v>
                </c:pt>
                <c:pt idx="37">
                  <c:v>28539.426596481881</c:v>
                </c:pt>
                <c:pt idx="38">
                  <c:v>28556.022641644962</c:v>
                </c:pt>
                <c:pt idx="39">
                  <c:v>32316.722551796527</c:v>
                </c:pt>
                <c:pt idx="40">
                  <c:v>32031.589077155026</c:v>
                </c:pt>
                <c:pt idx="41">
                  <c:v>32069.887924149694</c:v>
                </c:pt>
                <c:pt idx="42">
                  <c:v>31983.004644567223</c:v>
                </c:pt>
                <c:pt idx="43">
                  <c:v>32642.188172642323</c:v>
                </c:pt>
                <c:pt idx="44">
                  <c:v>32228.415825064752</c:v>
                </c:pt>
                <c:pt idx="45">
                  <c:v>31273.549866983511</c:v>
                </c:pt>
                <c:pt idx="46">
                  <c:v>31394.964040355851</c:v>
                </c:pt>
                <c:pt idx="47">
                  <c:v>30628.896635914658</c:v>
                </c:pt>
                <c:pt idx="48">
                  <c:v>9537.0958557504291</c:v>
                </c:pt>
                <c:pt idx="49">
                  <c:v>4479.0272445591718</c:v>
                </c:pt>
                <c:pt idx="50">
                  <c:v>3400.1037134366384</c:v>
                </c:pt>
                <c:pt idx="51">
                  <c:v>3038.3677625215537</c:v>
                </c:pt>
                <c:pt idx="52">
                  <c:v>2875.8690646167925</c:v>
                </c:pt>
                <c:pt idx="53">
                  <c:v>2303.4290380929424</c:v>
                </c:pt>
                <c:pt idx="54">
                  <c:v>2236.5953250354887</c:v>
                </c:pt>
                <c:pt idx="55">
                  <c:v>1933.0837910780344</c:v>
                </c:pt>
                <c:pt idx="56">
                  <c:v>2015.8357912855906</c:v>
                </c:pt>
                <c:pt idx="57">
                  <c:v>1697.2226703707263</c:v>
                </c:pt>
                <c:pt idx="58">
                  <c:v>1645.4236425958613</c:v>
                </c:pt>
                <c:pt idx="59">
                  <c:v>1463.3482128451833</c:v>
                </c:pt>
                <c:pt idx="60">
                  <c:v>1759.4184269374448</c:v>
                </c:pt>
                <c:pt idx="61">
                  <c:v>1302.2881909394625</c:v>
                </c:pt>
                <c:pt idx="62">
                  <c:v>1419.9685213965283</c:v>
                </c:pt>
                <c:pt idx="63">
                  <c:v>1406.2542808490325</c:v>
                </c:pt>
                <c:pt idx="64">
                  <c:v>1372.7815878078145</c:v>
                </c:pt>
                <c:pt idx="65">
                  <c:v>1402.4167039260587</c:v>
                </c:pt>
                <c:pt idx="66">
                  <c:v>1214.8582131787562</c:v>
                </c:pt>
                <c:pt idx="67">
                  <c:v>1110.662973563891</c:v>
                </c:pt>
                <c:pt idx="68">
                  <c:v>5664.3198595170797</c:v>
                </c:pt>
                <c:pt idx="69">
                  <c:v>1121.4039472484628</c:v>
                </c:pt>
                <c:pt idx="70">
                  <c:v>956.45132896324617</c:v>
                </c:pt>
                <c:pt idx="71">
                  <c:v>988.59124228252574</c:v>
                </c:pt>
                <c:pt idx="72">
                  <c:v>986.19555345962397</c:v>
                </c:pt>
                <c:pt idx="73">
                  <c:v>12405.652887022534</c:v>
                </c:pt>
                <c:pt idx="74">
                  <c:v>18067.480992359458</c:v>
                </c:pt>
                <c:pt idx="75">
                  <c:v>20866.5652678312</c:v>
                </c:pt>
                <c:pt idx="76">
                  <c:v>23543.835550669566</c:v>
                </c:pt>
                <c:pt idx="77">
                  <c:v>19596.285965716972</c:v>
                </c:pt>
                <c:pt idx="78">
                  <c:v>25126.225038960514</c:v>
                </c:pt>
                <c:pt idx="79">
                  <c:v>26574.236065623634</c:v>
                </c:pt>
                <c:pt idx="80">
                  <c:v>27187.396639246173</c:v>
                </c:pt>
                <c:pt idx="81">
                  <c:v>27263.311939869905</c:v>
                </c:pt>
                <c:pt idx="82">
                  <c:v>27577.291879205739</c:v>
                </c:pt>
                <c:pt idx="83">
                  <c:v>28301.001161869655</c:v>
                </c:pt>
                <c:pt idx="84">
                  <c:v>29103.159526476953</c:v>
                </c:pt>
                <c:pt idx="85">
                  <c:v>28779.752573065634</c:v>
                </c:pt>
                <c:pt idx="86">
                  <c:v>29082.502943339558</c:v>
                </c:pt>
                <c:pt idx="87">
                  <c:v>28248.626869385364</c:v>
                </c:pt>
                <c:pt idx="88">
                  <c:v>28830.155696246282</c:v>
                </c:pt>
                <c:pt idx="89">
                  <c:v>29476.929292775225</c:v>
                </c:pt>
                <c:pt idx="90">
                  <c:v>29897.923328744837</c:v>
                </c:pt>
                <c:pt idx="91">
                  <c:v>30239.314679206767</c:v>
                </c:pt>
                <c:pt idx="92">
                  <c:v>29934.275638440708</c:v>
                </c:pt>
                <c:pt idx="93">
                  <c:v>31032.905805115824</c:v>
                </c:pt>
                <c:pt idx="94">
                  <c:v>30540.466183750272</c:v>
                </c:pt>
                <c:pt idx="95">
                  <c:v>27805.768374425221</c:v>
                </c:pt>
                <c:pt idx="96">
                  <c:v>12495.329221298531</c:v>
                </c:pt>
                <c:pt idx="97">
                  <c:v>18853.375602877011</c:v>
                </c:pt>
                <c:pt idx="98">
                  <c:v>19201.616337343723</c:v>
                </c:pt>
                <c:pt idx="99">
                  <c:v>19500.75601363046</c:v>
                </c:pt>
                <c:pt idx="100">
                  <c:v>19354.256728282868</c:v>
                </c:pt>
                <c:pt idx="101">
                  <c:v>19674.215137767278</c:v>
                </c:pt>
                <c:pt idx="102">
                  <c:v>19549.453892913945</c:v>
                </c:pt>
                <c:pt idx="103">
                  <c:v>19534.217808828951</c:v>
                </c:pt>
                <c:pt idx="104">
                  <c:v>19168.38095092307</c:v>
                </c:pt>
                <c:pt idx="105">
                  <c:v>19071.232789109868</c:v>
                </c:pt>
                <c:pt idx="106">
                  <c:v>19062.387333516752</c:v>
                </c:pt>
                <c:pt idx="107">
                  <c:v>18977.787958717716</c:v>
                </c:pt>
                <c:pt idx="108">
                  <c:v>19535.192114700982</c:v>
                </c:pt>
                <c:pt idx="109">
                  <c:v>19342.305289365726</c:v>
                </c:pt>
                <c:pt idx="110">
                  <c:v>19103.58951418562</c:v>
                </c:pt>
                <c:pt idx="111">
                  <c:v>19838.997665387426</c:v>
                </c:pt>
                <c:pt idx="112">
                  <c:v>20075.597088037372</c:v>
                </c:pt>
                <c:pt idx="113">
                  <c:v>17644.086191809536</c:v>
                </c:pt>
                <c:pt idx="114">
                  <c:v>19512.491078144496</c:v>
                </c:pt>
                <c:pt idx="115">
                  <c:v>26808.471379115948</c:v>
                </c:pt>
                <c:pt idx="116">
                  <c:v>52031.56578366521</c:v>
                </c:pt>
                <c:pt idx="117">
                  <c:v>40019.259586377571</c:v>
                </c:pt>
                <c:pt idx="118">
                  <c:v>39877.884941864722</c:v>
                </c:pt>
                <c:pt idx="119">
                  <c:v>40863.087808981625</c:v>
                </c:pt>
                <c:pt idx="120">
                  <c:v>39403.626034723129</c:v>
                </c:pt>
                <c:pt idx="121">
                  <c:v>38692.234462277585</c:v>
                </c:pt>
                <c:pt idx="122">
                  <c:v>39298.046615248473</c:v>
                </c:pt>
                <c:pt idx="123">
                  <c:v>38270.834599419853</c:v>
                </c:pt>
                <c:pt idx="124">
                  <c:v>38803.757382531752</c:v>
                </c:pt>
                <c:pt idx="125">
                  <c:v>53242.342088365753</c:v>
                </c:pt>
                <c:pt idx="126">
                  <c:v>58889.225646537256</c:v>
                </c:pt>
                <c:pt idx="127">
                  <c:v>58213.727976572045</c:v>
                </c:pt>
                <c:pt idx="128">
                  <c:v>59368.355234160554</c:v>
                </c:pt>
                <c:pt idx="129">
                  <c:v>57889.939145362529</c:v>
                </c:pt>
                <c:pt idx="130">
                  <c:v>59984.217452046505</c:v>
                </c:pt>
                <c:pt idx="131">
                  <c:v>60231.145037011258</c:v>
                </c:pt>
                <c:pt idx="132">
                  <c:v>59617.204475359758</c:v>
                </c:pt>
                <c:pt idx="133">
                  <c:v>53579.084081415087</c:v>
                </c:pt>
                <c:pt idx="134">
                  <c:v>64435.94734542074</c:v>
                </c:pt>
                <c:pt idx="135">
                  <c:v>64399.037110817211</c:v>
                </c:pt>
                <c:pt idx="136">
                  <c:v>62673.611505361427</c:v>
                </c:pt>
                <c:pt idx="137">
                  <c:v>65388.5086554023</c:v>
                </c:pt>
                <c:pt idx="138">
                  <c:v>51358.879928557624</c:v>
                </c:pt>
                <c:pt idx="139">
                  <c:v>63601.427360249043</c:v>
                </c:pt>
                <c:pt idx="140">
                  <c:v>65117.669968971575</c:v>
                </c:pt>
                <c:pt idx="141">
                  <c:v>63734.210971323831</c:v>
                </c:pt>
                <c:pt idx="142">
                  <c:v>57293.147357228969</c:v>
                </c:pt>
                <c:pt idx="143">
                  <c:v>64283.620595178501</c:v>
                </c:pt>
                <c:pt idx="144">
                  <c:v>64911.061361969972</c:v>
                </c:pt>
                <c:pt idx="145">
                  <c:v>65647.17831030926</c:v>
                </c:pt>
                <c:pt idx="146">
                  <c:v>22367.032731275194</c:v>
                </c:pt>
                <c:pt idx="147">
                  <c:v>6158.8264545606917</c:v>
                </c:pt>
                <c:pt idx="148">
                  <c:v>4865.1203895442904</c:v>
                </c:pt>
                <c:pt idx="149">
                  <c:v>3792.0731394077552</c:v>
                </c:pt>
                <c:pt idx="150">
                  <c:v>3496.5348246210447</c:v>
                </c:pt>
                <c:pt idx="151">
                  <c:v>3102.9290448537799</c:v>
                </c:pt>
                <c:pt idx="152">
                  <c:v>2946.27644062637</c:v>
                </c:pt>
                <c:pt idx="153">
                  <c:v>2847.6006714800269</c:v>
                </c:pt>
                <c:pt idx="154">
                  <c:v>2340.3015899900815</c:v>
                </c:pt>
                <c:pt idx="155">
                  <c:v>2640.367191853863</c:v>
                </c:pt>
                <c:pt idx="156">
                  <c:v>2207.6981324495864</c:v>
                </c:pt>
                <c:pt idx="157">
                  <c:v>2003.742994685902</c:v>
                </c:pt>
                <c:pt idx="158">
                  <c:v>2140.5817646486607</c:v>
                </c:pt>
                <c:pt idx="159">
                  <c:v>1909.4795152656336</c:v>
                </c:pt>
                <c:pt idx="160">
                  <c:v>1895.0323745927415</c:v>
                </c:pt>
                <c:pt idx="161">
                  <c:v>1640.7310101563053</c:v>
                </c:pt>
                <c:pt idx="162">
                  <c:v>1686.5745514431799</c:v>
                </c:pt>
                <c:pt idx="163">
                  <c:v>1803.9523891049714</c:v>
                </c:pt>
                <c:pt idx="164">
                  <c:v>1291.6801104697884</c:v>
                </c:pt>
                <c:pt idx="165">
                  <c:v>1686.982725116133</c:v>
                </c:pt>
                <c:pt idx="166">
                  <c:v>1494.5710132475533</c:v>
                </c:pt>
                <c:pt idx="167">
                  <c:v>1534.6177891155794</c:v>
                </c:pt>
                <c:pt idx="168">
                  <c:v>1544.791739380172</c:v>
                </c:pt>
                <c:pt idx="169">
                  <c:v>1449.0423373652259</c:v>
                </c:pt>
                <c:pt idx="170">
                  <c:v>1445.4359899885537</c:v>
                </c:pt>
                <c:pt idx="171">
                  <c:v>1481.3862161628854</c:v>
                </c:pt>
                <c:pt idx="172">
                  <c:v>1169.1791988993921</c:v>
                </c:pt>
                <c:pt idx="173">
                  <c:v>1173.9341943961463</c:v>
                </c:pt>
                <c:pt idx="174">
                  <c:v>1247.309300463796</c:v>
                </c:pt>
                <c:pt idx="175">
                  <c:v>14587.954592775603</c:v>
                </c:pt>
                <c:pt idx="176">
                  <c:v>32456.949111212951</c:v>
                </c:pt>
                <c:pt idx="177">
                  <c:v>40580.890891827883</c:v>
                </c:pt>
                <c:pt idx="178">
                  <c:v>45170.26067799177</c:v>
                </c:pt>
                <c:pt idx="179">
                  <c:v>48917.886804016351</c:v>
                </c:pt>
                <c:pt idx="180">
                  <c:v>51848.268645224263</c:v>
                </c:pt>
                <c:pt idx="181">
                  <c:v>52130.481171423024</c:v>
                </c:pt>
                <c:pt idx="182">
                  <c:v>57329.854492328166</c:v>
                </c:pt>
                <c:pt idx="183">
                  <c:v>56695.98189477087</c:v>
                </c:pt>
                <c:pt idx="184">
                  <c:v>59322.446448229202</c:v>
                </c:pt>
                <c:pt idx="185">
                  <c:v>60271.23557183965</c:v>
                </c:pt>
                <c:pt idx="186">
                  <c:v>59936.117637055671</c:v>
                </c:pt>
                <c:pt idx="187">
                  <c:v>60934.031008574035</c:v>
                </c:pt>
                <c:pt idx="188">
                  <c:v>61046.500790016704</c:v>
                </c:pt>
                <c:pt idx="189">
                  <c:v>63066.641962902766</c:v>
                </c:pt>
                <c:pt idx="190">
                  <c:v>63929.963552526882</c:v>
                </c:pt>
                <c:pt idx="191">
                  <c:v>62864.660173833254</c:v>
                </c:pt>
                <c:pt idx="192">
                  <c:v>62576.916647883751</c:v>
                </c:pt>
                <c:pt idx="193">
                  <c:v>64302.852085927589</c:v>
                </c:pt>
                <c:pt idx="194">
                  <c:v>63964.157023276282</c:v>
                </c:pt>
                <c:pt idx="195">
                  <c:v>64144.288324764391</c:v>
                </c:pt>
                <c:pt idx="196">
                  <c:v>61516.307681458471</c:v>
                </c:pt>
                <c:pt idx="197">
                  <c:v>65207.053213787229</c:v>
                </c:pt>
                <c:pt idx="198">
                  <c:v>65493.063375704041</c:v>
                </c:pt>
                <c:pt idx="199">
                  <c:v>64953.548802941907</c:v>
                </c:pt>
                <c:pt idx="200">
                  <c:v>61256.272487176597</c:v>
                </c:pt>
                <c:pt idx="201">
                  <c:v>66823.471028861197</c:v>
                </c:pt>
                <c:pt idx="202">
                  <c:v>66003.125170004481</c:v>
                </c:pt>
                <c:pt idx="203">
                  <c:v>67198.08642029138</c:v>
                </c:pt>
                <c:pt idx="204">
                  <c:v>68155.798353289661</c:v>
                </c:pt>
                <c:pt idx="205">
                  <c:v>65706.382584002466</c:v>
                </c:pt>
                <c:pt idx="206">
                  <c:v>66360.311743367347</c:v>
                </c:pt>
                <c:pt idx="207">
                  <c:v>63386.609208537331</c:v>
                </c:pt>
                <c:pt idx="208">
                  <c:v>66107.015815569495</c:v>
                </c:pt>
                <c:pt idx="209">
                  <c:v>65583.930411473746</c:v>
                </c:pt>
                <c:pt idx="210">
                  <c:v>66124.839042112653</c:v>
                </c:pt>
                <c:pt idx="211">
                  <c:v>35677.990864614774</c:v>
                </c:pt>
                <c:pt idx="212">
                  <c:v>6764.377107033748</c:v>
                </c:pt>
                <c:pt idx="213">
                  <c:v>5000.9087132706236</c:v>
                </c:pt>
                <c:pt idx="214">
                  <c:v>4039.6328381960675</c:v>
                </c:pt>
                <c:pt idx="215">
                  <c:v>3918.725673295356</c:v>
                </c:pt>
                <c:pt idx="216">
                  <c:v>3744.4171289663363</c:v>
                </c:pt>
                <c:pt idx="217">
                  <c:v>2554.839452570151</c:v>
                </c:pt>
                <c:pt idx="218">
                  <c:v>2594.8282307763684</c:v>
                </c:pt>
                <c:pt idx="219">
                  <c:v>2810.4674835981086</c:v>
                </c:pt>
                <c:pt idx="220">
                  <c:v>2669.2461881730428</c:v>
                </c:pt>
                <c:pt idx="221">
                  <c:v>2430.9242355419142</c:v>
                </c:pt>
                <c:pt idx="222">
                  <c:v>2458.1756983124114</c:v>
                </c:pt>
                <c:pt idx="223">
                  <c:v>2234.9267656257289</c:v>
                </c:pt>
                <c:pt idx="224">
                  <c:v>1949.7931021429522</c:v>
                </c:pt>
                <c:pt idx="225">
                  <c:v>2119.7123087444638</c:v>
                </c:pt>
                <c:pt idx="226">
                  <c:v>1926.6671215269271</c:v>
                </c:pt>
                <c:pt idx="227">
                  <c:v>1799.7273793317167</c:v>
                </c:pt>
                <c:pt idx="228">
                  <c:v>1773.9442076750277</c:v>
                </c:pt>
                <c:pt idx="229">
                  <c:v>1796.498639754348</c:v>
                </c:pt>
                <c:pt idx="230">
                  <c:v>1650.3827035123545</c:v>
                </c:pt>
                <c:pt idx="231">
                  <c:v>9082.6427530125711</c:v>
                </c:pt>
                <c:pt idx="232">
                  <c:v>32069.850289152513</c:v>
                </c:pt>
                <c:pt idx="233">
                  <c:v>40988.491825479992</c:v>
                </c:pt>
                <c:pt idx="234">
                  <c:v>46334.264569291117</c:v>
                </c:pt>
                <c:pt idx="235">
                  <c:v>48593.203131760471</c:v>
                </c:pt>
                <c:pt idx="236">
                  <c:v>51808.665096372206</c:v>
                </c:pt>
                <c:pt idx="237">
                  <c:v>54646.530565198176</c:v>
                </c:pt>
                <c:pt idx="238">
                  <c:v>48298.59854148054</c:v>
                </c:pt>
                <c:pt idx="239">
                  <c:v>59133.193037393125</c:v>
                </c:pt>
                <c:pt idx="240">
                  <c:v>57547.308946378529</c:v>
                </c:pt>
                <c:pt idx="241">
                  <c:v>58325.151084332509</c:v>
                </c:pt>
                <c:pt idx="242">
                  <c:v>60056.395449346594</c:v>
                </c:pt>
                <c:pt idx="243">
                  <c:v>61462.953663595341</c:v>
                </c:pt>
                <c:pt idx="244">
                  <c:v>62474.000850992008</c:v>
                </c:pt>
                <c:pt idx="245">
                  <c:v>62856.542889248623</c:v>
                </c:pt>
                <c:pt idx="246">
                  <c:v>62512.485052358541</c:v>
                </c:pt>
                <c:pt idx="247">
                  <c:v>59681.572429991029</c:v>
                </c:pt>
                <c:pt idx="248">
                  <c:v>63382.427382963593</c:v>
                </c:pt>
                <c:pt idx="249">
                  <c:v>63724.826449553722</c:v>
                </c:pt>
                <c:pt idx="250">
                  <c:v>63332.051917364988</c:v>
                </c:pt>
                <c:pt idx="251">
                  <c:v>64479.943482999566</c:v>
                </c:pt>
                <c:pt idx="252">
                  <c:v>65465.26126928351</c:v>
                </c:pt>
                <c:pt idx="253">
                  <c:v>64648.687280630606</c:v>
                </c:pt>
                <c:pt idx="254">
                  <c:v>66503.20099138956</c:v>
                </c:pt>
                <c:pt idx="255">
                  <c:v>62976.337403354788</c:v>
                </c:pt>
                <c:pt idx="256">
                  <c:v>65416.148720241516</c:v>
                </c:pt>
                <c:pt idx="257">
                  <c:v>63574.552041372117</c:v>
                </c:pt>
                <c:pt idx="258">
                  <c:v>62951.081043854414</c:v>
                </c:pt>
                <c:pt idx="259">
                  <c:v>66785.067321915834</c:v>
                </c:pt>
                <c:pt idx="260">
                  <c:v>64280.49910028631</c:v>
                </c:pt>
                <c:pt idx="261">
                  <c:v>64792.048217304691</c:v>
                </c:pt>
                <c:pt idx="262">
                  <c:v>65636.448242696657</c:v>
                </c:pt>
                <c:pt idx="263">
                  <c:v>50257.516099730601</c:v>
                </c:pt>
                <c:pt idx="264">
                  <c:v>7006.1705374326184</c:v>
                </c:pt>
                <c:pt idx="265">
                  <c:v>5036.6153588189145</c:v>
                </c:pt>
                <c:pt idx="266">
                  <c:v>4232.0530412586959</c:v>
                </c:pt>
                <c:pt idx="267">
                  <c:v>3711.3980728863212</c:v>
                </c:pt>
                <c:pt idx="268">
                  <c:v>3380.9723579000815</c:v>
                </c:pt>
                <c:pt idx="269">
                  <c:v>2903.6237491242641</c:v>
                </c:pt>
                <c:pt idx="270">
                  <c:v>2347.2616702324508</c:v>
                </c:pt>
                <c:pt idx="271">
                  <c:v>2585.1546417248469</c:v>
                </c:pt>
                <c:pt idx="272">
                  <c:v>2648.429960252919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59-4A0C-93F0-6D9E103277F7}"/>
            </c:ext>
          </c:extLst>
        </c:ser>
        <c:ser>
          <c:idx val="2"/>
          <c:order val="2"/>
          <c:tx>
            <c:strRef>
              <c:f>'2024_12_12_AVE'!$Z$4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'2024_12_12_AVE'!$Z$5:$Z$600</c:f>
              <c:numCache>
                <c:formatCode>General</c:formatCode>
                <c:ptCount val="596"/>
                <c:pt idx="0">
                  <c:v>222.88770691540643</c:v>
                </c:pt>
                <c:pt idx="1">
                  <c:v>183.10686770145193</c:v>
                </c:pt>
                <c:pt idx="2">
                  <c:v>215.60930459647662</c:v>
                </c:pt>
                <c:pt idx="3">
                  <c:v>243.25676416421052</c:v>
                </c:pt>
                <c:pt idx="4">
                  <c:v>217.27734187517137</c:v>
                </c:pt>
                <c:pt idx="5">
                  <c:v>152.88905895847745</c:v>
                </c:pt>
                <c:pt idx="6">
                  <c:v>189.72571881423491</c:v>
                </c:pt>
                <c:pt idx="7">
                  <c:v>168.72434832585984</c:v>
                </c:pt>
                <c:pt idx="8">
                  <c:v>183.06192315617497</c:v>
                </c:pt>
                <c:pt idx="9">
                  <c:v>153.0230731062355</c:v>
                </c:pt>
                <c:pt idx="10">
                  <c:v>67.359685704364992</c:v>
                </c:pt>
                <c:pt idx="11">
                  <c:v>110.78475591678556</c:v>
                </c:pt>
                <c:pt idx="12">
                  <c:v>94.676936637344269</c:v>
                </c:pt>
                <c:pt idx="13">
                  <c:v>136.07141096549091</c:v>
                </c:pt>
                <c:pt idx="14">
                  <c:v>250.06828647565376</c:v>
                </c:pt>
                <c:pt idx="15">
                  <c:v>248.45212284668892</c:v>
                </c:pt>
                <c:pt idx="16">
                  <c:v>303.55965199712244</c:v>
                </c:pt>
                <c:pt idx="17">
                  <c:v>248.94218806005935</c:v>
                </c:pt>
                <c:pt idx="18">
                  <c:v>343.03043513883256</c:v>
                </c:pt>
                <c:pt idx="19">
                  <c:v>340.12738798636758</c:v>
                </c:pt>
                <c:pt idx="20">
                  <c:v>407.76878908445116</c:v>
                </c:pt>
                <c:pt idx="21">
                  <c:v>408.93639686040751</c:v>
                </c:pt>
                <c:pt idx="22">
                  <c:v>436.80085904818935</c:v>
                </c:pt>
                <c:pt idx="23">
                  <c:v>465.50799165764869</c:v>
                </c:pt>
                <c:pt idx="24">
                  <c:v>453.07579183201773</c:v>
                </c:pt>
                <c:pt idx="25">
                  <c:v>431.01865787075525</c:v>
                </c:pt>
                <c:pt idx="26">
                  <c:v>391.1355179147244</c:v>
                </c:pt>
                <c:pt idx="27">
                  <c:v>367.68312133710748</c:v>
                </c:pt>
                <c:pt idx="28">
                  <c:v>388.50775003805677</c:v>
                </c:pt>
                <c:pt idx="29">
                  <c:v>407.1154853035062</c:v>
                </c:pt>
                <c:pt idx="30">
                  <c:v>483.20541588076458</c:v>
                </c:pt>
                <c:pt idx="31">
                  <c:v>425.96769720442842</c:v>
                </c:pt>
                <c:pt idx="32">
                  <c:v>502.20894967737888</c:v>
                </c:pt>
                <c:pt idx="33">
                  <c:v>542.20233504237547</c:v>
                </c:pt>
                <c:pt idx="34">
                  <c:v>487.85596091032619</c:v>
                </c:pt>
                <c:pt idx="35">
                  <c:v>501.90062651228209</c:v>
                </c:pt>
                <c:pt idx="36">
                  <c:v>535.66877307650577</c:v>
                </c:pt>
                <c:pt idx="37">
                  <c:v>496.9865011414077</c:v>
                </c:pt>
                <c:pt idx="38">
                  <c:v>404.07925054279974</c:v>
                </c:pt>
                <c:pt idx="39">
                  <c:v>544.66602839899156</c:v>
                </c:pt>
                <c:pt idx="40">
                  <c:v>546.06783087343081</c:v>
                </c:pt>
                <c:pt idx="41">
                  <c:v>575.04208601422556</c:v>
                </c:pt>
                <c:pt idx="42">
                  <c:v>468.21260330246417</c:v>
                </c:pt>
                <c:pt idx="43">
                  <c:v>506.57092044884229</c:v>
                </c:pt>
                <c:pt idx="44">
                  <c:v>472.78188000400866</c:v>
                </c:pt>
                <c:pt idx="45">
                  <c:v>466.75798512578194</c:v>
                </c:pt>
                <c:pt idx="46">
                  <c:v>542.55172153489673</c:v>
                </c:pt>
                <c:pt idx="47">
                  <c:v>541.52848248625901</c:v>
                </c:pt>
                <c:pt idx="48">
                  <c:v>96.646619881223913</c:v>
                </c:pt>
                <c:pt idx="49">
                  <c:v>73.522049244209427</c:v>
                </c:pt>
                <c:pt idx="50">
                  <c:v>114.07383923008452</c:v>
                </c:pt>
                <c:pt idx="51">
                  <c:v>100.82361645578925</c:v>
                </c:pt>
                <c:pt idx="52">
                  <c:v>76.946932175660791</c:v>
                </c:pt>
                <c:pt idx="53">
                  <c:v>96.618909448567834</c:v>
                </c:pt>
                <c:pt idx="54">
                  <c:v>85.731635374223274</c:v>
                </c:pt>
                <c:pt idx="55">
                  <c:v>66.122305377061735</c:v>
                </c:pt>
                <c:pt idx="56">
                  <c:v>106.67317282249991</c:v>
                </c:pt>
                <c:pt idx="57">
                  <c:v>98.246831482536081</c:v>
                </c:pt>
                <c:pt idx="58">
                  <c:v>109.18734926603842</c:v>
                </c:pt>
                <c:pt idx="59">
                  <c:v>97.081514070321006</c:v>
                </c:pt>
                <c:pt idx="60">
                  <c:v>111.03035939709623</c:v>
                </c:pt>
                <c:pt idx="61">
                  <c:v>86.317621899622878</c:v>
                </c:pt>
                <c:pt idx="62">
                  <c:v>84.738574545475672</c:v>
                </c:pt>
                <c:pt idx="63">
                  <c:v>111.55346458548426</c:v>
                </c:pt>
                <c:pt idx="64">
                  <c:v>83.710721484765315</c:v>
                </c:pt>
                <c:pt idx="65">
                  <c:v>105.15338282816018</c:v>
                </c:pt>
                <c:pt idx="66">
                  <c:v>115.10157023567196</c:v>
                </c:pt>
                <c:pt idx="67">
                  <c:v>56.970943859457755</c:v>
                </c:pt>
                <c:pt idx="68">
                  <c:v>103.26027960112904</c:v>
                </c:pt>
                <c:pt idx="69">
                  <c:v>77.839408766425223</c:v>
                </c:pt>
                <c:pt idx="70">
                  <c:v>128.73518859223478</c:v>
                </c:pt>
                <c:pt idx="71">
                  <c:v>60.156788918651415</c:v>
                </c:pt>
                <c:pt idx="72">
                  <c:v>86.032448493592284</c:v>
                </c:pt>
                <c:pt idx="73">
                  <c:v>388.46893092452018</c:v>
                </c:pt>
                <c:pt idx="74">
                  <c:v>277.75621635533821</c:v>
                </c:pt>
                <c:pt idx="75">
                  <c:v>499.26750478097051</c:v>
                </c:pt>
                <c:pt idx="76">
                  <c:v>443.34269172147282</c:v>
                </c:pt>
                <c:pt idx="77">
                  <c:v>349.95054846614789</c:v>
                </c:pt>
                <c:pt idx="78">
                  <c:v>451.07272791882275</c:v>
                </c:pt>
                <c:pt idx="79">
                  <c:v>561.38021827884802</c:v>
                </c:pt>
                <c:pt idx="80">
                  <c:v>476.93905094579122</c:v>
                </c:pt>
                <c:pt idx="81">
                  <c:v>528.85697391382666</c:v>
                </c:pt>
                <c:pt idx="82">
                  <c:v>588.66607720708726</c:v>
                </c:pt>
                <c:pt idx="83">
                  <c:v>470.23873214140571</c:v>
                </c:pt>
                <c:pt idx="84">
                  <c:v>524.1378708994713</c:v>
                </c:pt>
                <c:pt idx="85">
                  <c:v>511.86463065336545</c:v>
                </c:pt>
                <c:pt idx="86">
                  <c:v>433.41736939909447</c:v>
                </c:pt>
                <c:pt idx="87">
                  <c:v>500.05666297658576</c:v>
                </c:pt>
                <c:pt idx="88">
                  <c:v>454.60911299937771</c:v>
                </c:pt>
                <c:pt idx="89">
                  <c:v>485.94439194382761</c:v>
                </c:pt>
                <c:pt idx="90">
                  <c:v>461.82642810537618</c:v>
                </c:pt>
                <c:pt idx="91">
                  <c:v>481.21722686904599</c:v>
                </c:pt>
                <c:pt idx="92">
                  <c:v>490.03262428705222</c:v>
                </c:pt>
                <c:pt idx="93">
                  <c:v>486.38687663972865</c:v>
                </c:pt>
                <c:pt idx="94">
                  <c:v>486.33282245942308</c:v>
                </c:pt>
                <c:pt idx="95">
                  <c:v>471.96278871298381</c:v>
                </c:pt>
                <c:pt idx="96">
                  <c:v>317.11946207863616</c:v>
                </c:pt>
                <c:pt idx="97">
                  <c:v>496.11257336549158</c:v>
                </c:pt>
                <c:pt idx="98">
                  <c:v>400.26052363923822</c:v>
                </c:pt>
                <c:pt idx="99">
                  <c:v>446.07216299758602</c:v>
                </c:pt>
                <c:pt idx="100">
                  <c:v>551.21454055869162</c:v>
                </c:pt>
                <c:pt idx="101">
                  <c:v>424.01240997316302</c:v>
                </c:pt>
                <c:pt idx="102">
                  <c:v>525.94386665836919</c:v>
                </c:pt>
                <c:pt idx="103">
                  <c:v>372.78663704959752</c:v>
                </c:pt>
                <c:pt idx="104">
                  <c:v>484.79460165450041</c:v>
                </c:pt>
                <c:pt idx="105">
                  <c:v>427.57427804333179</c:v>
                </c:pt>
                <c:pt idx="106">
                  <c:v>445.85525635832221</c:v>
                </c:pt>
                <c:pt idx="107">
                  <c:v>473.89636506202424</c:v>
                </c:pt>
                <c:pt idx="108">
                  <c:v>399.77563577057509</c:v>
                </c:pt>
                <c:pt idx="109">
                  <c:v>465.51130062478336</c:v>
                </c:pt>
                <c:pt idx="110">
                  <c:v>388.62033745479755</c:v>
                </c:pt>
                <c:pt idx="111">
                  <c:v>462.65174313227914</c:v>
                </c:pt>
                <c:pt idx="112">
                  <c:v>440.15037634993297</c:v>
                </c:pt>
                <c:pt idx="113">
                  <c:v>405.75885460855665</c:v>
                </c:pt>
                <c:pt idx="114">
                  <c:v>538.43263510245731</c:v>
                </c:pt>
                <c:pt idx="115">
                  <c:v>498.68591647710372</c:v>
                </c:pt>
                <c:pt idx="116">
                  <c:v>599.62862308499621</c:v>
                </c:pt>
                <c:pt idx="117">
                  <c:v>619.06819844950439</c:v>
                </c:pt>
                <c:pt idx="118">
                  <c:v>621.84502339368544</c:v>
                </c:pt>
                <c:pt idx="119">
                  <c:v>636.00095332919022</c:v>
                </c:pt>
                <c:pt idx="120">
                  <c:v>674.76980571273373</c:v>
                </c:pt>
                <c:pt idx="121">
                  <c:v>629.90639301683348</c:v>
                </c:pt>
                <c:pt idx="122">
                  <c:v>534.55578825601583</c:v>
                </c:pt>
                <c:pt idx="123">
                  <c:v>540.33366380441134</c:v>
                </c:pt>
                <c:pt idx="124">
                  <c:v>497.47742811162266</c:v>
                </c:pt>
                <c:pt idx="125">
                  <c:v>657.78071664871629</c:v>
                </c:pt>
                <c:pt idx="126">
                  <c:v>687.52100134730722</c:v>
                </c:pt>
                <c:pt idx="127">
                  <c:v>725.18496964117901</c:v>
                </c:pt>
                <c:pt idx="128">
                  <c:v>711.64997620803376</c:v>
                </c:pt>
                <c:pt idx="129">
                  <c:v>569.92326072939795</c:v>
                </c:pt>
                <c:pt idx="130">
                  <c:v>818.53978842995957</c:v>
                </c:pt>
                <c:pt idx="131">
                  <c:v>642.48625755294825</c:v>
                </c:pt>
                <c:pt idx="132">
                  <c:v>651.37139045846402</c:v>
                </c:pt>
                <c:pt idx="133">
                  <c:v>582.1752286137737</c:v>
                </c:pt>
                <c:pt idx="134">
                  <c:v>665.80000801057361</c:v>
                </c:pt>
                <c:pt idx="135">
                  <c:v>739.10246310493221</c:v>
                </c:pt>
                <c:pt idx="136">
                  <c:v>577.61444432042515</c:v>
                </c:pt>
                <c:pt idx="137">
                  <c:v>639.85727705112322</c:v>
                </c:pt>
                <c:pt idx="138">
                  <c:v>580.10710989686004</c:v>
                </c:pt>
                <c:pt idx="139">
                  <c:v>692.26605247563202</c:v>
                </c:pt>
                <c:pt idx="140">
                  <c:v>641.59277753745801</c:v>
                </c:pt>
                <c:pt idx="141">
                  <c:v>714.23118236034577</c:v>
                </c:pt>
                <c:pt idx="142">
                  <c:v>712.78259745054106</c:v>
                </c:pt>
                <c:pt idx="143">
                  <c:v>701.63660577432177</c:v>
                </c:pt>
                <c:pt idx="144">
                  <c:v>750.45981866874286</c:v>
                </c:pt>
                <c:pt idx="145">
                  <c:v>716.52521970904172</c:v>
                </c:pt>
                <c:pt idx="146">
                  <c:v>125.66212034356403</c:v>
                </c:pt>
                <c:pt idx="147">
                  <c:v>42.90402321746604</c:v>
                </c:pt>
                <c:pt idx="148">
                  <c:v>42.879908105241</c:v>
                </c:pt>
                <c:pt idx="149">
                  <c:v>41.164407546412662</c:v>
                </c:pt>
                <c:pt idx="150">
                  <c:v>58.827909112574346</c:v>
                </c:pt>
                <c:pt idx="151">
                  <c:v>31.676755883126322</c:v>
                </c:pt>
                <c:pt idx="152">
                  <c:v>44.694090117439991</c:v>
                </c:pt>
                <c:pt idx="153">
                  <c:v>40.236896143733567</c:v>
                </c:pt>
                <c:pt idx="154">
                  <c:v>32.697436007590312</c:v>
                </c:pt>
                <c:pt idx="155">
                  <c:v>44.531040606422138</c:v>
                </c:pt>
                <c:pt idx="156">
                  <c:v>27.632842613146082</c:v>
                </c:pt>
                <c:pt idx="157">
                  <c:v>36.885832776505232</c:v>
                </c:pt>
                <c:pt idx="158">
                  <c:v>46.147223517362541</c:v>
                </c:pt>
                <c:pt idx="159">
                  <c:v>42.90076666279883</c:v>
                </c:pt>
                <c:pt idx="160">
                  <c:v>62.439778083752458</c:v>
                </c:pt>
                <c:pt idx="161">
                  <c:v>43.916359326585464</c:v>
                </c:pt>
                <c:pt idx="162">
                  <c:v>49.814438228279577</c:v>
                </c:pt>
                <c:pt idx="163">
                  <c:v>32.401655117012034</c:v>
                </c:pt>
                <c:pt idx="164">
                  <c:v>33.311423806797983</c:v>
                </c:pt>
                <c:pt idx="165">
                  <c:v>34.181777781894745</c:v>
                </c:pt>
                <c:pt idx="166">
                  <c:v>47.768234490103353</c:v>
                </c:pt>
                <c:pt idx="167">
                  <c:v>56.205242355857678</c:v>
                </c:pt>
                <c:pt idx="168">
                  <c:v>36.643851744807563</c:v>
                </c:pt>
                <c:pt idx="169">
                  <c:v>41.750064626451199</c:v>
                </c:pt>
                <c:pt idx="170">
                  <c:v>32.247106612704243</c:v>
                </c:pt>
                <c:pt idx="171">
                  <c:v>39.828657341198394</c:v>
                </c:pt>
                <c:pt idx="172">
                  <c:v>33.983264227698463</c:v>
                </c:pt>
                <c:pt idx="173">
                  <c:v>25.5922325204067</c:v>
                </c:pt>
                <c:pt idx="174">
                  <c:v>43.08028337646337</c:v>
                </c:pt>
                <c:pt idx="175">
                  <c:v>410.9383293478262</c:v>
                </c:pt>
                <c:pt idx="176">
                  <c:v>563.41600416585322</c:v>
                </c:pt>
                <c:pt idx="177">
                  <c:v>622.16225174506349</c:v>
                </c:pt>
                <c:pt idx="178">
                  <c:v>655.69958369799065</c:v>
                </c:pt>
                <c:pt idx="179">
                  <c:v>653.39259458732306</c:v>
                </c:pt>
                <c:pt idx="180">
                  <c:v>597.98348875728936</c:v>
                </c:pt>
                <c:pt idx="181">
                  <c:v>594.79601519480343</c:v>
                </c:pt>
                <c:pt idx="182">
                  <c:v>651.47180320591281</c:v>
                </c:pt>
                <c:pt idx="183">
                  <c:v>729.87876198184176</c:v>
                </c:pt>
                <c:pt idx="184">
                  <c:v>686.81226632659343</c:v>
                </c:pt>
                <c:pt idx="185">
                  <c:v>703.6365039852983</c:v>
                </c:pt>
                <c:pt idx="186">
                  <c:v>690.13226774374937</c:v>
                </c:pt>
                <c:pt idx="187">
                  <c:v>622.29071445222985</c:v>
                </c:pt>
                <c:pt idx="188">
                  <c:v>746.16724885685528</c:v>
                </c:pt>
                <c:pt idx="189">
                  <c:v>670.53923204899093</c:v>
                </c:pt>
                <c:pt idx="190">
                  <c:v>772.88553707605172</c:v>
                </c:pt>
                <c:pt idx="191">
                  <c:v>681.30753285843991</c:v>
                </c:pt>
                <c:pt idx="192">
                  <c:v>797.75634370242585</c:v>
                </c:pt>
                <c:pt idx="193">
                  <c:v>792.2818294509276</c:v>
                </c:pt>
                <c:pt idx="194">
                  <c:v>710.79476929396765</c:v>
                </c:pt>
                <c:pt idx="195">
                  <c:v>701.73557693365103</c:v>
                </c:pt>
                <c:pt idx="196">
                  <c:v>613.69902696636007</c:v>
                </c:pt>
                <c:pt idx="197">
                  <c:v>555.46340000407383</c:v>
                </c:pt>
                <c:pt idx="198">
                  <c:v>591.45219375104921</c:v>
                </c:pt>
                <c:pt idx="199">
                  <c:v>745.1887394478241</c:v>
                </c:pt>
                <c:pt idx="200">
                  <c:v>712.19944904674651</c:v>
                </c:pt>
                <c:pt idx="201">
                  <c:v>728.39919412040888</c:v>
                </c:pt>
                <c:pt idx="202">
                  <c:v>773.78726405791872</c:v>
                </c:pt>
                <c:pt idx="203">
                  <c:v>649.15897686615597</c:v>
                </c:pt>
                <c:pt idx="204">
                  <c:v>760.65137213848823</c:v>
                </c:pt>
                <c:pt idx="205">
                  <c:v>712.72883568833049</c:v>
                </c:pt>
                <c:pt idx="206">
                  <c:v>676.97152598426487</c:v>
                </c:pt>
                <c:pt idx="207">
                  <c:v>734.00809197507817</c:v>
                </c:pt>
                <c:pt idx="208">
                  <c:v>693.660393529712</c:v>
                </c:pt>
                <c:pt idx="209">
                  <c:v>724.40761345682165</c:v>
                </c:pt>
                <c:pt idx="210">
                  <c:v>709.77945985589122</c:v>
                </c:pt>
                <c:pt idx="211">
                  <c:v>296.52298336505743</c:v>
                </c:pt>
                <c:pt idx="212">
                  <c:v>51.868560133724579</c:v>
                </c:pt>
                <c:pt idx="213">
                  <c:v>67.553597453230026</c:v>
                </c:pt>
                <c:pt idx="214">
                  <c:v>22.284120694330952</c:v>
                </c:pt>
                <c:pt idx="215">
                  <c:v>46.464365460843048</c:v>
                </c:pt>
                <c:pt idx="216">
                  <c:v>40.850116028677796</c:v>
                </c:pt>
                <c:pt idx="217">
                  <c:v>37.617573685701039</c:v>
                </c:pt>
                <c:pt idx="218">
                  <c:v>56.778317837538225</c:v>
                </c:pt>
                <c:pt idx="219">
                  <c:v>58.970193459156782</c:v>
                </c:pt>
                <c:pt idx="220">
                  <c:v>28.54808757404324</c:v>
                </c:pt>
                <c:pt idx="221">
                  <c:v>40.631742676095939</c:v>
                </c:pt>
                <c:pt idx="222">
                  <c:v>30.876540194347182</c:v>
                </c:pt>
                <c:pt idx="223">
                  <c:v>31.573112478913608</c:v>
                </c:pt>
                <c:pt idx="224">
                  <c:v>27.117420861946893</c:v>
                </c:pt>
                <c:pt idx="225">
                  <c:v>45.888415325438743</c:v>
                </c:pt>
                <c:pt idx="226">
                  <c:v>63.827790152842383</c:v>
                </c:pt>
                <c:pt idx="227">
                  <c:v>47.595255133211431</c:v>
                </c:pt>
                <c:pt idx="228">
                  <c:v>40.160444546329863</c:v>
                </c:pt>
                <c:pt idx="229">
                  <c:v>37.701241158731257</c:v>
                </c:pt>
                <c:pt idx="230">
                  <c:v>35.483279401930943</c:v>
                </c:pt>
                <c:pt idx="231">
                  <c:v>261.08378035955167</c:v>
                </c:pt>
                <c:pt idx="232">
                  <c:v>603.70162126783521</c:v>
                </c:pt>
                <c:pt idx="233">
                  <c:v>561.28685999275785</c:v>
                </c:pt>
                <c:pt idx="234">
                  <c:v>554.67532891366818</c:v>
                </c:pt>
                <c:pt idx="235">
                  <c:v>659.62556005480326</c:v>
                </c:pt>
                <c:pt idx="236">
                  <c:v>675.46554307211397</c:v>
                </c:pt>
                <c:pt idx="237">
                  <c:v>632.99735443941734</c:v>
                </c:pt>
                <c:pt idx="238">
                  <c:v>601.282783688368</c:v>
                </c:pt>
                <c:pt idx="239">
                  <c:v>662.55678473269609</c:v>
                </c:pt>
                <c:pt idx="240">
                  <c:v>766.92037958406775</c:v>
                </c:pt>
                <c:pt idx="241">
                  <c:v>790.85689583302985</c:v>
                </c:pt>
                <c:pt idx="242">
                  <c:v>738.15766090728152</c:v>
                </c:pt>
                <c:pt idx="243">
                  <c:v>829.18561536758159</c:v>
                </c:pt>
                <c:pt idx="244">
                  <c:v>789.34410398672151</c:v>
                </c:pt>
                <c:pt idx="245">
                  <c:v>826.67632976048208</c:v>
                </c:pt>
                <c:pt idx="246">
                  <c:v>689.7756400601304</c:v>
                </c:pt>
                <c:pt idx="247">
                  <c:v>681.03595970499396</c:v>
                </c:pt>
                <c:pt idx="248">
                  <c:v>692.97193707614531</c:v>
                </c:pt>
                <c:pt idx="249">
                  <c:v>738.84954302306699</c:v>
                </c:pt>
                <c:pt idx="250">
                  <c:v>710.08900416313941</c:v>
                </c:pt>
                <c:pt idx="251">
                  <c:v>647.17482416442181</c:v>
                </c:pt>
                <c:pt idx="252">
                  <c:v>810.91754174244784</c:v>
                </c:pt>
                <c:pt idx="253">
                  <c:v>743.38641372741699</c:v>
                </c:pt>
                <c:pt idx="254">
                  <c:v>753.54477078051616</c:v>
                </c:pt>
                <c:pt idx="255">
                  <c:v>821.2038326034376</c:v>
                </c:pt>
                <c:pt idx="256">
                  <c:v>667.18226392097279</c:v>
                </c:pt>
                <c:pt idx="257">
                  <c:v>747.47955426186911</c:v>
                </c:pt>
                <c:pt idx="258">
                  <c:v>750.56852359544212</c:v>
                </c:pt>
                <c:pt idx="259">
                  <c:v>755.44772238629719</c:v>
                </c:pt>
                <c:pt idx="260">
                  <c:v>768.02840182323905</c:v>
                </c:pt>
                <c:pt idx="261">
                  <c:v>721.87337385132059</c:v>
                </c:pt>
                <c:pt idx="262">
                  <c:v>826.15305491972742</c:v>
                </c:pt>
                <c:pt idx="263">
                  <c:v>476.58717015873742</c:v>
                </c:pt>
                <c:pt idx="264">
                  <c:v>27.176434997524282</c:v>
                </c:pt>
                <c:pt idx="265">
                  <c:v>35.897455235961637</c:v>
                </c:pt>
                <c:pt idx="266">
                  <c:v>49.395116359094274</c:v>
                </c:pt>
                <c:pt idx="267">
                  <c:v>198.86544844375001</c:v>
                </c:pt>
                <c:pt idx="268">
                  <c:v>124.86607548029308</c:v>
                </c:pt>
                <c:pt idx="269">
                  <c:v>191.54468641148839</c:v>
                </c:pt>
                <c:pt idx="270">
                  <c:v>136.56475610412687</c:v>
                </c:pt>
                <c:pt idx="271">
                  <c:v>206.23404190441227</c:v>
                </c:pt>
                <c:pt idx="272">
                  <c:v>146.79950486539332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59-4A0C-93F0-6D9E103277F7}"/>
            </c:ext>
          </c:extLst>
        </c:ser>
        <c:ser>
          <c:idx val="3"/>
          <c:order val="3"/>
          <c:tx>
            <c:strRef>
              <c:f>'2024_12_12_AVE'!$AA$4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'2024_12_12_AVE'!$AA$5:$AA$600</c:f>
              <c:numCache>
                <c:formatCode>General</c:formatCode>
                <c:ptCount val="596"/>
                <c:pt idx="0">
                  <c:v>101.7037259798194</c:v>
                </c:pt>
                <c:pt idx="1">
                  <c:v>76.171416319911827</c:v>
                </c:pt>
                <c:pt idx="2">
                  <c:v>86.11505473439837</c:v>
                </c:pt>
                <c:pt idx="3">
                  <c:v>86.062216021596313</c:v>
                </c:pt>
                <c:pt idx="4">
                  <c:v>86.475535452684412</c:v>
                </c:pt>
                <c:pt idx="5">
                  <c:v>95.377454742101591</c:v>
                </c:pt>
                <c:pt idx="6">
                  <c:v>89.05431819986417</c:v>
                </c:pt>
                <c:pt idx="7">
                  <c:v>78.146397992105918</c:v>
                </c:pt>
                <c:pt idx="8">
                  <c:v>100.23333890993879</c:v>
                </c:pt>
                <c:pt idx="9">
                  <c:v>90.975226119445352</c:v>
                </c:pt>
                <c:pt idx="10">
                  <c:v>60.56366392230499</c:v>
                </c:pt>
                <c:pt idx="11">
                  <c:v>55.208703406698277</c:v>
                </c:pt>
                <c:pt idx="12">
                  <c:v>101.78972172481988</c:v>
                </c:pt>
                <c:pt idx="13">
                  <c:v>88.258099702882987</c:v>
                </c:pt>
                <c:pt idx="14">
                  <c:v>65.136363947611002</c:v>
                </c:pt>
                <c:pt idx="15">
                  <c:v>82.579123327041714</c:v>
                </c:pt>
                <c:pt idx="16">
                  <c:v>82.833606946515133</c:v>
                </c:pt>
                <c:pt idx="17">
                  <c:v>88.508416882212671</c:v>
                </c:pt>
                <c:pt idx="18">
                  <c:v>78.105240257412873</c:v>
                </c:pt>
                <c:pt idx="19">
                  <c:v>102.72957180807839</c:v>
                </c:pt>
                <c:pt idx="20">
                  <c:v>170.91732464505893</c:v>
                </c:pt>
                <c:pt idx="21">
                  <c:v>153.52809245590973</c:v>
                </c:pt>
                <c:pt idx="22">
                  <c:v>167.67070950172587</c:v>
                </c:pt>
                <c:pt idx="23">
                  <c:v>181.18456211802368</c:v>
                </c:pt>
                <c:pt idx="24">
                  <c:v>97.395748033847539</c:v>
                </c:pt>
                <c:pt idx="25">
                  <c:v>107.40367207528593</c:v>
                </c:pt>
                <c:pt idx="26">
                  <c:v>153.29639777829851</c:v>
                </c:pt>
                <c:pt idx="27">
                  <c:v>114.4011409359223</c:v>
                </c:pt>
                <c:pt idx="28">
                  <c:v>166.9165835978844</c:v>
                </c:pt>
                <c:pt idx="29">
                  <c:v>149.49594743796123</c:v>
                </c:pt>
                <c:pt idx="30">
                  <c:v>162.85151777531303</c:v>
                </c:pt>
                <c:pt idx="31">
                  <c:v>123.69614111048843</c:v>
                </c:pt>
                <c:pt idx="32">
                  <c:v>96.107160844333393</c:v>
                </c:pt>
                <c:pt idx="33">
                  <c:v>163.04013512722284</c:v>
                </c:pt>
                <c:pt idx="34">
                  <c:v>124.18331071291965</c:v>
                </c:pt>
                <c:pt idx="35">
                  <c:v>171.24352906118435</c:v>
                </c:pt>
                <c:pt idx="36">
                  <c:v>211.98595704898017</c:v>
                </c:pt>
                <c:pt idx="37">
                  <c:v>150.37157437220904</c:v>
                </c:pt>
                <c:pt idx="38">
                  <c:v>95.047414094302397</c:v>
                </c:pt>
                <c:pt idx="39">
                  <c:v>110.41699425884387</c:v>
                </c:pt>
                <c:pt idx="40">
                  <c:v>132.67140961361522</c:v>
                </c:pt>
                <c:pt idx="41">
                  <c:v>112.4959075784715</c:v>
                </c:pt>
                <c:pt idx="42">
                  <c:v>160.49579491033475</c:v>
                </c:pt>
                <c:pt idx="43">
                  <c:v>128.69957259663161</c:v>
                </c:pt>
                <c:pt idx="44">
                  <c:v>148.76393047632266</c:v>
                </c:pt>
                <c:pt idx="45">
                  <c:v>114.25149369629442</c:v>
                </c:pt>
                <c:pt idx="46">
                  <c:v>156.72546465580214</c:v>
                </c:pt>
                <c:pt idx="47">
                  <c:v>115.59330748784342</c:v>
                </c:pt>
                <c:pt idx="48">
                  <c:v>101.55300958783778</c:v>
                </c:pt>
                <c:pt idx="49">
                  <c:v>83.520455991346225</c:v>
                </c:pt>
                <c:pt idx="50">
                  <c:v>92.264299361713995</c:v>
                </c:pt>
                <c:pt idx="51">
                  <c:v>76.847046538150764</c:v>
                </c:pt>
                <c:pt idx="52">
                  <c:v>127.7733542368906</c:v>
                </c:pt>
                <c:pt idx="53">
                  <c:v>122.10532237350813</c:v>
                </c:pt>
                <c:pt idx="54">
                  <c:v>110.28248319240325</c:v>
                </c:pt>
                <c:pt idx="55">
                  <c:v>105.6511589740593</c:v>
                </c:pt>
                <c:pt idx="56">
                  <c:v>81.207781770738919</c:v>
                </c:pt>
                <c:pt idx="57">
                  <c:v>76.596444578204256</c:v>
                </c:pt>
                <c:pt idx="58">
                  <c:v>87.46129507534711</c:v>
                </c:pt>
                <c:pt idx="59">
                  <c:v>87.436802614712846</c:v>
                </c:pt>
                <c:pt idx="60">
                  <c:v>95.567735410884083</c:v>
                </c:pt>
                <c:pt idx="61">
                  <c:v>86.678415303423932</c:v>
                </c:pt>
                <c:pt idx="62">
                  <c:v>49.795400963924862</c:v>
                </c:pt>
                <c:pt idx="63">
                  <c:v>118.78161158904828</c:v>
                </c:pt>
                <c:pt idx="64">
                  <c:v>44.82514243585549</c:v>
                </c:pt>
                <c:pt idx="65">
                  <c:v>95.71475424317822</c:v>
                </c:pt>
                <c:pt idx="66">
                  <c:v>76.722043440047557</c:v>
                </c:pt>
                <c:pt idx="67">
                  <c:v>65.642786896292932</c:v>
                </c:pt>
                <c:pt idx="68">
                  <c:v>85.597836555384447</c:v>
                </c:pt>
                <c:pt idx="69">
                  <c:v>58.737946339538091</c:v>
                </c:pt>
                <c:pt idx="70">
                  <c:v>74.359675721146445</c:v>
                </c:pt>
                <c:pt idx="71">
                  <c:v>33.811844137581836</c:v>
                </c:pt>
                <c:pt idx="72">
                  <c:v>212.85205558943889</c:v>
                </c:pt>
                <c:pt idx="73">
                  <c:v>89.111778172115635</c:v>
                </c:pt>
                <c:pt idx="74">
                  <c:v>99.875267717416563</c:v>
                </c:pt>
                <c:pt idx="75">
                  <c:v>142.9888550900011</c:v>
                </c:pt>
                <c:pt idx="76">
                  <c:v>115.29895457429818</c:v>
                </c:pt>
                <c:pt idx="77">
                  <c:v>77.587461307848983</c:v>
                </c:pt>
                <c:pt idx="78">
                  <c:v>94.587690767291264</c:v>
                </c:pt>
                <c:pt idx="79">
                  <c:v>129.70125402078611</c:v>
                </c:pt>
                <c:pt idx="80">
                  <c:v>112.15550638570411</c:v>
                </c:pt>
                <c:pt idx="81">
                  <c:v>120.82522321388826</c:v>
                </c:pt>
                <c:pt idx="82">
                  <c:v>139.10402948483426</c:v>
                </c:pt>
                <c:pt idx="83">
                  <c:v>143.67586758427066</c:v>
                </c:pt>
                <c:pt idx="84">
                  <c:v>139.77009890652573</c:v>
                </c:pt>
                <c:pt idx="85">
                  <c:v>110.64173417979943</c:v>
                </c:pt>
                <c:pt idx="86">
                  <c:v>159.17968671575403</c:v>
                </c:pt>
                <c:pt idx="87">
                  <c:v>163.09146879452763</c:v>
                </c:pt>
                <c:pt idx="88">
                  <c:v>122.91976471718444</c:v>
                </c:pt>
                <c:pt idx="89">
                  <c:v>153.08189139326853</c:v>
                </c:pt>
                <c:pt idx="90">
                  <c:v>120.00369942635417</c:v>
                </c:pt>
                <c:pt idx="91">
                  <c:v>119.91445478855582</c:v>
                </c:pt>
                <c:pt idx="92">
                  <c:v>96.696972148687394</c:v>
                </c:pt>
                <c:pt idx="93">
                  <c:v>143.55782359002902</c:v>
                </c:pt>
                <c:pt idx="94">
                  <c:v>109.41476155581691</c:v>
                </c:pt>
                <c:pt idx="95">
                  <c:v>100.59463285068405</c:v>
                </c:pt>
                <c:pt idx="96">
                  <c:v>92.756708358536571</c:v>
                </c:pt>
                <c:pt idx="97">
                  <c:v>103.29441026620071</c:v>
                </c:pt>
                <c:pt idx="98">
                  <c:v>116.17957875853526</c:v>
                </c:pt>
                <c:pt idx="99">
                  <c:v>107.8648635524335</c:v>
                </c:pt>
                <c:pt idx="100">
                  <c:v>134.06833446856726</c:v>
                </c:pt>
                <c:pt idx="101">
                  <c:v>130.72241661203216</c:v>
                </c:pt>
                <c:pt idx="102">
                  <c:v>98.294899686993475</c:v>
                </c:pt>
                <c:pt idx="103">
                  <c:v>89.805439522970758</c:v>
                </c:pt>
                <c:pt idx="104">
                  <c:v>128.15662409145159</c:v>
                </c:pt>
                <c:pt idx="105">
                  <c:v>74.54938980644809</c:v>
                </c:pt>
                <c:pt idx="106">
                  <c:v>106.02896499833328</c:v>
                </c:pt>
                <c:pt idx="107">
                  <c:v>121.51661656648794</c:v>
                </c:pt>
                <c:pt idx="108">
                  <c:v>88.738453513543178</c:v>
                </c:pt>
                <c:pt idx="109">
                  <c:v>106.77518998791267</c:v>
                </c:pt>
                <c:pt idx="110">
                  <c:v>99.306322039566567</c:v>
                </c:pt>
                <c:pt idx="111">
                  <c:v>74.070554135311411</c:v>
                </c:pt>
                <c:pt idx="112">
                  <c:v>86.664333741727617</c:v>
                </c:pt>
                <c:pt idx="113">
                  <c:v>108.43319941257185</c:v>
                </c:pt>
                <c:pt idx="114">
                  <c:v>139.64236730715865</c:v>
                </c:pt>
                <c:pt idx="115">
                  <c:v>143.36460215666429</c:v>
                </c:pt>
                <c:pt idx="116">
                  <c:v>146.02244779421636</c:v>
                </c:pt>
                <c:pt idx="117">
                  <c:v>110.79487710474139</c:v>
                </c:pt>
                <c:pt idx="118">
                  <c:v>124.09953850193315</c:v>
                </c:pt>
                <c:pt idx="119">
                  <c:v>93.270224991319367</c:v>
                </c:pt>
                <c:pt idx="120">
                  <c:v>132.29354114774526</c:v>
                </c:pt>
                <c:pt idx="121">
                  <c:v>135.88760441801759</c:v>
                </c:pt>
                <c:pt idx="122">
                  <c:v>117.22081605536931</c:v>
                </c:pt>
                <c:pt idx="123">
                  <c:v>107.23184750684115</c:v>
                </c:pt>
                <c:pt idx="124">
                  <c:v>121.58257176838822</c:v>
                </c:pt>
                <c:pt idx="125">
                  <c:v>218.98148833781775</c:v>
                </c:pt>
                <c:pt idx="126">
                  <c:v>205.66287907133997</c:v>
                </c:pt>
                <c:pt idx="127">
                  <c:v>155.35111456609448</c:v>
                </c:pt>
                <c:pt idx="128">
                  <c:v>201.65018086158901</c:v>
                </c:pt>
                <c:pt idx="129">
                  <c:v>172.69038899891527</c:v>
                </c:pt>
                <c:pt idx="130">
                  <c:v>151.97044615923363</c:v>
                </c:pt>
                <c:pt idx="131">
                  <c:v>237.13158129818947</c:v>
                </c:pt>
                <c:pt idx="132">
                  <c:v>201.62253797565171</c:v>
                </c:pt>
                <c:pt idx="133">
                  <c:v>226.87314753965003</c:v>
                </c:pt>
                <c:pt idx="134">
                  <c:v>245.22556636546707</c:v>
                </c:pt>
                <c:pt idx="135">
                  <c:v>175.19547359951537</c:v>
                </c:pt>
                <c:pt idx="136">
                  <c:v>212.49085068473792</c:v>
                </c:pt>
                <c:pt idx="137">
                  <c:v>209.35584609737336</c:v>
                </c:pt>
                <c:pt idx="138">
                  <c:v>166.34145082825384</c:v>
                </c:pt>
                <c:pt idx="139">
                  <c:v>214.20037510666734</c:v>
                </c:pt>
                <c:pt idx="140">
                  <c:v>226.28218390568409</c:v>
                </c:pt>
                <c:pt idx="141">
                  <c:v>199.26863847579227</c:v>
                </c:pt>
                <c:pt idx="142">
                  <c:v>150.74441093716786</c:v>
                </c:pt>
                <c:pt idx="143">
                  <c:v>224.6786872464763</c:v>
                </c:pt>
                <c:pt idx="144">
                  <c:v>224.32885437683294</c:v>
                </c:pt>
                <c:pt idx="145">
                  <c:v>190.53259021605504</c:v>
                </c:pt>
                <c:pt idx="146">
                  <c:v>89.602555375410873</c:v>
                </c:pt>
                <c:pt idx="147">
                  <c:v>65.543831173031066</c:v>
                </c:pt>
                <c:pt idx="148">
                  <c:v>85.649867728160871</c:v>
                </c:pt>
                <c:pt idx="149">
                  <c:v>104.05887253799894</c:v>
                </c:pt>
                <c:pt idx="150">
                  <c:v>84.623947258438207</c:v>
                </c:pt>
                <c:pt idx="151">
                  <c:v>99.081831656728355</c:v>
                </c:pt>
                <c:pt idx="152">
                  <c:v>77.813556896773719</c:v>
                </c:pt>
                <c:pt idx="153">
                  <c:v>69.353428150368458</c:v>
                </c:pt>
                <c:pt idx="154">
                  <c:v>69.134206452218876</c:v>
                </c:pt>
                <c:pt idx="155">
                  <c:v>59.717267274766108</c:v>
                </c:pt>
                <c:pt idx="156">
                  <c:v>99.898096386960276</c:v>
                </c:pt>
                <c:pt idx="157">
                  <c:v>64.671223870618093</c:v>
                </c:pt>
                <c:pt idx="158">
                  <c:v>77.230182811893073</c:v>
                </c:pt>
                <c:pt idx="159">
                  <c:v>76.213113126769372</c:v>
                </c:pt>
                <c:pt idx="160">
                  <c:v>97.173765923982955</c:v>
                </c:pt>
                <c:pt idx="161">
                  <c:v>97.624879854369027</c:v>
                </c:pt>
                <c:pt idx="162">
                  <c:v>102.34432515697289</c:v>
                </c:pt>
                <c:pt idx="163">
                  <c:v>73.782082133918991</c:v>
                </c:pt>
                <c:pt idx="164">
                  <c:v>64.390199241159891</c:v>
                </c:pt>
                <c:pt idx="165">
                  <c:v>96.419880859982854</c:v>
                </c:pt>
                <c:pt idx="166">
                  <c:v>102.22590615732177</c:v>
                </c:pt>
                <c:pt idx="167">
                  <c:v>50.936000884996027</c:v>
                </c:pt>
                <c:pt idx="168">
                  <c:v>76.981325779849726</c:v>
                </c:pt>
                <c:pt idx="169">
                  <c:v>56.205039832024404</c:v>
                </c:pt>
                <c:pt idx="170">
                  <c:v>77.727283188199436</c:v>
                </c:pt>
                <c:pt idx="171">
                  <c:v>111.17031454317716</c:v>
                </c:pt>
                <c:pt idx="172">
                  <c:v>61.673331376193502</c:v>
                </c:pt>
                <c:pt idx="173">
                  <c:v>139.21006784674458</c:v>
                </c:pt>
                <c:pt idx="174">
                  <c:v>82.765571233867618</c:v>
                </c:pt>
                <c:pt idx="175">
                  <c:v>113.84996051998451</c:v>
                </c:pt>
                <c:pt idx="176">
                  <c:v>117.22286620889992</c:v>
                </c:pt>
                <c:pt idx="177">
                  <c:v>124.22028930834944</c:v>
                </c:pt>
                <c:pt idx="178">
                  <c:v>104.36220654240167</c:v>
                </c:pt>
                <c:pt idx="179">
                  <c:v>161.79399381332277</c:v>
                </c:pt>
                <c:pt idx="180">
                  <c:v>190.81327826720369</c:v>
                </c:pt>
                <c:pt idx="181">
                  <c:v>160.54916237661129</c:v>
                </c:pt>
                <c:pt idx="182">
                  <c:v>167.41258228088716</c:v>
                </c:pt>
                <c:pt idx="183">
                  <c:v>131.40189201829349</c:v>
                </c:pt>
                <c:pt idx="184">
                  <c:v>189.0380697270237</c:v>
                </c:pt>
                <c:pt idx="185">
                  <c:v>211.19088379044302</c:v>
                </c:pt>
                <c:pt idx="186">
                  <c:v>211.87597986348703</c:v>
                </c:pt>
                <c:pt idx="187">
                  <c:v>164.26963314170308</c:v>
                </c:pt>
                <c:pt idx="188">
                  <c:v>190.42117253952424</c:v>
                </c:pt>
                <c:pt idx="189">
                  <c:v>261.63733093548922</c:v>
                </c:pt>
                <c:pt idx="190">
                  <c:v>279.01510378343727</c:v>
                </c:pt>
                <c:pt idx="191">
                  <c:v>175.97135444853294</c:v>
                </c:pt>
                <c:pt idx="192">
                  <c:v>249.43114838007702</c:v>
                </c:pt>
                <c:pt idx="193">
                  <c:v>191.0770813055056</c:v>
                </c:pt>
                <c:pt idx="194">
                  <c:v>250.33767588728983</c:v>
                </c:pt>
                <c:pt idx="195">
                  <c:v>211.83827306268358</c:v>
                </c:pt>
                <c:pt idx="196">
                  <c:v>228.46637758919869</c:v>
                </c:pt>
                <c:pt idx="197">
                  <c:v>210.52164283781912</c:v>
                </c:pt>
                <c:pt idx="198">
                  <c:v>175.8657330870835</c:v>
                </c:pt>
                <c:pt idx="199">
                  <c:v>197.88913628204722</c:v>
                </c:pt>
                <c:pt idx="200">
                  <c:v>207.82579267393649</c:v>
                </c:pt>
                <c:pt idx="201">
                  <c:v>242.19640854353088</c:v>
                </c:pt>
                <c:pt idx="202">
                  <c:v>198.55331376235969</c:v>
                </c:pt>
                <c:pt idx="203">
                  <c:v>260.95315806482012</c:v>
                </c:pt>
                <c:pt idx="204">
                  <c:v>235.47664300777859</c:v>
                </c:pt>
                <c:pt idx="205">
                  <c:v>163.21513100879363</c:v>
                </c:pt>
                <c:pt idx="206">
                  <c:v>222.05308819416049</c:v>
                </c:pt>
                <c:pt idx="207">
                  <c:v>199.18427813113649</c:v>
                </c:pt>
                <c:pt idx="208">
                  <c:v>210.41334581218683</c:v>
                </c:pt>
                <c:pt idx="209">
                  <c:v>259.0078187472235</c:v>
                </c:pt>
                <c:pt idx="210">
                  <c:v>247.59641082939103</c:v>
                </c:pt>
                <c:pt idx="211">
                  <c:v>129.6304015772906</c:v>
                </c:pt>
                <c:pt idx="212">
                  <c:v>82.106117688579687</c:v>
                </c:pt>
                <c:pt idx="213">
                  <c:v>91.504230505629408</c:v>
                </c:pt>
                <c:pt idx="214">
                  <c:v>77.923194647117086</c:v>
                </c:pt>
                <c:pt idx="215">
                  <c:v>73.285259344744318</c:v>
                </c:pt>
                <c:pt idx="216">
                  <c:v>60.606717598911061</c:v>
                </c:pt>
                <c:pt idx="217">
                  <c:v>41.57032535775263</c:v>
                </c:pt>
                <c:pt idx="218">
                  <c:v>44.606258157987895</c:v>
                </c:pt>
                <c:pt idx="219">
                  <c:v>78.535807655535947</c:v>
                </c:pt>
                <c:pt idx="220">
                  <c:v>68.827980479609352</c:v>
                </c:pt>
                <c:pt idx="221">
                  <c:v>60.009958413926299</c:v>
                </c:pt>
                <c:pt idx="222">
                  <c:v>110.9560731075464</c:v>
                </c:pt>
                <c:pt idx="223">
                  <c:v>26.935368567642783</c:v>
                </c:pt>
                <c:pt idx="224">
                  <c:v>95.369978428893489</c:v>
                </c:pt>
                <c:pt idx="225">
                  <c:v>91.400439000908065</c:v>
                </c:pt>
                <c:pt idx="226">
                  <c:v>80.467235203258127</c:v>
                </c:pt>
                <c:pt idx="227">
                  <c:v>73.25477489506676</c:v>
                </c:pt>
                <c:pt idx="228">
                  <c:v>54.461735318542388</c:v>
                </c:pt>
                <c:pt idx="229">
                  <c:v>51.191715323696549</c:v>
                </c:pt>
                <c:pt idx="230">
                  <c:v>58.547411013186057</c:v>
                </c:pt>
                <c:pt idx="231">
                  <c:v>79.349401941141565</c:v>
                </c:pt>
                <c:pt idx="232">
                  <c:v>113.36307097091763</c:v>
                </c:pt>
                <c:pt idx="233">
                  <c:v>126.89865705222118</c:v>
                </c:pt>
                <c:pt idx="234">
                  <c:v>149.82922179137447</c:v>
                </c:pt>
                <c:pt idx="235">
                  <c:v>181.98156427619648</c:v>
                </c:pt>
                <c:pt idx="236">
                  <c:v>131.79592087874875</c:v>
                </c:pt>
                <c:pt idx="237">
                  <c:v>173.33074272507611</c:v>
                </c:pt>
                <c:pt idx="238">
                  <c:v>147.32318549995355</c:v>
                </c:pt>
                <c:pt idx="239">
                  <c:v>167.54375836925229</c:v>
                </c:pt>
                <c:pt idx="240">
                  <c:v>233.05422130948713</c:v>
                </c:pt>
                <c:pt idx="241">
                  <c:v>175.66821314521283</c:v>
                </c:pt>
                <c:pt idx="242">
                  <c:v>157.41771329196951</c:v>
                </c:pt>
                <c:pt idx="243">
                  <c:v>194.35854558522996</c:v>
                </c:pt>
                <c:pt idx="244">
                  <c:v>151.99440997959408</c:v>
                </c:pt>
                <c:pt idx="245">
                  <c:v>154.23758227344129</c:v>
                </c:pt>
                <c:pt idx="246">
                  <c:v>135.00908797128898</c:v>
                </c:pt>
                <c:pt idx="247">
                  <c:v>193.07584243358951</c:v>
                </c:pt>
                <c:pt idx="248">
                  <c:v>219.55890666431952</c:v>
                </c:pt>
                <c:pt idx="249">
                  <c:v>231.4525474300319</c:v>
                </c:pt>
                <c:pt idx="250">
                  <c:v>227.52602444668602</c:v>
                </c:pt>
                <c:pt idx="251">
                  <c:v>203.33332702688386</c:v>
                </c:pt>
                <c:pt idx="252">
                  <c:v>172.02374791450831</c:v>
                </c:pt>
                <c:pt idx="253">
                  <c:v>276.75143482352547</c:v>
                </c:pt>
                <c:pt idx="254">
                  <c:v>217.28720699614885</c:v>
                </c:pt>
                <c:pt idx="255">
                  <c:v>183.44437374712732</c:v>
                </c:pt>
                <c:pt idx="256">
                  <c:v>209.81690803414733</c:v>
                </c:pt>
                <c:pt idx="257">
                  <c:v>179.3379790167923</c:v>
                </c:pt>
                <c:pt idx="258">
                  <c:v>203.87353195570111</c:v>
                </c:pt>
                <c:pt idx="259">
                  <c:v>195.69291999704546</c:v>
                </c:pt>
                <c:pt idx="260">
                  <c:v>184.67226359304931</c:v>
                </c:pt>
                <c:pt idx="261">
                  <c:v>190.44034588413371</c:v>
                </c:pt>
                <c:pt idx="262">
                  <c:v>193.16960520486714</c:v>
                </c:pt>
                <c:pt idx="263">
                  <c:v>185.29320691324421</c:v>
                </c:pt>
                <c:pt idx="264">
                  <c:v>61.114880592857759</c:v>
                </c:pt>
                <c:pt idx="265">
                  <c:v>56.668979779025491</c:v>
                </c:pt>
                <c:pt idx="266">
                  <c:v>114.07151054605647</c:v>
                </c:pt>
                <c:pt idx="267">
                  <c:v>72.755124368110387</c:v>
                </c:pt>
                <c:pt idx="268">
                  <c:v>37.154739737155268</c:v>
                </c:pt>
                <c:pt idx="269">
                  <c:v>67.675535552912947</c:v>
                </c:pt>
                <c:pt idx="270">
                  <c:v>38.245162069830116</c:v>
                </c:pt>
                <c:pt idx="271">
                  <c:v>58.451005347627486</c:v>
                </c:pt>
                <c:pt idx="272">
                  <c:v>61.57454175655392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59-4A0C-93F0-6D9E10327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680496"/>
        <c:axId val="1617673296"/>
      </c:scatterChart>
      <c:valAx>
        <c:axId val="1617680496"/>
        <c:scaling>
          <c:orientation val="minMax"/>
          <c:max val="18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73296"/>
        <c:crosses val="autoZero"/>
        <c:crossBetween val="midCat"/>
      </c:valAx>
      <c:valAx>
        <c:axId val="161767329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804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'2024_12_12_AVE'!$AB$4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'2024_12_12_AVE'!$AB$5:$AB$600</c:f>
              <c:numCache>
                <c:formatCode>General</c:formatCode>
                <c:ptCount val="596"/>
                <c:pt idx="0">
                  <c:v>21.442605924494217</c:v>
                </c:pt>
                <c:pt idx="1">
                  <c:v>24.614521511469963</c:v>
                </c:pt>
                <c:pt idx="2">
                  <c:v>24.218726909642079</c:v>
                </c:pt>
                <c:pt idx="3">
                  <c:v>21.801111597496721</c:v>
                </c:pt>
                <c:pt idx="4">
                  <c:v>21.760191676752143</c:v>
                </c:pt>
                <c:pt idx="5">
                  <c:v>21.268132688962329</c:v>
                </c:pt>
                <c:pt idx="6">
                  <c:v>21.975287533763851</c:v>
                </c:pt>
                <c:pt idx="7">
                  <c:v>23.686129643777825</c:v>
                </c:pt>
                <c:pt idx="8">
                  <c:v>22.056040964709805</c:v>
                </c:pt>
                <c:pt idx="9">
                  <c:v>21.825971388721705</c:v>
                </c:pt>
                <c:pt idx="10">
                  <c:v>20.79169699037028</c:v>
                </c:pt>
                <c:pt idx="11">
                  <c:v>21.446225347430417</c:v>
                </c:pt>
                <c:pt idx="12">
                  <c:v>20.802168548106451</c:v>
                </c:pt>
                <c:pt idx="13">
                  <c:v>21.425145574076829</c:v>
                </c:pt>
                <c:pt idx="14">
                  <c:v>20.766151261169345</c:v>
                </c:pt>
                <c:pt idx="15">
                  <c:v>20.701280006202449</c:v>
                </c:pt>
                <c:pt idx="16">
                  <c:v>21.992273770778954</c:v>
                </c:pt>
                <c:pt idx="17">
                  <c:v>22.095989234294805</c:v>
                </c:pt>
                <c:pt idx="18">
                  <c:v>21.767495475717496</c:v>
                </c:pt>
                <c:pt idx="19">
                  <c:v>21.53721212221928</c:v>
                </c:pt>
                <c:pt idx="20">
                  <c:v>21.823901210207204</c:v>
                </c:pt>
                <c:pt idx="21">
                  <c:v>21.454796889243013</c:v>
                </c:pt>
                <c:pt idx="22">
                  <c:v>21.115350676048269</c:v>
                </c:pt>
                <c:pt idx="23">
                  <c:v>21.879907409349038</c:v>
                </c:pt>
                <c:pt idx="24">
                  <c:v>21.025370289643842</c:v>
                </c:pt>
                <c:pt idx="25">
                  <c:v>21.100739750037448</c:v>
                </c:pt>
                <c:pt idx="26">
                  <c:v>20.943503472438351</c:v>
                </c:pt>
                <c:pt idx="27">
                  <c:v>21.544884093176993</c:v>
                </c:pt>
                <c:pt idx="28">
                  <c:v>22.311636999161479</c:v>
                </c:pt>
                <c:pt idx="29">
                  <c:v>22.449968818622178</c:v>
                </c:pt>
                <c:pt idx="30">
                  <c:v>21.703416970916194</c:v>
                </c:pt>
                <c:pt idx="31">
                  <c:v>21.958564598979027</c:v>
                </c:pt>
                <c:pt idx="32">
                  <c:v>21.816634221789222</c:v>
                </c:pt>
                <c:pt idx="33">
                  <c:v>23.695579306650725</c:v>
                </c:pt>
                <c:pt idx="34">
                  <c:v>22.988955739923611</c:v>
                </c:pt>
                <c:pt idx="35">
                  <c:v>23.051527838517384</c:v>
                </c:pt>
                <c:pt idx="36">
                  <c:v>22.194621866444997</c:v>
                </c:pt>
                <c:pt idx="37">
                  <c:v>25.307296357755369</c:v>
                </c:pt>
                <c:pt idx="38">
                  <c:v>26.452163380660597</c:v>
                </c:pt>
                <c:pt idx="39">
                  <c:v>23.130001822273819</c:v>
                </c:pt>
                <c:pt idx="40">
                  <c:v>23.939200208369908</c:v>
                </c:pt>
                <c:pt idx="41">
                  <c:v>22.626997386423447</c:v>
                </c:pt>
                <c:pt idx="42">
                  <c:v>24.261083919564772</c:v>
                </c:pt>
                <c:pt idx="43">
                  <c:v>22.426620766093126</c:v>
                </c:pt>
                <c:pt idx="44">
                  <c:v>22.986639300620816</c:v>
                </c:pt>
                <c:pt idx="45">
                  <c:v>22.985987632572201</c:v>
                </c:pt>
                <c:pt idx="46">
                  <c:v>22.108443693552374</c:v>
                </c:pt>
                <c:pt idx="47">
                  <c:v>23.355370037018282</c:v>
                </c:pt>
                <c:pt idx="48">
                  <c:v>22.787319046682349</c:v>
                </c:pt>
                <c:pt idx="49">
                  <c:v>22.352255611158508</c:v>
                </c:pt>
                <c:pt idx="50">
                  <c:v>23.476080783874618</c:v>
                </c:pt>
                <c:pt idx="51">
                  <c:v>22.890523952584044</c:v>
                </c:pt>
                <c:pt idx="52">
                  <c:v>23.374487032767327</c:v>
                </c:pt>
                <c:pt idx="53">
                  <c:v>22.59840045684183</c:v>
                </c:pt>
                <c:pt idx="54">
                  <c:v>21.682572462167531</c:v>
                </c:pt>
                <c:pt idx="55">
                  <c:v>23.162678311759052</c:v>
                </c:pt>
                <c:pt idx="56">
                  <c:v>21.696590514528634</c:v>
                </c:pt>
                <c:pt idx="57">
                  <c:v>23.055838536215553</c:v>
                </c:pt>
                <c:pt idx="58">
                  <c:v>22.775903410885174</c:v>
                </c:pt>
                <c:pt idx="59">
                  <c:v>22.756712216434799</c:v>
                </c:pt>
                <c:pt idx="60">
                  <c:v>22.533502280640104</c:v>
                </c:pt>
                <c:pt idx="61">
                  <c:v>24.076762393697255</c:v>
                </c:pt>
                <c:pt idx="62">
                  <c:v>22.651592173360314</c:v>
                </c:pt>
                <c:pt idx="63">
                  <c:v>21.899838520503234</c:v>
                </c:pt>
                <c:pt idx="64">
                  <c:v>21.49533046928601</c:v>
                </c:pt>
                <c:pt idx="65">
                  <c:v>22.185029233659822</c:v>
                </c:pt>
                <c:pt idx="66">
                  <c:v>22.71408081569944</c:v>
                </c:pt>
                <c:pt idx="67">
                  <c:v>22.881763432514362</c:v>
                </c:pt>
                <c:pt idx="68">
                  <c:v>22.265003466014104</c:v>
                </c:pt>
                <c:pt idx="69">
                  <c:v>21.601028541629098</c:v>
                </c:pt>
                <c:pt idx="70">
                  <c:v>23.162341169126869</c:v>
                </c:pt>
                <c:pt idx="71">
                  <c:v>22.892512994705626</c:v>
                </c:pt>
                <c:pt idx="72">
                  <c:v>22.690576888732803</c:v>
                </c:pt>
                <c:pt idx="73">
                  <c:v>23.358909926608543</c:v>
                </c:pt>
                <c:pt idx="74">
                  <c:v>23.086519523444004</c:v>
                </c:pt>
                <c:pt idx="75">
                  <c:v>22.936410606139045</c:v>
                </c:pt>
                <c:pt idx="76">
                  <c:v>22.15704831048096</c:v>
                </c:pt>
                <c:pt idx="77">
                  <c:v>29.087195949139542</c:v>
                </c:pt>
                <c:pt idx="78">
                  <c:v>22.752688784103707</c:v>
                </c:pt>
                <c:pt idx="79">
                  <c:v>22.998881289323162</c:v>
                </c:pt>
                <c:pt idx="80">
                  <c:v>22.633408050534307</c:v>
                </c:pt>
                <c:pt idx="81">
                  <c:v>23.090174746919416</c:v>
                </c:pt>
                <c:pt idx="82">
                  <c:v>22.937447448523251</c:v>
                </c:pt>
                <c:pt idx="83">
                  <c:v>23.765643830963199</c:v>
                </c:pt>
                <c:pt idx="84">
                  <c:v>23.445331742168836</c:v>
                </c:pt>
                <c:pt idx="85">
                  <c:v>22.853324883087751</c:v>
                </c:pt>
                <c:pt idx="86">
                  <c:v>22.656306232667529</c:v>
                </c:pt>
                <c:pt idx="87">
                  <c:v>22.883396171935299</c:v>
                </c:pt>
                <c:pt idx="88">
                  <c:v>23.033320875997365</c:v>
                </c:pt>
                <c:pt idx="89">
                  <c:v>22.232990303918395</c:v>
                </c:pt>
                <c:pt idx="90">
                  <c:v>23.282932578927579</c:v>
                </c:pt>
                <c:pt idx="91">
                  <c:v>23.44042764211175</c:v>
                </c:pt>
                <c:pt idx="92">
                  <c:v>23.238600565524024</c:v>
                </c:pt>
                <c:pt idx="93">
                  <c:v>22.926015954733064</c:v>
                </c:pt>
                <c:pt idx="94">
                  <c:v>23.028066025285366</c:v>
                </c:pt>
                <c:pt idx="95">
                  <c:v>22.666873312964984</c:v>
                </c:pt>
                <c:pt idx="96">
                  <c:v>23.356396759889442</c:v>
                </c:pt>
                <c:pt idx="97">
                  <c:v>20.954260347063851</c:v>
                </c:pt>
                <c:pt idx="98">
                  <c:v>22.943954572988424</c:v>
                </c:pt>
                <c:pt idx="99">
                  <c:v>23.252217513004457</c:v>
                </c:pt>
                <c:pt idx="100">
                  <c:v>23.60221641463227</c:v>
                </c:pt>
                <c:pt idx="101">
                  <c:v>23.569645812334031</c:v>
                </c:pt>
                <c:pt idx="102">
                  <c:v>22.371319188664341</c:v>
                </c:pt>
                <c:pt idx="103">
                  <c:v>23.34627185418724</c:v>
                </c:pt>
                <c:pt idx="104">
                  <c:v>23.167889670850151</c:v>
                </c:pt>
                <c:pt idx="105">
                  <c:v>22.092555859702237</c:v>
                </c:pt>
                <c:pt idx="106">
                  <c:v>22.612975335375385</c:v>
                </c:pt>
                <c:pt idx="107">
                  <c:v>23.761314592618433</c:v>
                </c:pt>
                <c:pt idx="108">
                  <c:v>21.423934535322566</c:v>
                </c:pt>
                <c:pt idx="109">
                  <c:v>22.687857086915908</c:v>
                </c:pt>
                <c:pt idx="110">
                  <c:v>22.783659700984366</c:v>
                </c:pt>
                <c:pt idx="111">
                  <c:v>23.297705606231283</c:v>
                </c:pt>
                <c:pt idx="112">
                  <c:v>23.22936493207277</c:v>
                </c:pt>
                <c:pt idx="113">
                  <c:v>25.114908847078041</c:v>
                </c:pt>
                <c:pt idx="114">
                  <c:v>22.445817142900825</c:v>
                </c:pt>
                <c:pt idx="115">
                  <c:v>22.333929433730177</c:v>
                </c:pt>
                <c:pt idx="116">
                  <c:v>21.717409860342315</c:v>
                </c:pt>
                <c:pt idx="117">
                  <c:v>22.776734659429174</c:v>
                </c:pt>
                <c:pt idx="118">
                  <c:v>22.701205620790038</c:v>
                </c:pt>
                <c:pt idx="119">
                  <c:v>22.081255176169677</c:v>
                </c:pt>
                <c:pt idx="120">
                  <c:v>22.970686802791494</c:v>
                </c:pt>
                <c:pt idx="121">
                  <c:v>23.178585669201038</c:v>
                </c:pt>
                <c:pt idx="122">
                  <c:v>22.171576511070825</c:v>
                </c:pt>
                <c:pt idx="123">
                  <c:v>23.100278277997521</c:v>
                </c:pt>
                <c:pt idx="124">
                  <c:v>22.601074700646283</c:v>
                </c:pt>
                <c:pt idx="125">
                  <c:v>23.011047812979314</c:v>
                </c:pt>
                <c:pt idx="126">
                  <c:v>23.045310622078372</c:v>
                </c:pt>
                <c:pt idx="127">
                  <c:v>23.086468913132961</c:v>
                </c:pt>
                <c:pt idx="128">
                  <c:v>23.260069774308374</c:v>
                </c:pt>
                <c:pt idx="129">
                  <c:v>23.583454908784823</c:v>
                </c:pt>
                <c:pt idx="130">
                  <c:v>22.902043877796817</c:v>
                </c:pt>
                <c:pt idx="131">
                  <c:v>22.899448235213448</c:v>
                </c:pt>
                <c:pt idx="132">
                  <c:v>23.192779798430301</c:v>
                </c:pt>
                <c:pt idx="133">
                  <c:v>26.153037136737616</c:v>
                </c:pt>
                <c:pt idx="134">
                  <c:v>22.973811463487621</c:v>
                </c:pt>
                <c:pt idx="135">
                  <c:v>23.069013076458038</c:v>
                </c:pt>
                <c:pt idx="136">
                  <c:v>23.656226129051046</c:v>
                </c:pt>
                <c:pt idx="137">
                  <c:v>22.894639974080093</c:v>
                </c:pt>
                <c:pt idx="138">
                  <c:v>29.431100229243764</c:v>
                </c:pt>
                <c:pt idx="139">
                  <c:v>23.688328284754999</c:v>
                </c:pt>
                <c:pt idx="140">
                  <c:v>23.703822441161719</c:v>
                </c:pt>
                <c:pt idx="141">
                  <c:v>23.827199147988715</c:v>
                </c:pt>
                <c:pt idx="142">
                  <c:v>26.350135333730755</c:v>
                </c:pt>
                <c:pt idx="143">
                  <c:v>23.28904672022357</c:v>
                </c:pt>
                <c:pt idx="144">
                  <c:v>22.329332079462088</c:v>
                </c:pt>
                <c:pt idx="145">
                  <c:v>22.516114468347215</c:v>
                </c:pt>
                <c:pt idx="146">
                  <c:v>22.860452423811591</c:v>
                </c:pt>
                <c:pt idx="147">
                  <c:v>22.361990182708702</c:v>
                </c:pt>
                <c:pt idx="148">
                  <c:v>23.393952722368176</c:v>
                </c:pt>
                <c:pt idx="149">
                  <c:v>23.38847739575225</c:v>
                </c:pt>
                <c:pt idx="150">
                  <c:v>23.657164621436564</c:v>
                </c:pt>
                <c:pt idx="151">
                  <c:v>23.902821103480353</c:v>
                </c:pt>
                <c:pt idx="152">
                  <c:v>23.942041076416903</c:v>
                </c:pt>
                <c:pt idx="153">
                  <c:v>24.022586694571395</c:v>
                </c:pt>
                <c:pt idx="154">
                  <c:v>26.898493912716859</c:v>
                </c:pt>
                <c:pt idx="155">
                  <c:v>24.757723576716877</c:v>
                </c:pt>
                <c:pt idx="156">
                  <c:v>23.849116630074484</c:v>
                </c:pt>
                <c:pt idx="157">
                  <c:v>24.495335641409973</c:v>
                </c:pt>
                <c:pt idx="158">
                  <c:v>23.188182146735006</c:v>
                </c:pt>
                <c:pt idx="159">
                  <c:v>23.804427468715961</c:v>
                </c:pt>
                <c:pt idx="160">
                  <c:v>23.821875959256779</c:v>
                </c:pt>
                <c:pt idx="161">
                  <c:v>23.121942052859577</c:v>
                </c:pt>
                <c:pt idx="162">
                  <c:v>20.736102635083661</c:v>
                </c:pt>
                <c:pt idx="163">
                  <c:v>24.339034735517345</c:v>
                </c:pt>
                <c:pt idx="164">
                  <c:v>29.998857706104172</c:v>
                </c:pt>
                <c:pt idx="165">
                  <c:v>24.088754669910152</c:v>
                </c:pt>
                <c:pt idx="166">
                  <c:v>25.112662988446033</c:v>
                </c:pt>
                <c:pt idx="167">
                  <c:v>21.464635138733314</c:v>
                </c:pt>
                <c:pt idx="168">
                  <c:v>25.094506657918519</c:v>
                </c:pt>
                <c:pt idx="169">
                  <c:v>24.006890601173343</c:v>
                </c:pt>
                <c:pt idx="170">
                  <c:v>24.364108012288657</c:v>
                </c:pt>
                <c:pt idx="171">
                  <c:v>24.22043697199511</c:v>
                </c:pt>
                <c:pt idx="172">
                  <c:v>23.692830615970284</c:v>
                </c:pt>
                <c:pt idx="173">
                  <c:v>23.755593399371485</c:v>
                </c:pt>
                <c:pt idx="174">
                  <c:v>23.486730988152985</c:v>
                </c:pt>
                <c:pt idx="175">
                  <c:v>23.578371529440723</c:v>
                </c:pt>
                <c:pt idx="176">
                  <c:v>23.734054595477662</c:v>
                </c:pt>
                <c:pt idx="177">
                  <c:v>22.934537880335405</c:v>
                </c:pt>
                <c:pt idx="178">
                  <c:v>24.713811977579674</c:v>
                </c:pt>
                <c:pt idx="179">
                  <c:v>24.017896347584607</c:v>
                </c:pt>
                <c:pt idx="180">
                  <c:v>23.208574065908913</c:v>
                </c:pt>
                <c:pt idx="181">
                  <c:v>24.350545542436915</c:v>
                </c:pt>
                <c:pt idx="182">
                  <c:v>23.978552401970351</c:v>
                </c:pt>
                <c:pt idx="183">
                  <c:v>24.717647331127431</c:v>
                </c:pt>
                <c:pt idx="184">
                  <c:v>23.808550247409588</c:v>
                </c:pt>
                <c:pt idx="185">
                  <c:v>23.703741146125338</c:v>
                </c:pt>
                <c:pt idx="186">
                  <c:v>23.962457011734749</c:v>
                </c:pt>
                <c:pt idx="187">
                  <c:v>24.097300822566705</c:v>
                </c:pt>
                <c:pt idx="188">
                  <c:v>24.285926050312028</c:v>
                </c:pt>
                <c:pt idx="189">
                  <c:v>23.117876831119549</c:v>
                </c:pt>
                <c:pt idx="190">
                  <c:v>21.097245792400837</c:v>
                </c:pt>
                <c:pt idx="191">
                  <c:v>23.343577119148687</c:v>
                </c:pt>
                <c:pt idx="192">
                  <c:v>24.467188555139074</c:v>
                </c:pt>
                <c:pt idx="193">
                  <c:v>23.865481684534799</c:v>
                </c:pt>
                <c:pt idx="194">
                  <c:v>23.882818701218515</c:v>
                </c:pt>
                <c:pt idx="195">
                  <c:v>24.114366557757279</c:v>
                </c:pt>
                <c:pt idx="196">
                  <c:v>26.265563248883968</c:v>
                </c:pt>
                <c:pt idx="197">
                  <c:v>23.955777704261259</c:v>
                </c:pt>
                <c:pt idx="198">
                  <c:v>23.869979171037073</c:v>
                </c:pt>
                <c:pt idx="199">
                  <c:v>23.335204768811419</c:v>
                </c:pt>
                <c:pt idx="200">
                  <c:v>25.475395099903018</c:v>
                </c:pt>
                <c:pt idx="201">
                  <c:v>23.91389627135737</c:v>
                </c:pt>
                <c:pt idx="202">
                  <c:v>23.107602069729666</c:v>
                </c:pt>
                <c:pt idx="203">
                  <c:v>23.646666751871045</c:v>
                </c:pt>
                <c:pt idx="204">
                  <c:v>23.864069893044661</c:v>
                </c:pt>
                <c:pt idx="205">
                  <c:v>24.312460377911417</c:v>
                </c:pt>
                <c:pt idx="206">
                  <c:v>24.197204516239292</c:v>
                </c:pt>
                <c:pt idx="207">
                  <c:v>25.521459673884021</c:v>
                </c:pt>
                <c:pt idx="208">
                  <c:v>24.763131539173184</c:v>
                </c:pt>
                <c:pt idx="209">
                  <c:v>24.08226265895054</c:v>
                </c:pt>
                <c:pt idx="210">
                  <c:v>23.964742164870128</c:v>
                </c:pt>
                <c:pt idx="211">
                  <c:v>24.506766326577296</c:v>
                </c:pt>
                <c:pt idx="212">
                  <c:v>23.2872160894409</c:v>
                </c:pt>
                <c:pt idx="213">
                  <c:v>24.771966119617208</c:v>
                </c:pt>
                <c:pt idx="214">
                  <c:v>24.167614650629424</c:v>
                </c:pt>
                <c:pt idx="215">
                  <c:v>23.604981884365024</c:v>
                </c:pt>
                <c:pt idx="216">
                  <c:v>23.445524136192041</c:v>
                </c:pt>
                <c:pt idx="217">
                  <c:v>30.783031684314636</c:v>
                </c:pt>
                <c:pt idx="218">
                  <c:v>27.442178266689396</c:v>
                </c:pt>
                <c:pt idx="219">
                  <c:v>23.893913065154909</c:v>
                </c:pt>
                <c:pt idx="220">
                  <c:v>24.50516175247845</c:v>
                </c:pt>
                <c:pt idx="221">
                  <c:v>23.633615494962477</c:v>
                </c:pt>
                <c:pt idx="222">
                  <c:v>23.999155820816796</c:v>
                </c:pt>
                <c:pt idx="223">
                  <c:v>24.925413854216917</c:v>
                </c:pt>
                <c:pt idx="224">
                  <c:v>21.441731181844439</c:v>
                </c:pt>
                <c:pt idx="225">
                  <c:v>23.681062103139201</c:v>
                </c:pt>
                <c:pt idx="226">
                  <c:v>24.006831741021472</c:v>
                </c:pt>
                <c:pt idx="227">
                  <c:v>25.147287109405543</c:v>
                </c:pt>
                <c:pt idx="228">
                  <c:v>24.083454800035557</c:v>
                </c:pt>
                <c:pt idx="229">
                  <c:v>23.687514890110904</c:v>
                </c:pt>
                <c:pt idx="230">
                  <c:v>23.630881406402942</c:v>
                </c:pt>
                <c:pt idx="231">
                  <c:v>24.569114048668016</c:v>
                </c:pt>
                <c:pt idx="232">
                  <c:v>24.269167233387694</c:v>
                </c:pt>
                <c:pt idx="233">
                  <c:v>23.559056764082584</c:v>
                </c:pt>
                <c:pt idx="234">
                  <c:v>23.878248476125574</c:v>
                </c:pt>
                <c:pt idx="235">
                  <c:v>23.923481614341814</c:v>
                </c:pt>
                <c:pt idx="236">
                  <c:v>24.462903426446914</c:v>
                </c:pt>
                <c:pt idx="237">
                  <c:v>24.030683512825249</c:v>
                </c:pt>
                <c:pt idx="238">
                  <c:v>28.283893771099045</c:v>
                </c:pt>
                <c:pt idx="239">
                  <c:v>24.636293032417175</c:v>
                </c:pt>
                <c:pt idx="240">
                  <c:v>24.208427228984604</c:v>
                </c:pt>
                <c:pt idx="241">
                  <c:v>23.896150958557833</c:v>
                </c:pt>
                <c:pt idx="242">
                  <c:v>22.90447383371902</c:v>
                </c:pt>
                <c:pt idx="243">
                  <c:v>23.710571005878094</c:v>
                </c:pt>
                <c:pt idx="244">
                  <c:v>23.792151843102065</c:v>
                </c:pt>
                <c:pt idx="245">
                  <c:v>23.361326899151159</c:v>
                </c:pt>
                <c:pt idx="246">
                  <c:v>23.245092032613787</c:v>
                </c:pt>
                <c:pt idx="247">
                  <c:v>26.0108946628987</c:v>
                </c:pt>
                <c:pt idx="248">
                  <c:v>24.338659128672372</c:v>
                </c:pt>
                <c:pt idx="249">
                  <c:v>23.459818474829202</c:v>
                </c:pt>
                <c:pt idx="250">
                  <c:v>24.192845862157544</c:v>
                </c:pt>
                <c:pt idx="251">
                  <c:v>23.700019315045985</c:v>
                </c:pt>
                <c:pt idx="252">
                  <c:v>23.674555850022998</c:v>
                </c:pt>
                <c:pt idx="253">
                  <c:v>24.535072085883773</c:v>
                </c:pt>
                <c:pt idx="254">
                  <c:v>23.924591612007376</c:v>
                </c:pt>
                <c:pt idx="255">
                  <c:v>24.829882334873904</c:v>
                </c:pt>
                <c:pt idx="256">
                  <c:v>24.059342924464882</c:v>
                </c:pt>
                <c:pt idx="257">
                  <c:v>24.361082487469989</c:v>
                </c:pt>
                <c:pt idx="258">
                  <c:v>24.32231365313185</c:v>
                </c:pt>
                <c:pt idx="259">
                  <c:v>24.970224590954217</c:v>
                </c:pt>
                <c:pt idx="260">
                  <c:v>24.255996820919144</c:v>
                </c:pt>
                <c:pt idx="261">
                  <c:v>22.770487911568861</c:v>
                </c:pt>
                <c:pt idx="262">
                  <c:v>23.969311915382601</c:v>
                </c:pt>
                <c:pt idx="263">
                  <c:v>24.892828296795415</c:v>
                </c:pt>
                <c:pt idx="264">
                  <c:v>24.272379846499305</c:v>
                </c:pt>
                <c:pt idx="265">
                  <c:v>25.064898362787897</c:v>
                </c:pt>
                <c:pt idx="266">
                  <c:v>23.08110539607349</c:v>
                </c:pt>
                <c:pt idx="267">
                  <c:v>24.268130640815382</c:v>
                </c:pt>
                <c:pt idx="268">
                  <c:v>24.986308100564418</c:v>
                </c:pt>
                <c:pt idx="269">
                  <c:v>24.598093207722002</c:v>
                </c:pt>
                <c:pt idx="270">
                  <c:v>30.766084345494235</c:v>
                </c:pt>
                <c:pt idx="271">
                  <c:v>23.462147389169928</c:v>
                </c:pt>
                <c:pt idx="272">
                  <c:v>24.59761701678195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D-4849-A596-C086B2380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691056"/>
        <c:axId val="1617670416"/>
      </c:scatterChart>
      <c:valAx>
        <c:axId val="1617691056"/>
        <c:scaling>
          <c:orientation val="minMax"/>
          <c:max val="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70416"/>
        <c:crosses val="autoZero"/>
        <c:crossBetween val="midCat"/>
      </c:valAx>
      <c:valAx>
        <c:axId val="1617670416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9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12/12/2024- CH3O2 R2O4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'2024_12_12_AVE'!$Z$4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'2024_12_12_AVE'!$Z$5:$Z$600</c:f>
              <c:numCache>
                <c:formatCode>General</c:formatCode>
                <c:ptCount val="596"/>
                <c:pt idx="0">
                  <c:v>222.88770691540643</c:v>
                </c:pt>
                <c:pt idx="1">
                  <c:v>183.10686770145193</c:v>
                </c:pt>
                <c:pt idx="2">
                  <c:v>215.60930459647662</c:v>
                </c:pt>
                <c:pt idx="3">
                  <c:v>243.25676416421052</c:v>
                </c:pt>
                <c:pt idx="4">
                  <c:v>217.27734187517137</c:v>
                </c:pt>
                <c:pt idx="5">
                  <c:v>152.88905895847745</c:v>
                </c:pt>
                <c:pt idx="6">
                  <c:v>189.72571881423491</c:v>
                </c:pt>
                <c:pt idx="7">
                  <c:v>168.72434832585984</c:v>
                </c:pt>
                <c:pt idx="8">
                  <c:v>183.06192315617497</c:v>
                </c:pt>
                <c:pt idx="9">
                  <c:v>153.0230731062355</c:v>
                </c:pt>
                <c:pt idx="10">
                  <c:v>67.359685704364992</c:v>
                </c:pt>
                <c:pt idx="11">
                  <c:v>110.78475591678556</c:v>
                </c:pt>
                <c:pt idx="12">
                  <c:v>94.676936637344269</c:v>
                </c:pt>
                <c:pt idx="13">
                  <c:v>136.07141096549091</c:v>
                </c:pt>
                <c:pt idx="14">
                  <c:v>250.06828647565376</c:v>
                </c:pt>
                <c:pt idx="15">
                  <c:v>248.45212284668892</c:v>
                </c:pt>
                <c:pt idx="16">
                  <c:v>303.55965199712244</c:v>
                </c:pt>
                <c:pt idx="17">
                  <c:v>248.94218806005935</c:v>
                </c:pt>
                <c:pt idx="18">
                  <c:v>343.03043513883256</c:v>
                </c:pt>
                <c:pt idx="19">
                  <c:v>340.12738798636758</c:v>
                </c:pt>
                <c:pt idx="20">
                  <c:v>407.76878908445116</c:v>
                </c:pt>
                <c:pt idx="21">
                  <c:v>408.93639686040751</c:v>
                </c:pt>
                <c:pt idx="22">
                  <c:v>436.80085904818935</c:v>
                </c:pt>
                <c:pt idx="23">
                  <c:v>465.50799165764869</c:v>
                </c:pt>
                <c:pt idx="24">
                  <c:v>453.07579183201773</c:v>
                </c:pt>
                <c:pt idx="25">
                  <c:v>431.01865787075525</c:v>
                </c:pt>
                <c:pt idx="26">
                  <c:v>391.1355179147244</c:v>
                </c:pt>
                <c:pt idx="27">
                  <c:v>367.68312133710748</c:v>
                </c:pt>
                <c:pt idx="28">
                  <c:v>388.50775003805677</c:v>
                </c:pt>
                <c:pt idx="29">
                  <c:v>407.1154853035062</c:v>
                </c:pt>
                <c:pt idx="30">
                  <c:v>483.20541588076458</c:v>
                </c:pt>
                <c:pt idx="31">
                  <c:v>425.96769720442842</c:v>
                </c:pt>
                <c:pt idx="32">
                  <c:v>502.20894967737888</c:v>
                </c:pt>
                <c:pt idx="33">
                  <c:v>542.20233504237547</c:v>
                </c:pt>
                <c:pt idx="34">
                  <c:v>487.85596091032619</c:v>
                </c:pt>
                <c:pt idx="35">
                  <c:v>501.90062651228209</c:v>
                </c:pt>
                <c:pt idx="36">
                  <c:v>535.66877307650577</c:v>
                </c:pt>
                <c:pt idx="37">
                  <c:v>496.9865011414077</c:v>
                </c:pt>
                <c:pt idx="38">
                  <c:v>404.07925054279974</c:v>
                </c:pt>
                <c:pt idx="39">
                  <c:v>544.66602839899156</c:v>
                </c:pt>
                <c:pt idx="40">
                  <c:v>546.06783087343081</c:v>
                </c:pt>
                <c:pt idx="41">
                  <c:v>575.04208601422556</c:v>
                </c:pt>
                <c:pt idx="42">
                  <c:v>468.21260330246417</c:v>
                </c:pt>
                <c:pt idx="43">
                  <c:v>506.57092044884229</c:v>
                </c:pt>
                <c:pt idx="44">
                  <c:v>472.78188000400866</c:v>
                </c:pt>
                <c:pt idx="45">
                  <c:v>466.75798512578194</c:v>
                </c:pt>
                <c:pt idx="46">
                  <c:v>542.55172153489673</c:v>
                </c:pt>
                <c:pt idx="47">
                  <c:v>541.52848248625901</c:v>
                </c:pt>
                <c:pt idx="48">
                  <c:v>96.646619881223913</c:v>
                </c:pt>
                <c:pt idx="49">
                  <c:v>73.522049244209427</c:v>
                </c:pt>
                <c:pt idx="50">
                  <c:v>114.07383923008452</c:v>
                </c:pt>
                <c:pt idx="51">
                  <c:v>100.82361645578925</c:v>
                </c:pt>
                <c:pt idx="52">
                  <c:v>76.946932175660791</c:v>
                </c:pt>
                <c:pt idx="53">
                  <c:v>96.618909448567834</c:v>
                </c:pt>
                <c:pt idx="54">
                  <c:v>85.731635374223274</c:v>
                </c:pt>
                <c:pt idx="55">
                  <c:v>66.122305377061735</c:v>
                </c:pt>
                <c:pt idx="56">
                  <c:v>106.67317282249991</c:v>
                </c:pt>
                <c:pt idx="57">
                  <c:v>98.246831482536081</c:v>
                </c:pt>
                <c:pt idx="58">
                  <c:v>109.18734926603842</c:v>
                </c:pt>
                <c:pt idx="59">
                  <c:v>97.081514070321006</c:v>
                </c:pt>
                <c:pt idx="60">
                  <c:v>111.03035939709623</c:v>
                </c:pt>
                <c:pt idx="61">
                  <c:v>86.317621899622878</c:v>
                </c:pt>
                <c:pt idx="62">
                  <c:v>84.738574545475672</c:v>
                </c:pt>
                <c:pt idx="63">
                  <c:v>111.55346458548426</c:v>
                </c:pt>
                <c:pt idx="64">
                  <c:v>83.710721484765315</c:v>
                </c:pt>
                <c:pt idx="65">
                  <c:v>105.15338282816018</c:v>
                </c:pt>
                <c:pt idx="66">
                  <c:v>115.10157023567196</c:v>
                </c:pt>
                <c:pt idx="67">
                  <c:v>56.970943859457755</c:v>
                </c:pt>
                <c:pt idx="68">
                  <c:v>103.26027960112904</c:v>
                </c:pt>
                <c:pt idx="69">
                  <c:v>77.839408766425223</c:v>
                </c:pt>
                <c:pt idx="70">
                  <c:v>128.73518859223478</c:v>
                </c:pt>
                <c:pt idx="71">
                  <c:v>60.156788918651415</c:v>
                </c:pt>
                <c:pt idx="72">
                  <c:v>86.032448493592284</c:v>
                </c:pt>
                <c:pt idx="73">
                  <c:v>388.46893092452018</c:v>
                </c:pt>
                <c:pt idx="74">
                  <c:v>277.75621635533821</c:v>
                </c:pt>
                <c:pt idx="75">
                  <c:v>499.26750478097051</c:v>
                </c:pt>
                <c:pt idx="76">
                  <c:v>443.34269172147282</c:v>
                </c:pt>
                <c:pt idx="77">
                  <c:v>349.95054846614789</c:v>
                </c:pt>
                <c:pt idx="78">
                  <c:v>451.07272791882275</c:v>
                </c:pt>
                <c:pt idx="79">
                  <c:v>561.38021827884802</c:v>
                </c:pt>
                <c:pt idx="80">
                  <c:v>476.93905094579122</c:v>
                </c:pt>
                <c:pt idx="81">
                  <c:v>528.85697391382666</c:v>
                </c:pt>
                <c:pt idx="82">
                  <c:v>588.66607720708726</c:v>
                </c:pt>
                <c:pt idx="83">
                  <c:v>470.23873214140571</c:v>
                </c:pt>
                <c:pt idx="84">
                  <c:v>524.1378708994713</c:v>
                </c:pt>
                <c:pt idx="85">
                  <c:v>511.86463065336545</c:v>
                </c:pt>
                <c:pt idx="86">
                  <c:v>433.41736939909447</c:v>
                </c:pt>
                <c:pt idx="87">
                  <c:v>500.05666297658576</c:v>
                </c:pt>
                <c:pt idx="88">
                  <c:v>454.60911299937771</c:v>
                </c:pt>
                <c:pt idx="89">
                  <c:v>485.94439194382761</c:v>
                </c:pt>
                <c:pt idx="90">
                  <c:v>461.82642810537618</c:v>
                </c:pt>
                <c:pt idx="91">
                  <c:v>481.21722686904599</c:v>
                </c:pt>
                <c:pt idx="92">
                  <c:v>490.03262428705222</c:v>
                </c:pt>
                <c:pt idx="93">
                  <c:v>486.38687663972865</c:v>
                </c:pt>
                <c:pt idx="94">
                  <c:v>486.33282245942308</c:v>
                </c:pt>
                <c:pt idx="95">
                  <c:v>471.96278871298381</c:v>
                </c:pt>
                <c:pt idx="96">
                  <c:v>317.11946207863616</c:v>
                </c:pt>
                <c:pt idx="97">
                  <c:v>496.11257336549158</c:v>
                </c:pt>
                <c:pt idx="98">
                  <c:v>400.26052363923822</c:v>
                </c:pt>
                <c:pt idx="99">
                  <c:v>446.07216299758602</c:v>
                </c:pt>
                <c:pt idx="100">
                  <c:v>551.21454055869162</c:v>
                </c:pt>
                <c:pt idx="101">
                  <c:v>424.01240997316302</c:v>
                </c:pt>
                <c:pt idx="102">
                  <c:v>525.94386665836919</c:v>
                </c:pt>
                <c:pt idx="103">
                  <c:v>372.78663704959752</c:v>
                </c:pt>
                <c:pt idx="104">
                  <c:v>484.79460165450041</c:v>
                </c:pt>
                <c:pt idx="105">
                  <c:v>427.57427804333179</c:v>
                </c:pt>
                <c:pt idx="106">
                  <c:v>445.85525635832221</c:v>
                </c:pt>
                <c:pt idx="107">
                  <c:v>473.89636506202424</c:v>
                </c:pt>
                <c:pt idx="108">
                  <c:v>399.77563577057509</c:v>
                </c:pt>
                <c:pt idx="109">
                  <c:v>465.51130062478336</c:v>
                </c:pt>
                <c:pt idx="110">
                  <c:v>388.62033745479755</c:v>
                </c:pt>
                <c:pt idx="111">
                  <c:v>462.65174313227914</c:v>
                </c:pt>
                <c:pt idx="112">
                  <c:v>440.15037634993297</c:v>
                </c:pt>
                <c:pt idx="113">
                  <c:v>405.75885460855665</c:v>
                </c:pt>
                <c:pt idx="114">
                  <c:v>538.43263510245731</c:v>
                </c:pt>
                <c:pt idx="115">
                  <c:v>498.68591647710372</c:v>
                </c:pt>
                <c:pt idx="116">
                  <c:v>599.62862308499621</c:v>
                </c:pt>
                <c:pt idx="117">
                  <c:v>619.06819844950439</c:v>
                </c:pt>
                <c:pt idx="118">
                  <c:v>621.84502339368544</c:v>
                </c:pt>
                <c:pt idx="119">
                  <c:v>636.00095332919022</c:v>
                </c:pt>
                <c:pt idx="120">
                  <c:v>674.76980571273373</c:v>
                </c:pt>
                <c:pt idx="121">
                  <c:v>629.90639301683348</c:v>
                </c:pt>
                <c:pt idx="122">
                  <c:v>534.55578825601583</c:v>
                </c:pt>
                <c:pt idx="123">
                  <c:v>540.33366380441134</c:v>
                </c:pt>
                <c:pt idx="124">
                  <c:v>497.47742811162266</c:v>
                </c:pt>
                <c:pt idx="125">
                  <c:v>657.78071664871629</c:v>
                </c:pt>
                <c:pt idx="126">
                  <c:v>687.52100134730722</c:v>
                </c:pt>
                <c:pt idx="127">
                  <c:v>725.18496964117901</c:v>
                </c:pt>
                <c:pt idx="128">
                  <c:v>711.64997620803376</c:v>
                </c:pt>
                <c:pt idx="129">
                  <c:v>569.92326072939795</c:v>
                </c:pt>
                <c:pt idx="130">
                  <c:v>818.53978842995957</c:v>
                </c:pt>
                <c:pt idx="131">
                  <c:v>642.48625755294825</c:v>
                </c:pt>
                <c:pt idx="132">
                  <c:v>651.37139045846402</c:v>
                </c:pt>
                <c:pt idx="133">
                  <c:v>582.1752286137737</c:v>
                </c:pt>
                <c:pt idx="134">
                  <c:v>665.80000801057361</c:v>
                </c:pt>
                <c:pt idx="135">
                  <c:v>739.10246310493221</c:v>
                </c:pt>
                <c:pt idx="136">
                  <c:v>577.61444432042515</c:v>
                </c:pt>
                <c:pt idx="137">
                  <c:v>639.85727705112322</c:v>
                </c:pt>
                <c:pt idx="138">
                  <c:v>580.10710989686004</c:v>
                </c:pt>
                <c:pt idx="139">
                  <c:v>692.26605247563202</c:v>
                </c:pt>
                <c:pt idx="140">
                  <c:v>641.59277753745801</c:v>
                </c:pt>
                <c:pt idx="141">
                  <c:v>714.23118236034577</c:v>
                </c:pt>
                <c:pt idx="142">
                  <c:v>712.78259745054106</c:v>
                </c:pt>
                <c:pt idx="143">
                  <c:v>701.63660577432177</c:v>
                </c:pt>
                <c:pt idx="144">
                  <c:v>750.45981866874286</c:v>
                </c:pt>
                <c:pt idx="145">
                  <c:v>716.52521970904172</c:v>
                </c:pt>
                <c:pt idx="146">
                  <c:v>125.66212034356403</c:v>
                </c:pt>
                <c:pt idx="147">
                  <c:v>42.90402321746604</c:v>
                </c:pt>
                <c:pt idx="148">
                  <c:v>42.879908105241</c:v>
                </c:pt>
                <c:pt idx="149">
                  <c:v>41.164407546412662</c:v>
                </c:pt>
                <c:pt idx="150">
                  <c:v>58.827909112574346</c:v>
                </c:pt>
                <c:pt idx="151">
                  <c:v>31.676755883126322</c:v>
                </c:pt>
                <c:pt idx="152">
                  <c:v>44.694090117439991</c:v>
                </c:pt>
                <c:pt idx="153">
                  <c:v>40.236896143733567</c:v>
                </c:pt>
                <c:pt idx="154">
                  <c:v>32.697436007590312</c:v>
                </c:pt>
                <c:pt idx="155">
                  <c:v>44.531040606422138</c:v>
                </c:pt>
                <c:pt idx="156">
                  <c:v>27.632842613146082</c:v>
                </c:pt>
                <c:pt idx="157">
                  <c:v>36.885832776505232</c:v>
                </c:pt>
                <c:pt idx="158">
                  <c:v>46.147223517362541</c:v>
                </c:pt>
                <c:pt idx="159">
                  <c:v>42.90076666279883</c:v>
                </c:pt>
                <c:pt idx="160">
                  <c:v>62.439778083752458</c:v>
                </c:pt>
                <c:pt idx="161">
                  <c:v>43.916359326585464</c:v>
                </c:pt>
                <c:pt idx="162">
                  <c:v>49.814438228279577</c:v>
                </c:pt>
                <c:pt idx="163">
                  <c:v>32.401655117012034</c:v>
                </c:pt>
                <c:pt idx="164">
                  <c:v>33.311423806797983</c:v>
                </c:pt>
                <c:pt idx="165">
                  <c:v>34.181777781894745</c:v>
                </c:pt>
                <c:pt idx="166">
                  <c:v>47.768234490103353</c:v>
                </c:pt>
                <c:pt idx="167">
                  <c:v>56.205242355857678</c:v>
                </c:pt>
                <c:pt idx="168">
                  <c:v>36.643851744807563</c:v>
                </c:pt>
                <c:pt idx="169">
                  <c:v>41.750064626451199</c:v>
                </c:pt>
                <c:pt idx="170">
                  <c:v>32.247106612704243</c:v>
                </c:pt>
                <c:pt idx="171">
                  <c:v>39.828657341198394</c:v>
                </c:pt>
                <c:pt idx="172">
                  <c:v>33.983264227698463</c:v>
                </c:pt>
                <c:pt idx="173">
                  <c:v>25.5922325204067</c:v>
                </c:pt>
                <c:pt idx="174">
                  <c:v>43.08028337646337</c:v>
                </c:pt>
                <c:pt idx="175">
                  <c:v>410.9383293478262</c:v>
                </c:pt>
                <c:pt idx="176">
                  <c:v>563.41600416585322</c:v>
                </c:pt>
                <c:pt idx="177">
                  <c:v>622.16225174506349</c:v>
                </c:pt>
                <c:pt idx="178">
                  <c:v>655.69958369799065</c:v>
                </c:pt>
                <c:pt idx="179">
                  <c:v>653.39259458732306</c:v>
                </c:pt>
                <c:pt idx="180">
                  <c:v>597.98348875728936</c:v>
                </c:pt>
                <c:pt idx="181">
                  <c:v>594.79601519480343</c:v>
                </c:pt>
                <c:pt idx="182">
                  <c:v>651.47180320591281</c:v>
                </c:pt>
                <c:pt idx="183">
                  <c:v>729.87876198184176</c:v>
                </c:pt>
                <c:pt idx="184">
                  <c:v>686.81226632659343</c:v>
                </c:pt>
                <c:pt idx="185">
                  <c:v>703.6365039852983</c:v>
                </c:pt>
                <c:pt idx="186">
                  <c:v>690.13226774374937</c:v>
                </c:pt>
                <c:pt idx="187">
                  <c:v>622.29071445222985</c:v>
                </c:pt>
                <c:pt idx="188">
                  <c:v>746.16724885685528</c:v>
                </c:pt>
                <c:pt idx="189">
                  <c:v>670.53923204899093</c:v>
                </c:pt>
                <c:pt idx="190">
                  <c:v>772.88553707605172</c:v>
                </c:pt>
                <c:pt idx="191">
                  <c:v>681.30753285843991</c:v>
                </c:pt>
                <c:pt idx="192">
                  <c:v>797.75634370242585</c:v>
                </c:pt>
                <c:pt idx="193">
                  <c:v>792.2818294509276</c:v>
                </c:pt>
                <c:pt idx="194">
                  <c:v>710.79476929396765</c:v>
                </c:pt>
                <c:pt idx="195">
                  <c:v>701.73557693365103</c:v>
                </c:pt>
                <c:pt idx="196">
                  <c:v>613.69902696636007</c:v>
                </c:pt>
                <c:pt idx="197">
                  <c:v>555.46340000407383</c:v>
                </c:pt>
                <c:pt idx="198">
                  <c:v>591.45219375104921</c:v>
                </c:pt>
                <c:pt idx="199">
                  <c:v>745.1887394478241</c:v>
                </c:pt>
                <c:pt idx="200">
                  <c:v>712.19944904674651</c:v>
                </c:pt>
                <c:pt idx="201">
                  <c:v>728.39919412040888</c:v>
                </c:pt>
                <c:pt idx="202">
                  <c:v>773.78726405791872</c:v>
                </c:pt>
                <c:pt idx="203">
                  <c:v>649.15897686615597</c:v>
                </c:pt>
                <c:pt idx="204">
                  <c:v>760.65137213848823</c:v>
                </c:pt>
                <c:pt idx="205">
                  <c:v>712.72883568833049</c:v>
                </c:pt>
                <c:pt idx="206">
                  <c:v>676.97152598426487</c:v>
                </c:pt>
                <c:pt idx="207">
                  <c:v>734.00809197507817</c:v>
                </c:pt>
                <c:pt idx="208">
                  <c:v>693.660393529712</c:v>
                </c:pt>
                <c:pt idx="209">
                  <c:v>724.40761345682165</c:v>
                </c:pt>
                <c:pt idx="210">
                  <c:v>709.77945985589122</c:v>
                </c:pt>
                <c:pt idx="211">
                  <c:v>296.52298336505743</c:v>
                </c:pt>
                <c:pt idx="212">
                  <c:v>51.868560133724579</c:v>
                </c:pt>
                <c:pt idx="213">
                  <c:v>67.553597453230026</c:v>
                </c:pt>
                <c:pt idx="214">
                  <c:v>22.284120694330952</c:v>
                </c:pt>
                <c:pt idx="215">
                  <c:v>46.464365460843048</c:v>
                </c:pt>
                <c:pt idx="216">
                  <c:v>40.850116028677796</c:v>
                </c:pt>
                <c:pt idx="217">
                  <c:v>37.617573685701039</c:v>
                </c:pt>
                <c:pt idx="218">
                  <c:v>56.778317837538225</c:v>
                </c:pt>
                <c:pt idx="219">
                  <c:v>58.970193459156782</c:v>
                </c:pt>
                <c:pt idx="220">
                  <c:v>28.54808757404324</c:v>
                </c:pt>
                <c:pt idx="221">
                  <c:v>40.631742676095939</c:v>
                </c:pt>
                <c:pt idx="222">
                  <c:v>30.876540194347182</c:v>
                </c:pt>
                <c:pt idx="223">
                  <c:v>31.573112478913608</c:v>
                </c:pt>
                <c:pt idx="224">
                  <c:v>27.117420861946893</c:v>
                </c:pt>
                <c:pt idx="225">
                  <c:v>45.888415325438743</c:v>
                </c:pt>
                <c:pt idx="226">
                  <c:v>63.827790152842383</c:v>
                </c:pt>
                <c:pt idx="227">
                  <c:v>47.595255133211431</c:v>
                </c:pt>
                <c:pt idx="228">
                  <c:v>40.160444546329863</c:v>
                </c:pt>
                <c:pt idx="229">
                  <c:v>37.701241158731257</c:v>
                </c:pt>
                <c:pt idx="230">
                  <c:v>35.483279401930943</c:v>
                </c:pt>
                <c:pt idx="231">
                  <c:v>261.08378035955167</c:v>
                </c:pt>
                <c:pt idx="232">
                  <c:v>603.70162126783521</c:v>
                </c:pt>
                <c:pt idx="233">
                  <c:v>561.28685999275785</c:v>
                </c:pt>
                <c:pt idx="234">
                  <c:v>554.67532891366818</c:v>
                </c:pt>
                <c:pt idx="235">
                  <c:v>659.62556005480326</c:v>
                </c:pt>
                <c:pt idx="236">
                  <c:v>675.46554307211397</c:v>
                </c:pt>
                <c:pt idx="237">
                  <c:v>632.99735443941734</c:v>
                </c:pt>
                <c:pt idx="238">
                  <c:v>601.282783688368</c:v>
                </c:pt>
                <c:pt idx="239">
                  <c:v>662.55678473269609</c:v>
                </c:pt>
                <c:pt idx="240">
                  <c:v>766.92037958406775</c:v>
                </c:pt>
                <c:pt idx="241">
                  <c:v>790.85689583302985</c:v>
                </c:pt>
                <c:pt idx="242">
                  <c:v>738.15766090728152</c:v>
                </c:pt>
                <c:pt idx="243">
                  <c:v>829.18561536758159</c:v>
                </c:pt>
                <c:pt idx="244">
                  <c:v>789.34410398672151</c:v>
                </c:pt>
                <c:pt idx="245">
                  <c:v>826.67632976048208</c:v>
                </c:pt>
                <c:pt idx="246">
                  <c:v>689.7756400601304</c:v>
                </c:pt>
                <c:pt idx="247">
                  <c:v>681.03595970499396</c:v>
                </c:pt>
                <c:pt idx="248">
                  <c:v>692.97193707614531</c:v>
                </c:pt>
                <c:pt idx="249">
                  <c:v>738.84954302306699</c:v>
                </c:pt>
                <c:pt idx="250">
                  <c:v>710.08900416313941</c:v>
                </c:pt>
                <c:pt idx="251">
                  <c:v>647.17482416442181</c:v>
                </c:pt>
                <c:pt idx="252">
                  <c:v>810.91754174244784</c:v>
                </c:pt>
                <c:pt idx="253">
                  <c:v>743.38641372741699</c:v>
                </c:pt>
                <c:pt idx="254">
                  <c:v>753.54477078051616</c:v>
                </c:pt>
                <c:pt idx="255">
                  <c:v>821.2038326034376</c:v>
                </c:pt>
                <c:pt idx="256">
                  <c:v>667.18226392097279</c:v>
                </c:pt>
                <c:pt idx="257">
                  <c:v>747.47955426186911</c:v>
                </c:pt>
                <c:pt idx="258">
                  <c:v>750.56852359544212</c:v>
                </c:pt>
                <c:pt idx="259">
                  <c:v>755.44772238629719</c:v>
                </c:pt>
                <c:pt idx="260">
                  <c:v>768.02840182323905</c:v>
                </c:pt>
                <c:pt idx="261">
                  <c:v>721.87337385132059</c:v>
                </c:pt>
                <c:pt idx="262">
                  <c:v>826.15305491972742</c:v>
                </c:pt>
                <c:pt idx="263">
                  <c:v>476.58717015873742</c:v>
                </c:pt>
                <c:pt idx="264">
                  <c:v>27.176434997524282</c:v>
                </c:pt>
                <c:pt idx="265">
                  <c:v>35.897455235961637</c:v>
                </c:pt>
                <c:pt idx="266">
                  <c:v>49.395116359094274</c:v>
                </c:pt>
                <c:pt idx="267">
                  <c:v>198.86544844375001</c:v>
                </c:pt>
                <c:pt idx="268">
                  <c:v>124.86607548029308</c:v>
                </c:pt>
                <c:pt idx="269">
                  <c:v>191.54468641148839</c:v>
                </c:pt>
                <c:pt idx="270">
                  <c:v>136.56475610412687</c:v>
                </c:pt>
                <c:pt idx="271">
                  <c:v>206.23404190441227</c:v>
                </c:pt>
                <c:pt idx="272">
                  <c:v>146.79950486539332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8A-4666-B8F8-6C79E769588A}"/>
            </c:ext>
          </c:extLst>
        </c:ser>
        <c:ser>
          <c:idx val="3"/>
          <c:order val="1"/>
          <c:tx>
            <c:strRef>
              <c:f>'2024_12_12_AVE'!$AA$4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'2024_12_12_AVE'!$AA$5:$AA$600</c:f>
              <c:numCache>
                <c:formatCode>General</c:formatCode>
                <c:ptCount val="596"/>
                <c:pt idx="0">
                  <c:v>101.7037259798194</c:v>
                </c:pt>
                <c:pt idx="1">
                  <c:v>76.171416319911827</c:v>
                </c:pt>
                <c:pt idx="2">
                  <c:v>86.11505473439837</c:v>
                </c:pt>
                <c:pt idx="3">
                  <c:v>86.062216021596313</c:v>
                </c:pt>
                <c:pt idx="4">
                  <c:v>86.475535452684412</c:v>
                </c:pt>
                <c:pt idx="5">
                  <c:v>95.377454742101591</c:v>
                </c:pt>
                <c:pt idx="6">
                  <c:v>89.05431819986417</c:v>
                </c:pt>
                <c:pt idx="7">
                  <c:v>78.146397992105918</c:v>
                </c:pt>
                <c:pt idx="8">
                  <c:v>100.23333890993879</c:v>
                </c:pt>
                <c:pt idx="9">
                  <c:v>90.975226119445352</c:v>
                </c:pt>
                <c:pt idx="10">
                  <c:v>60.56366392230499</c:v>
                </c:pt>
                <c:pt idx="11">
                  <c:v>55.208703406698277</c:v>
                </c:pt>
                <c:pt idx="12">
                  <c:v>101.78972172481988</c:v>
                </c:pt>
                <c:pt idx="13">
                  <c:v>88.258099702882987</c:v>
                </c:pt>
                <c:pt idx="14">
                  <c:v>65.136363947611002</c:v>
                </c:pt>
                <c:pt idx="15">
                  <c:v>82.579123327041714</c:v>
                </c:pt>
                <c:pt idx="16">
                  <c:v>82.833606946515133</c:v>
                </c:pt>
                <c:pt idx="17">
                  <c:v>88.508416882212671</c:v>
                </c:pt>
                <c:pt idx="18">
                  <c:v>78.105240257412873</c:v>
                </c:pt>
                <c:pt idx="19">
                  <c:v>102.72957180807839</c:v>
                </c:pt>
                <c:pt idx="20">
                  <c:v>170.91732464505893</c:v>
                </c:pt>
                <c:pt idx="21">
                  <c:v>153.52809245590973</c:v>
                </c:pt>
                <c:pt idx="22">
                  <c:v>167.67070950172587</c:v>
                </c:pt>
                <c:pt idx="23">
                  <c:v>181.18456211802368</c:v>
                </c:pt>
                <c:pt idx="24">
                  <c:v>97.395748033847539</c:v>
                </c:pt>
                <c:pt idx="25">
                  <c:v>107.40367207528593</c:v>
                </c:pt>
                <c:pt idx="26">
                  <c:v>153.29639777829851</c:v>
                </c:pt>
                <c:pt idx="27">
                  <c:v>114.4011409359223</c:v>
                </c:pt>
                <c:pt idx="28">
                  <c:v>166.9165835978844</c:v>
                </c:pt>
                <c:pt idx="29">
                  <c:v>149.49594743796123</c:v>
                </c:pt>
                <c:pt idx="30">
                  <c:v>162.85151777531303</c:v>
                </c:pt>
                <c:pt idx="31">
                  <c:v>123.69614111048843</c:v>
                </c:pt>
                <c:pt idx="32">
                  <c:v>96.107160844333393</c:v>
                </c:pt>
                <c:pt idx="33">
                  <c:v>163.04013512722284</c:v>
                </c:pt>
                <c:pt idx="34">
                  <c:v>124.18331071291965</c:v>
                </c:pt>
                <c:pt idx="35">
                  <c:v>171.24352906118435</c:v>
                </c:pt>
                <c:pt idx="36">
                  <c:v>211.98595704898017</c:v>
                </c:pt>
                <c:pt idx="37">
                  <c:v>150.37157437220904</c:v>
                </c:pt>
                <c:pt idx="38">
                  <c:v>95.047414094302397</c:v>
                </c:pt>
                <c:pt idx="39">
                  <c:v>110.41699425884387</c:v>
                </c:pt>
                <c:pt idx="40">
                  <c:v>132.67140961361522</c:v>
                </c:pt>
                <c:pt idx="41">
                  <c:v>112.4959075784715</c:v>
                </c:pt>
                <c:pt idx="42">
                  <c:v>160.49579491033475</c:v>
                </c:pt>
                <c:pt idx="43">
                  <c:v>128.69957259663161</c:v>
                </c:pt>
                <c:pt idx="44">
                  <c:v>148.76393047632266</c:v>
                </c:pt>
                <c:pt idx="45">
                  <c:v>114.25149369629442</c:v>
                </c:pt>
                <c:pt idx="46">
                  <c:v>156.72546465580214</c:v>
                </c:pt>
                <c:pt idx="47">
                  <c:v>115.59330748784342</c:v>
                </c:pt>
                <c:pt idx="48">
                  <c:v>101.55300958783778</c:v>
                </c:pt>
                <c:pt idx="49">
                  <c:v>83.520455991346225</c:v>
                </c:pt>
                <c:pt idx="50">
                  <c:v>92.264299361713995</c:v>
                </c:pt>
                <c:pt idx="51">
                  <c:v>76.847046538150764</c:v>
                </c:pt>
                <c:pt idx="52">
                  <c:v>127.7733542368906</c:v>
                </c:pt>
                <c:pt idx="53">
                  <c:v>122.10532237350813</c:v>
                </c:pt>
                <c:pt idx="54">
                  <c:v>110.28248319240325</c:v>
                </c:pt>
                <c:pt idx="55">
                  <c:v>105.6511589740593</c:v>
                </c:pt>
                <c:pt idx="56">
                  <c:v>81.207781770738919</c:v>
                </c:pt>
                <c:pt idx="57">
                  <c:v>76.596444578204256</c:v>
                </c:pt>
                <c:pt idx="58">
                  <c:v>87.46129507534711</c:v>
                </c:pt>
                <c:pt idx="59">
                  <c:v>87.436802614712846</c:v>
                </c:pt>
                <c:pt idx="60">
                  <c:v>95.567735410884083</c:v>
                </c:pt>
                <c:pt idx="61">
                  <c:v>86.678415303423932</c:v>
                </c:pt>
                <c:pt idx="62">
                  <c:v>49.795400963924862</c:v>
                </c:pt>
                <c:pt idx="63">
                  <c:v>118.78161158904828</c:v>
                </c:pt>
                <c:pt idx="64">
                  <c:v>44.82514243585549</c:v>
                </c:pt>
                <c:pt idx="65">
                  <c:v>95.71475424317822</c:v>
                </c:pt>
                <c:pt idx="66">
                  <c:v>76.722043440047557</c:v>
                </c:pt>
                <c:pt idx="67">
                  <c:v>65.642786896292932</c:v>
                </c:pt>
                <c:pt idx="68">
                  <c:v>85.597836555384447</c:v>
                </c:pt>
                <c:pt idx="69">
                  <c:v>58.737946339538091</c:v>
                </c:pt>
                <c:pt idx="70">
                  <c:v>74.359675721146445</c:v>
                </c:pt>
                <c:pt idx="71">
                  <c:v>33.811844137581836</c:v>
                </c:pt>
                <c:pt idx="72">
                  <c:v>212.85205558943889</c:v>
                </c:pt>
                <c:pt idx="73">
                  <c:v>89.111778172115635</c:v>
                </c:pt>
                <c:pt idx="74">
                  <c:v>99.875267717416563</c:v>
                </c:pt>
                <c:pt idx="75">
                  <c:v>142.9888550900011</c:v>
                </c:pt>
                <c:pt idx="76">
                  <c:v>115.29895457429818</c:v>
                </c:pt>
                <c:pt idx="77">
                  <c:v>77.587461307848983</c:v>
                </c:pt>
                <c:pt idx="78">
                  <c:v>94.587690767291264</c:v>
                </c:pt>
                <c:pt idx="79">
                  <c:v>129.70125402078611</c:v>
                </c:pt>
                <c:pt idx="80">
                  <c:v>112.15550638570411</c:v>
                </c:pt>
                <c:pt idx="81">
                  <c:v>120.82522321388826</c:v>
                </c:pt>
                <c:pt idx="82">
                  <c:v>139.10402948483426</c:v>
                </c:pt>
                <c:pt idx="83">
                  <c:v>143.67586758427066</c:v>
                </c:pt>
                <c:pt idx="84">
                  <c:v>139.77009890652573</c:v>
                </c:pt>
                <c:pt idx="85">
                  <c:v>110.64173417979943</c:v>
                </c:pt>
                <c:pt idx="86">
                  <c:v>159.17968671575403</c:v>
                </c:pt>
                <c:pt idx="87">
                  <c:v>163.09146879452763</c:v>
                </c:pt>
                <c:pt idx="88">
                  <c:v>122.91976471718444</c:v>
                </c:pt>
                <c:pt idx="89">
                  <c:v>153.08189139326853</c:v>
                </c:pt>
                <c:pt idx="90">
                  <c:v>120.00369942635417</c:v>
                </c:pt>
                <c:pt idx="91">
                  <c:v>119.91445478855582</c:v>
                </c:pt>
                <c:pt idx="92">
                  <c:v>96.696972148687394</c:v>
                </c:pt>
                <c:pt idx="93">
                  <c:v>143.55782359002902</c:v>
                </c:pt>
                <c:pt idx="94">
                  <c:v>109.41476155581691</c:v>
                </c:pt>
                <c:pt idx="95">
                  <c:v>100.59463285068405</c:v>
                </c:pt>
                <c:pt idx="96">
                  <c:v>92.756708358536571</c:v>
                </c:pt>
                <c:pt idx="97">
                  <c:v>103.29441026620071</c:v>
                </c:pt>
                <c:pt idx="98">
                  <c:v>116.17957875853526</c:v>
                </c:pt>
                <c:pt idx="99">
                  <c:v>107.8648635524335</c:v>
                </c:pt>
                <c:pt idx="100">
                  <c:v>134.06833446856726</c:v>
                </c:pt>
                <c:pt idx="101">
                  <c:v>130.72241661203216</c:v>
                </c:pt>
                <c:pt idx="102">
                  <c:v>98.294899686993475</c:v>
                </c:pt>
                <c:pt idx="103">
                  <c:v>89.805439522970758</c:v>
                </c:pt>
                <c:pt idx="104">
                  <c:v>128.15662409145159</c:v>
                </c:pt>
                <c:pt idx="105">
                  <c:v>74.54938980644809</c:v>
                </c:pt>
                <c:pt idx="106">
                  <c:v>106.02896499833328</c:v>
                </c:pt>
                <c:pt idx="107">
                  <c:v>121.51661656648794</c:v>
                </c:pt>
                <c:pt idx="108">
                  <c:v>88.738453513543178</c:v>
                </c:pt>
                <c:pt idx="109">
                  <c:v>106.77518998791267</c:v>
                </c:pt>
                <c:pt idx="110">
                  <c:v>99.306322039566567</c:v>
                </c:pt>
                <c:pt idx="111">
                  <c:v>74.070554135311411</c:v>
                </c:pt>
                <c:pt idx="112">
                  <c:v>86.664333741727617</c:v>
                </c:pt>
                <c:pt idx="113">
                  <c:v>108.43319941257185</c:v>
                </c:pt>
                <c:pt idx="114">
                  <c:v>139.64236730715865</c:v>
                </c:pt>
                <c:pt idx="115">
                  <c:v>143.36460215666429</c:v>
                </c:pt>
                <c:pt idx="116">
                  <c:v>146.02244779421636</c:v>
                </c:pt>
                <c:pt idx="117">
                  <c:v>110.79487710474139</c:v>
                </c:pt>
                <c:pt idx="118">
                  <c:v>124.09953850193315</c:v>
                </c:pt>
                <c:pt idx="119">
                  <c:v>93.270224991319367</c:v>
                </c:pt>
                <c:pt idx="120">
                  <c:v>132.29354114774526</c:v>
                </c:pt>
                <c:pt idx="121">
                  <c:v>135.88760441801759</c:v>
                </c:pt>
                <c:pt idx="122">
                  <c:v>117.22081605536931</c:v>
                </c:pt>
                <c:pt idx="123">
                  <c:v>107.23184750684115</c:v>
                </c:pt>
                <c:pt idx="124">
                  <c:v>121.58257176838822</c:v>
                </c:pt>
                <c:pt idx="125">
                  <c:v>218.98148833781775</c:v>
                </c:pt>
                <c:pt idx="126">
                  <c:v>205.66287907133997</c:v>
                </c:pt>
                <c:pt idx="127">
                  <c:v>155.35111456609448</c:v>
                </c:pt>
                <c:pt idx="128">
                  <c:v>201.65018086158901</c:v>
                </c:pt>
                <c:pt idx="129">
                  <c:v>172.69038899891527</c:v>
                </c:pt>
                <c:pt idx="130">
                  <c:v>151.97044615923363</c:v>
                </c:pt>
                <c:pt idx="131">
                  <c:v>237.13158129818947</c:v>
                </c:pt>
                <c:pt idx="132">
                  <c:v>201.62253797565171</c:v>
                </c:pt>
                <c:pt idx="133">
                  <c:v>226.87314753965003</c:v>
                </c:pt>
                <c:pt idx="134">
                  <c:v>245.22556636546707</c:v>
                </c:pt>
                <c:pt idx="135">
                  <c:v>175.19547359951537</c:v>
                </c:pt>
                <c:pt idx="136">
                  <c:v>212.49085068473792</c:v>
                </c:pt>
                <c:pt idx="137">
                  <c:v>209.35584609737336</c:v>
                </c:pt>
                <c:pt idx="138">
                  <c:v>166.34145082825384</c:v>
                </c:pt>
                <c:pt idx="139">
                  <c:v>214.20037510666734</c:v>
                </c:pt>
                <c:pt idx="140">
                  <c:v>226.28218390568409</c:v>
                </c:pt>
                <c:pt idx="141">
                  <c:v>199.26863847579227</c:v>
                </c:pt>
                <c:pt idx="142">
                  <c:v>150.74441093716786</c:v>
                </c:pt>
                <c:pt idx="143">
                  <c:v>224.6786872464763</c:v>
                </c:pt>
                <c:pt idx="144">
                  <c:v>224.32885437683294</c:v>
                </c:pt>
                <c:pt idx="145">
                  <c:v>190.53259021605504</c:v>
                </c:pt>
                <c:pt idx="146">
                  <c:v>89.602555375410873</c:v>
                </c:pt>
                <c:pt idx="147">
                  <c:v>65.543831173031066</c:v>
                </c:pt>
                <c:pt idx="148">
                  <c:v>85.649867728160871</c:v>
                </c:pt>
                <c:pt idx="149">
                  <c:v>104.05887253799894</c:v>
                </c:pt>
                <c:pt idx="150">
                  <c:v>84.623947258438207</c:v>
                </c:pt>
                <c:pt idx="151">
                  <c:v>99.081831656728355</c:v>
                </c:pt>
                <c:pt idx="152">
                  <c:v>77.813556896773719</c:v>
                </c:pt>
                <c:pt idx="153">
                  <c:v>69.353428150368458</c:v>
                </c:pt>
                <c:pt idx="154">
                  <c:v>69.134206452218876</c:v>
                </c:pt>
                <c:pt idx="155">
                  <c:v>59.717267274766108</c:v>
                </c:pt>
                <c:pt idx="156">
                  <c:v>99.898096386960276</c:v>
                </c:pt>
                <c:pt idx="157">
                  <c:v>64.671223870618093</c:v>
                </c:pt>
                <c:pt idx="158">
                  <c:v>77.230182811893073</c:v>
                </c:pt>
                <c:pt idx="159">
                  <c:v>76.213113126769372</c:v>
                </c:pt>
                <c:pt idx="160">
                  <c:v>97.173765923982955</c:v>
                </c:pt>
                <c:pt idx="161">
                  <c:v>97.624879854369027</c:v>
                </c:pt>
                <c:pt idx="162">
                  <c:v>102.34432515697289</c:v>
                </c:pt>
                <c:pt idx="163">
                  <c:v>73.782082133918991</c:v>
                </c:pt>
                <c:pt idx="164">
                  <c:v>64.390199241159891</c:v>
                </c:pt>
                <c:pt idx="165">
                  <c:v>96.419880859982854</c:v>
                </c:pt>
                <c:pt idx="166">
                  <c:v>102.22590615732177</c:v>
                </c:pt>
                <c:pt idx="167">
                  <c:v>50.936000884996027</c:v>
                </c:pt>
                <c:pt idx="168">
                  <c:v>76.981325779849726</c:v>
                </c:pt>
                <c:pt idx="169">
                  <c:v>56.205039832024404</c:v>
                </c:pt>
                <c:pt idx="170">
                  <c:v>77.727283188199436</c:v>
                </c:pt>
                <c:pt idx="171">
                  <c:v>111.17031454317716</c:v>
                </c:pt>
                <c:pt idx="172">
                  <c:v>61.673331376193502</c:v>
                </c:pt>
                <c:pt idx="173">
                  <c:v>139.21006784674458</c:v>
                </c:pt>
                <c:pt idx="174">
                  <c:v>82.765571233867618</c:v>
                </c:pt>
                <c:pt idx="175">
                  <c:v>113.84996051998451</c:v>
                </c:pt>
                <c:pt idx="176">
                  <c:v>117.22286620889992</c:v>
                </c:pt>
                <c:pt idx="177">
                  <c:v>124.22028930834944</c:v>
                </c:pt>
                <c:pt idx="178">
                  <c:v>104.36220654240167</c:v>
                </c:pt>
                <c:pt idx="179">
                  <c:v>161.79399381332277</c:v>
                </c:pt>
                <c:pt idx="180">
                  <c:v>190.81327826720369</c:v>
                </c:pt>
                <c:pt idx="181">
                  <c:v>160.54916237661129</c:v>
                </c:pt>
                <c:pt idx="182">
                  <c:v>167.41258228088716</c:v>
                </c:pt>
                <c:pt idx="183">
                  <c:v>131.40189201829349</c:v>
                </c:pt>
                <c:pt idx="184">
                  <c:v>189.0380697270237</c:v>
                </c:pt>
                <c:pt idx="185">
                  <c:v>211.19088379044302</c:v>
                </c:pt>
                <c:pt idx="186">
                  <c:v>211.87597986348703</c:v>
                </c:pt>
                <c:pt idx="187">
                  <c:v>164.26963314170308</c:v>
                </c:pt>
                <c:pt idx="188">
                  <c:v>190.42117253952424</c:v>
                </c:pt>
                <c:pt idx="189">
                  <c:v>261.63733093548922</c:v>
                </c:pt>
                <c:pt idx="190">
                  <c:v>279.01510378343727</c:v>
                </c:pt>
                <c:pt idx="191">
                  <c:v>175.97135444853294</c:v>
                </c:pt>
                <c:pt idx="192">
                  <c:v>249.43114838007702</c:v>
                </c:pt>
                <c:pt idx="193">
                  <c:v>191.0770813055056</c:v>
                </c:pt>
                <c:pt idx="194">
                  <c:v>250.33767588728983</c:v>
                </c:pt>
                <c:pt idx="195">
                  <c:v>211.83827306268358</c:v>
                </c:pt>
                <c:pt idx="196">
                  <c:v>228.46637758919869</c:v>
                </c:pt>
                <c:pt idx="197">
                  <c:v>210.52164283781912</c:v>
                </c:pt>
                <c:pt idx="198">
                  <c:v>175.8657330870835</c:v>
                </c:pt>
                <c:pt idx="199">
                  <c:v>197.88913628204722</c:v>
                </c:pt>
                <c:pt idx="200">
                  <c:v>207.82579267393649</c:v>
                </c:pt>
                <c:pt idx="201">
                  <c:v>242.19640854353088</c:v>
                </c:pt>
                <c:pt idx="202">
                  <c:v>198.55331376235969</c:v>
                </c:pt>
                <c:pt idx="203">
                  <c:v>260.95315806482012</c:v>
                </c:pt>
                <c:pt idx="204">
                  <c:v>235.47664300777859</c:v>
                </c:pt>
                <c:pt idx="205">
                  <c:v>163.21513100879363</c:v>
                </c:pt>
                <c:pt idx="206">
                  <c:v>222.05308819416049</c:v>
                </c:pt>
                <c:pt idx="207">
                  <c:v>199.18427813113649</c:v>
                </c:pt>
                <c:pt idx="208">
                  <c:v>210.41334581218683</c:v>
                </c:pt>
                <c:pt idx="209">
                  <c:v>259.0078187472235</c:v>
                </c:pt>
                <c:pt idx="210">
                  <c:v>247.59641082939103</c:v>
                </c:pt>
                <c:pt idx="211">
                  <c:v>129.6304015772906</c:v>
                </c:pt>
                <c:pt idx="212">
                  <c:v>82.106117688579687</c:v>
                </c:pt>
                <c:pt idx="213">
                  <c:v>91.504230505629408</c:v>
                </c:pt>
                <c:pt idx="214">
                  <c:v>77.923194647117086</c:v>
                </c:pt>
                <c:pt idx="215">
                  <c:v>73.285259344744318</c:v>
                </c:pt>
                <c:pt idx="216">
                  <c:v>60.606717598911061</c:v>
                </c:pt>
                <c:pt idx="217">
                  <c:v>41.57032535775263</c:v>
                </c:pt>
                <c:pt idx="218">
                  <c:v>44.606258157987895</c:v>
                </c:pt>
                <c:pt idx="219">
                  <c:v>78.535807655535947</c:v>
                </c:pt>
                <c:pt idx="220">
                  <c:v>68.827980479609352</c:v>
                </c:pt>
                <c:pt idx="221">
                  <c:v>60.009958413926299</c:v>
                </c:pt>
                <c:pt idx="222">
                  <c:v>110.9560731075464</c:v>
                </c:pt>
                <c:pt idx="223">
                  <c:v>26.935368567642783</c:v>
                </c:pt>
                <c:pt idx="224">
                  <c:v>95.369978428893489</c:v>
                </c:pt>
                <c:pt idx="225">
                  <c:v>91.400439000908065</c:v>
                </c:pt>
                <c:pt idx="226">
                  <c:v>80.467235203258127</c:v>
                </c:pt>
                <c:pt idx="227">
                  <c:v>73.25477489506676</c:v>
                </c:pt>
                <c:pt idx="228">
                  <c:v>54.461735318542388</c:v>
                </c:pt>
                <c:pt idx="229">
                  <c:v>51.191715323696549</c:v>
                </c:pt>
                <c:pt idx="230">
                  <c:v>58.547411013186057</c:v>
                </c:pt>
                <c:pt idx="231">
                  <c:v>79.349401941141565</c:v>
                </c:pt>
                <c:pt idx="232">
                  <c:v>113.36307097091763</c:v>
                </c:pt>
                <c:pt idx="233">
                  <c:v>126.89865705222118</c:v>
                </c:pt>
                <c:pt idx="234">
                  <c:v>149.82922179137447</c:v>
                </c:pt>
                <c:pt idx="235">
                  <c:v>181.98156427619648</c:v>
                </c:pt>
                <c:pt idx="236">
                  <c:v>131.79592087874875</c:v>
                </c:pt>
                <c:pt idx="237">
                  <c:v>173.33074272507611</c:v>
                </c:pt>
                <c:pt idx="238">
                  <c:v>147.32318549995355</c:v>
                </c:pt>
                <c:pt idx="239">
                  <c:v>167.54375836925229</c:v>
                </c:pt>
                <c:pt idx="240">
                  <c:v>233.05422130948713</c:v>
                </c:pt>
                <c:pt idx="241">
                  <c:v>175.66821314521283</c:v>
                </c:pt>
                <c:pt idx="242">
                  <c:v>157.41771329196951</c:v>
                </c:pt>
                <c:pt idx="243">
                  <c:v>194.35854558522996</c:v>
                </c:pt>
                <c:pt idx="244">
                  <c:v>151.99440997959408</c:v>
                </c:pt>
                <c:pt idx="245">
                  <c:v>154.23758227344129</c:v>
                </c:pt>
                <c:pt idx="246">
                  <c:v>135.00908797128898</c:v>
                </c:pt>
                <c:pt idx="247">
                  <c:v>193.07584243358951</c:v>
                </c:pt>
                <c:pt idx="248">
                  <c:v>219.55890666431952</c:v>
                </c:pt>
                <c:pt idx="249">
                  <c:v>231.4525474300319</c:v>
                </c:pt>
                <c:pt idx="250">
                  <c:v>227.52602444668602</c:v>
                </c:pt>
                <c:pt idx="251">
                  <c:v>203.33332702688386</c:v>
                </c:pt>
                <c:pt idx="252">
                  <c:v>172.02374791450831</c:v>
                </c:pt>
                <c:pt idx="253">
                  <c:v>276.75143482352547</c:v>
                </c:pt>
                <c:pt idx="254">
                  <c:v>217.28720699614885</c:v>
                </c:pt>
                <c:pt idx="255">
                  <c:v>183.44437374712732</c:v>
                </c:pt>
                <c:pt idx="256">
                  <c:v>209.81690803414733</c:v>
                </c:pt>
                <c:pt idx="257">
                  <c:v>179.3379790167923</c:v>
                </c:pt>
                <c:pt idx="258">
                  <c:v>203.87353195570111</c:v>
                </c:pt>
                <c:pt idx="259">
                  <c:v>195.69291999704546</c:v>
                </c:pt>
                <c:pt idx="260">
                  <c:v>184.67226359304931</c:v>
                </c:pt>
                <c:pt idx="261">
                  <c:v>190.44034588413371</c:v>
                </c:pt>
                <c:pt idx="262">
                  <c:v>193.16960520486714</c:v>
                </c:pt>
                <c:pt idx="263">
                  <c:v>185.29320691324421</c:v>
                </c:pt>
                <c:pt idx="264">
                  <c:v>61.114880592857759</c:v>
                </c:pt>
                <c:pt idx="265">
                  <c:v>56.668979779025491</c:v>
                </c:pt>
                <c:pt idx="266">
                  <c:v>114.07151054605647</c:v>
                </c:pt>
                <c:pt idx="267">
                  <c:v>72.755124368110387</c:v>
                </c:pt>
                <c:pt idx="268">
                  <c:v>37.154739737155268</c:v>
                </c:pt>
                <c:pt idx="269">
                  <c:v>67.675535552912947</c:v>
                </c:pt>
                <c:pt idx="270">
                  <c:v>38.245162069830116</c:v>
                </c:pt>
                <c:pt idx="271">
                  <c:v>58.451005347627486</c:v>
                </c:pt>
                <c:pt idx="272">
                  <c:v>61.57454175655392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8A-4666-B8F8-6C79E7695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680496"/>
        <c:axId val="1617673296"/>
      </c:scatterChart>
      <c:valAx>
        <c:axId val="1617680496"/>
        <c:scaling>
          <c:orientation val="minMax"/>
          <c:max val="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73296"/>
        <c:crosses val="autoZero"/>
        <c:crossBetween val="midCat"/>
      </c:valAx>
      <c:valAx>
        <c:axId val="161767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80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12/12/2024- CH3O2 R2O4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'2024_12_12_AVE'!$Z$4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'2024_12_12_AVE'!$Z$5:$Z$600</c:f>
              <c:numCache>
                <c:formatCode>General</c:formatCode>
                <c:ptCount val="596"/>
                <c:pt idx="0">
                  <c:v>222.88770691540643</c:v>
                </c:pt>
                <c:pt idx="1">
                  <c:v>183.10686770145193</c:v>
                </c:pt>
                <c:pt idx="2">
                  <c:v>215.60930459647662</c:v>
                </c:pt>
                <c:pt idx="3">
                  <c:v>243.25676416421052</c:v>
                </c:pt>
                <c:pt idx="4">
                  <c:v>217.27734187517137</c:v>
                </c:pt>
                <c:pt idx="5">
                  <c:v>152.88905895847745</c:v>
                </c:pt>
                <c:pt idx="6">
                  <c:v>189.72571881423491</c:v>
                </c:pt>
                <c:pt idx="7">
                  <c:v>168.72434832585984</c:v>
                </c:pt>
                <c:pt idx="8">
                  <c:v>183.06192315617497</c:v>
                </c:pt>
                <c:pt idx="9">
                  <c:v>153.0230731062355</c:v>
                </c:pt>
                <c:pt idx="10">
                  <c:v>67.359685704364992</c:v>
                </c:pt>
                <c:pt idx="11">
                  <c:v>110.78475591678556</c:v>
                </c:pt>
                <c:pt idx="12">
                  <c:v>94.676936637344269</c:v>
                </c:pt>
                <c:pt idx="13">
                  <c:v>136.07141096549091</c:v>
                </c:pt>
                <c:pt idx="14">
                  <c:v>250.06828647565376</c:v>
                </c:pt>
                <c:pt idx="15">
                  <c:v>248.45212284668892</c:v>
                </c:pt>
                <c:pt idx="16">
                  <c:v>303.55965199712244</c:v>
                </c:pt>
                <c:pt idx="17">
                  <c:v>248.94218806005935</c:v>
                </c:pt>
                <c:pt idx="18">
                  <c:v>343.03043513883256</c:v>
                </c:pt>
                <c:pt idx="19">
                  <c:v>340.12738798636758</c:v>
                </c:pt>
                <c:pt idx="20">
                  <c:v>407.76878908445116</c:v>
                </c:pt>
                <c:pt idx="21">
                  <c:v>408.93639686040751</c:v>
                </c:pt>
                <c:pt idx="22">
                  <c:v>436.80085904818935</c:v>
                </c:pt>
                <c:pt idx="23">
                  <c:v>465.50799165764869</c:v>
                </c:pt>
                <c:pt idx="24">
                  <c:v>453.07579183201773</c:v>
                </c:pt>
                <c:pt idx="25">
                  <c:v>431.01865787075525</c:v>
                </c:pt>
                <c:pt idx="26">
                  <c:v>391.1355179147244</c:v>
                </c:pt>
                <c:pt idx="27">
                  <c:v>367.68312133710748</c:v>
                </c:pt>
                <c:pt idx="28">
                  <c:v>388.50775003805677</c:v>
                </c:pt>
                <c:pt idx="29">
                  <c:v>407.1154853035062</c:v>
                </c:pt>
                <c:pt idx="30">
                  <c:v>483.20541588076458</c:v>
                </c:pt>
                <c:pt idx="31">
                  <c:v>425.96769720442842</c:v>
                </c:pt>
                <c:pt idx="32">
                  <c:v>502.20894967737888</c:v>
                </c:pt>
                <c:pt idx="33">
                  <c:v>542.20233504237547</c:v>
                </c:pt>
                <c:pt idx="34">
                  <c:v>487.85596091032619</c:v>
                </c:pt>
                <c:pt idx="35">
                  <c:v>501.90062651228209</c:v>
                </c:pt>
                <c:pt idx="36">
                  <c:v>535.66877307650577</c:v>
                </c:pt>
                <c:pt idx="37">
                  <c:v>496.9865011414077</c:v>
                </c:pt>
                <c:pt idx="38">
                  <c:v>404.07925054279974</c:v>
                </c:pt>
                <c:pt idx="39">
                  <c:v>544.66602839899156</c:v>
                </c:pt>
                <c:pt idx="40">
                  <c:v>546.06783087343081</c:v>
                </c:pt>
                <c:pt idx="41">
                  <c:v>575.04208601422556</c:v>
                </c:pt>
                <c:pt idx="42">
                  <c:v>468.21260330246417</c:v>
                </c:pt>
                <c:pt idx="43">
                  <c:v>506.57092044884229</c:v>
                </c:pt>
                <c:pt idx="44">
                  <c:v>472.78188000400866</c:v>
                </c:pt>
                <c:pt idx="45">
                  <c:v>466.75798512578194</c:v>
                </c:pt>
                <c:pt idx="46">
                  <c:v>542.55172153489673</c:v>
                </c:pt>
                <c:pt idx="47">
                  <c:v>541.52848248625901</c:v>
                </c:pt>
                <c:pt idx="48">
                  <c:v>96.646619881223913</c:v>
                </c:pt>
                <c:pt idx="49">
                  <c:v>73.522049244209427</c:v>
                </c:pt>
                <c:pt idx="50">
                  <c:v>114.07383923008452</c:v>
                </c:pt>
                <c:pt idx="51">
                  <c:v>100.82361645578925</c:v>
                </c:pt>
                <c:pt idx="52">
                  <c:v>76.946932175660791</c:v>
                </c:pt>
                <c:pt idx="53">
                  <c:v>96.618909448567834</c:v>
                </c:pt>
                <c:pt idx="54">
                  <c:v>85.731635374223274</c:v>
                </c:pt>
                <c:pt idx="55">
                  <c:v>66.122305377061735</c:v>
                </c:pt>
                <c:pt idx="56">
                  <c:v>106.67317282249991</c:v>
                </c:pt>
                <c:pt idx="57">
                  <c:v>98.246831482536081</c:v>
                </c:pt>
                <c:pt idx="58">
                  <c:v>109.18734926603842</c:v>
                </c:pt>
                <c:pt idx="59">
                  <c:v>97.081514070321006</c:v>
                </c:pt>
                <c:pt idx="60">
                  <c:v>111.03035939709623</c:v>
                </c:pt>
                <c:pt idx="61">
                  <c:v>86.317621899622878</c:v>
                </c:pt>
                <c:pt idx="62">
                  <c:v>84.738574545475672</c:v>
                </c:pt>
                <c:pt idx="63">
                  <c:v>111.55346458548426</c:v>
                </c:pt>
                <c:pt idx="64">
                  <c:v>83.710721484765315</c:v>
                </c:pt>
                <c:pt idx="65">
                  <c:v>105.15338282816018</c:v>
                </c:pt>
                <c:pt idx="66">
                  <c:v>115.10157023567196</c:v>
                </c:pt>
                <c:pt idx="67">
                  <c:v>56.970943859457755</c:v>
                </c:pt>
                <c:pt idx="68">
                  <c:v>103.26027960112904</c:v>
                </c:pt>
                <c:pt idx="69">
                  <c:v>77.839408766425223</c:v>
                </c:pt>
                <c:pt idx="70">
                  <c:v>128.73518859223478</c:v>
                </c:pt>
                <c:pt idx="71">
                  <c:v>60.156788918651415</c:v>
                </c:pt>
                <c:pt idx="72">
                  <c:v>86.032448493592284</c:v>
                </c:pt>
                <c:pt idx="73">
                  <c:v>388.46893092452018</c:v>
                </c:pt>
                <c:pt idx="74">
                  <c:v>277.75621635533821</c:v>
                </c:pt>
                <c:pt idx="75">
                  <c:v>499.26750478097051</c:v>
                </c:pt>
                <c:pt idx="76">
                  <c:v>443.34269172147282</c:v>
                </c:pt>
                <c:pt idx="77">
                  <c:v>349.95054846614789</c:v>
                </c:pt>
                <c:pt idx="78">
                  <c:v>451.07272791882275</c:v>
                </c:pt>
                <c:pt idx="79">
                  <c:v>561.38021827884802</c:v>
                </c:pt>
                <c:pt idx="80">
                  <c:v>476.93905094579122</c:v>
                </c:pt>
                <c:pt idx="81">
                  <c:v>528.85697391382666</c:v>
                </c:pt>
                <c:pt idx="82">
                  <c:v>588.66607720708726</c:v>
                </c:pt>
                <c:pt idx="83">
                  <c:v>470.23873214140571</c:v>
                </c:pt>
                <c:pt idx="84">
                  <c:v>524.1378708994713</c:v>
                </c:pt>
                <c:pt idx="85">
                  <c:v>511.86463065336545</c:v>
                </c:pt>
                <c:pt idx="86">
                  <c:v>433.41736939909447</c:v>
                </c:pt>
                <c:pt idx="87">
                  <c:v>500.05666297658576</c:v>
                </c:pt>
                <c:pt idx="88">
                  <c:v>454.60911299937771</c:v>
                </c:pt>
                <c:pt idx="89">
                  <c:v>485.94439194382761</c:v>
                </c:pt>
                <c:pt idx="90">
                  <c:v>461.82642810537618</c:v>
                </c:pt>
                <c:pt idx="91">
                  <c:v>481.21722686904599</c:v>
                </c:pt>
                <c:pt idx="92">
                  <c:v>490.03262428705222</c:v>
                </c:pt>
                <c:pt idx="93">
                  <c:v>486.38687663972865</c:v>
                </c:pt>
                <c:pt idx="94">
                  <c:v>486.33282245942308</c:v>
                </c:pt>
                <c:pt idx="95">
                  <c:v>471.96278871298381</c:v>
                </c:pt>
                <c:pt idx="96">
                  <c:v>317.11946207863616</c:v>
                </c:pt>
                <c:pt idx="97">
                  <c:v>496.11257336549158</c:v>
                </c:pt>
                <c:pt idx="98">
                  <c:v>400.26052363923822</c:v>
                </c:pt>
                <c:pt idx="99">
                  <c:v>446.07216299758602</c:v>
                </c:pt>
                <c:pt idx="100">
                  <c:v>551.21454055869162</c:v>
                </c:pt>
                <c:pt idx="101">
                  <c:v>424.01240997316302</c:v>
                </c:pt>
                <c:pt idx="102">
                  <c:v>525.94386665836919</c:v>
                </c:pt>
                <c:pt idx="103">
                  <c:v>372.78663704959752</c:v>
                </c:pt>
                <c:pt idx="104">
                  <c:v>484.79460165450041</c:v>
                </c:pt>
                <c:pt idx="105">
                  <c:v>427.57427804333179</c:v>
                </c:pt>
                <c:pt idx="106">
                  <c:v>445.85525635832221</c:v>
                </c:pt>
                <c:pt idx="107">
                  <c:v>473.89636506202424</c:v>
                </c:pt>
                <c:pt idx="108">
                  <c:v>399.77563577057509</c:v>
                </c:pt>
                <c:pt idx="109">
                  <c:v>465.51130062478336</c:v>
                </c:pt>
                <c:pt idx="110">
                  <c:v>388.62033745479755</c:v>
                </c:pt>
                <c:pt idx="111">
                  <c:v>462.65174313227914</c:v>
                </c:pt>
                <c:pt idx="112">
                  <c:v>440.15037634993297</c:v>
                </c:pt>
                <c:pt idx="113">
                  <c:v>405.75885460855665</c:v>
                </c:pt>
                <c:pt idx="114">
                  <c:v>538.43263510245731</c:v>
                </c:pt>
                <c:pt idx="115">
                  <c:v>498.68591647710372</c:v>
                </c:pt>
                <c:pt idx="116">
                  <c:v>599.62862308499621</c:v>
                </c:pt>
                <c:pt idx="117">
                  <c:v>619.06819844950439</c:v>
                </c:pt>
                <c:pt idx="118">
                  <c:v>621.84502339368544</c:v>
                </c:pt>
                <c:pt idx="119">
                  <c:v>636.00095332919022</c:v>
                </c:pt>
                <c:pt idx="120">
                  <c:v>674.76980571273373</c:v>
                </c:pt>
                <c:pt idx="121">
                  <c:v>629.90639301683348</c:v>
                </c:pt>
                <c:pt idx="122">
                  <c:v>534.55578825601583</c:v>
                </c:pt>
                <c:pt idx="123">
                  <c:v>540.33366380441134</c:v>
                </c:pt>
                <c:pt idx="124">
                  <c:v>497.47742811162266</c:v>
                </c:pt>
                <c:pt idx="125">
                  <c:v>657.78071664871629</c:v>
                </c:pt>
                <c:pt idx="126">
                  <c:v>687.52100134730722</c:v>
                </c:pt>
                <c:pt idx="127">
                  <c:v>725.18496964117901</c:v>
                </c:pt>
                <c:pt idx="128">
                  <c:v>711.64997620803376</c:v>
                </c:pt>
                <c:pt idx="129">
                  <c:v>569.92326072939795</c:v>
                </c:pt>
                <c:pt idx="130">
                  <c:v>818.53978842995957</c:v>
                </c:pt>
                <c:pt idx="131">
                  <c:v>642.48625755294825</c:v>
                </c:pt>
                <c:pt idx="132">
                  <c:v>651.37139045846402</c:v>
                </c:pt>
                <c:pt idx="133">
                  <c:v>582.1752286137737</c:v>
                </c:pt>
                <c:pt idx="134">
                  <c:v>665.80000801057361</c:v>
                </c:pt>
                <c:pt idx="135">
                  <c:v>739.10246310493221</c:v>
                </c:pt>
                <c:pt idx="136">
                  <c:v>577.61444432042515</c:v>
                </c:pt>
                <c:pt idx="137">
                  <c:v>639.85727705112322</c:v>
                </c:pt>
                <c:pt idx="138">
                  <c:v>580.10710989686004</c:v>
                </c:pt>
                <c:pt idx="139">
                  <c:v>692.26605247563202</c:v>
                </c:pt>
                <c:pt idx="140">
                  <c:v>641.59277753745801</c:v>
                </c:pt>
                <c:pt idx="141">
                  <c:v>714.23118236034577</c:v>
                </c:pt>
                <c:pt idx="142">
                  <c:v>712.78259745054106</c:v>
                </c:pt>
                <c:pt idx="143">
                  <c:v>701.63660577432177</c:v>
                </c:pt>
                <c:pt idx="144">
                  <c:v>750.45981866874286</c:v>
                </c:pt>
                <c:pt idx="145">
                  <c:v>716.52521970904172</c:v>
                </c:pt>
                <c:pt idx="146">
                  <c:v>125.66212034356403</c:v>
                </c:pt>
                <c:pt idx="147">
                  <c:v>42.90402321746604</c:v>
                </c:pt>
                <c:pt idx="148">
                  <c:v>42.879908105241</c:v>
                </c:pt>
                <c:pt idx="149">
                  <c:v>41.164407546412662</c:v>
                </c:pt>
                <c:pt idx="150">
                  <c:v>58.827909112574346</c:v>
                </c:pt>
                <c:pt idx="151">
                  <c:v>31.676755883126322</c:v>
                </c:pt>
                <c:pt idx="152">
                  <c:v>44.694090117439991</c:v>
                </c:pt>
                <c:pt idx="153">
                  <c:v>40.236896143733567</c:v>
                </c:pt>
                <c:pt idx="154">
                  <c:v>32.697436007590312</c:v>
                </c:pt>
                <c:pt idx="155">
                  <c:v>44.531040606422138</c:v>
                </c:pt>
                <c:pt idx="156">
                  <c:v>27.632842613146082</c:v>
                </c:pt>
                <c:pt idx="157">
                  <c:v>36.885832776505232</c:v>
                </c:pt>
                <c:pt idx="158">
                  <c:v>46.147223517362541</c:v>
                </c:pt>
                <c:pt idx="159">
                  <c:v>42.90076666279883</c:v>
                </c:pt>
                <c:pt idx="160">
                  <c:v>62.439778083752458</c:v>
                </c:pt>
                <c:pt idx="161">
                  <c:v>43.916359326585464</c:v>
                </c:pt>
                <c:pt idx="162">
                  <c:v>49.814438228279577</c:v>
                </c:pt>
                <c:pt idx="163">
                  <c:v>32.401655117012034</c:v>
                </c:pt>
                <c:pt idx="164">
                  <c:v>33.311423806797983</c:v>
                </c:pt>
                <c:pt idx="165">
                  <c:v>34.181777781894745</c:v>
                </c:pt>
                <c:pt idx="166">
                  <c:v>47.768234490103353</c:v>
                </c:pt>
                <c:pt idx="167">
                  <c:v>56.205242355857678</c:v>
                </c:pt>
                <c:pt idx="168">
                  <c:v>36.643851744807563</c:v>
                </c:pt>
                <c:pt idx="169">
                  <c:v>41.750064626451199</c:v>
                </c:pt>
                <c:pt idx="170">
                  <c:v>32.247106612704243</c:v>
                </c:pt>
                <c:pt idx="171">
                  <c:v>39.828657341198394</c:v>
                </c:pt>
                <c:pt idx="172">
                  <c:v>33.983264227698463</c:v>
                </c:pt>
                <c:pt idx="173">
                  <c:v>25.5922325204067</c:v>
                </c:pt>
                <c:pt idx="174">
                  <c:v>43.08028337646337</c:v>
                </c:pt>
                <c:pt idx="175">
                  <c:v>410.9383293478262</c:v>
                </c:pt>
                <c:pt idx="176">
                  <c:v>563.41600416585322</c:v>
                </c:pt>
                <c:pt idx="177">
                  <c:v>622.16225174506349</c:v>
                </c:pt>
                <c:pt idx="178">
                  <c:v>655.69958369799065</c:v>
                </c:pt>
                <c:pt idx="179">
                  <c:v>653.39259458732306</c:v>
                </c:pt>
                <c:pt idx="180">
                  <c:v>597.98348875728936</c:v>
                </c:pt>
                <c:pt idx="181">
                  <c:v>594.79601519480343</c:v>
                </c:pt>
                <c:pt idx="182">
                  <c:v>651.47180320591281</c:v>
                </c:pt>
                <c:pt idx="183">
                  <c:v>729.87876198184176</c:v>
                </c:pt>
                <c:pt idx="184">
                  <c:v>686.81226632659343</c:v>
                </c:pt>
                <c:pt idx="185">
                  <c:v>703.6365039852983</c:v>
                </c:pt>
                <c:pt idx="186">
                  <c:v>690.13226774374937</c:v>
                </c:pt>
                <c:pt idx="187">
                  <c:v>622.29071445222985</c:v>
                </c:pt>
                <c:pt idx="188">
                  <c:v>746.16724885685528</c:v>
                </c:pt>
                <c:pt idx="189">
                  <c:v>670.53923204899093</c:v>
                </c:pt>
                <c:pt idx="190">
                  <c:v>772.88553707605172</c:v>
                </c:pt>
                <c:pt idx="191">
                  <c:v>681.30753285843991</c:v>
                </c:pt>
                <c:pt idx="192">
                  <c:v>797.75634370242585</c:v>
                </c:pt>
                <c:pt idx="193">
                  <c:v>792.2818294509276</c:v>
                </c:pt>
                <c:pt idx="194">
                  <c:v>710.79476929396765</c:v>
                </c:pt>
                <c:pt idx="195">
                  <c:v>701.73557693365103</c:v>
                </c:pt>
                <c:pt idx="196">
                  <c:v>613.69902696636007</c:v>
                </c:pt>
                <c:pt idx="197">
                  <c:v>555.46340000407383</c:v>
                </c:pt>
                <c:pt idx="198">
                  <c:v>591.45219375104921</c:v>
                </c:pt>
                <c:pt idx="199">
                  <c:v>745.1887394478241</c:v>
                </c:pt>
                <c:pt idx="200">
                  <c:v>712.19944904674651</c:v>
                </c:pt>
                <c:pt idx="201">
                  <c:v>728.39919412040888</c:v>
                </c:pt>
                <c:pt idx="202">
                  <c:v>773.78726405791872</c:v>
                </c:pt>
                <c:pt idx="203">
                  <c:v>649.15897686615597</c:v>
                </c:pt>
                <c:pt idx="204">
                  <c:v>760.65137213848823</c:v>
                </c:pt>
                <c:pt idx="205">
                  <c:v>712.72883568833049</c:v>
                </c:pt>
                <c:pt idx="206">
                  <c:v>676.97152598426487</c:v>
                </c:pt>
                <c:pt idx="207">
                  <c:v>734.00809197507817</c:v>
                </c:pt>
                <c:pt idx="208">
                  <c:v>693.660393529712</c:v>
                </c:pt>
                <c:pt idx="209">
                  <c:v>724.40761345682165</c:v>
                </c:pt>
                <c:pt idx="210">
                  <c:v>709.77945985589122</c:v>
                </c:pt>
                <c:pt idx="211">
                  <c:v>296.52298336505743</c:v>
                </c:pt>
                <c:pt idx="212">
                  <c:v>51.868560133724579</c:v>
                </c:pt>
                <c:pt idx="213">
                  <c:v>67.553597453230026</c:v>
                </c:pt>
                <c:pt idx="214">
                  <c:v>22.284120694330952</c:v>
                </c:pt>
                <c:pt idx="215">
                  <c:v>46.464365460843048</c:v>
                </c:pt>
                <c:pt idx="216">
                  <c:v>40.850116028677796</c:v>
                </c:pt>
                <c:pt idx="217">
                  <c:v>37.617573685701039</c:v>
                </c:pt>
                <c:pt idx="218">
                  <c:v>56.778317837538225</c:v>
                </c:pt>
                <c:pt idx="219">
                  <c:v>58.970193459156782</c:v>
                </c:pt>
                <c:pt idx="220">
                  <c:v>28.54808757404324</c:v>
                </c:pt>
                <c:pt idx="221">
                  <c:v>40.631742676095939</c:v>
                </c:pt>
                <c:pt idx="222">
                  <c:v>30.876540194347182</c:v>
                </c:pt>
                <c:pt idx="223">
                  <c:v>31.573112478913608</c:v>
                </c:pt>
                <c:pt idx="224">
                  <c:v>27.117420861946893</c:v>
                </c:pt>
                <c:pt idx="225">
                  <c:v>45.888415325438743</c:v>
                </c:pt>
                <c:pt idx="226">
                  <c:v>63.827790152842383</c:v>
                </c:pt>
                <c:pt idx="227">
                  <c:v>47.595255133211431</c:v>
                </c:pt>
                <c:pt idx="228">
                  <c:v>40.160444546329863</c:v>
                </c:pt>
                <c:pt idx="229">
                  <c:v>37.701241158731257</c:v>
                </c:pt>
                <c:pt idx="230">
                  <c:v>35.483279401930943</c:v>
                </c:pt>
                <c:pt idx="231">
                  <c:v>261.08378035955167</c:v>
                </c:pt>
                <c:pt idx="232">
                  <c:v>603.70162126783521</c:v>
                </c:pt>
                <c:pt idx="233">
                  <c:v>561.28685999275785</c:v>
                </c:pt>
                <c:pt idx="234">
                  <c:v>554.67532891366818</c:v>
                </c:pt>
                <c:pt idx="235">
                  <c:v>659.62556005480326</c:v>
                </c:pt>
                <c:pt idx="236">
                  <c:v>675.46554307211397</c:v>
                </c:pt>
                <c:pt idx="237">
                  <c:v>632.99735443941734</c:v>
                </c:pt>
                <c:pt idx="238">
                  <c:v>601.282783688368</c:v>
                </c:pt>
                <c:pt idx="239">
                  <c:v>662.55678473269609</c:v>
                </c:pt>
                <c:pt idx="240">
                  <c:v>766.92037958406775</c:v>
                </c:pt>
                <c:pt idx="241">
                  <c:v>790.85689583302985</c:v>
                </c:pt>
                <c:pt idx="242">
                  <c:v>738.15766090728152</c:v>
                </c:pt>
                <c:pt idx="243">
                  <c:v>829.18561536758159</c:v>
                </c:pt>
                <c:pt idx="244">
                  <c:v>789.34410398672151</c:v>
                </c:pt>
                <c:pt idx="245">
                  <c:v>826.67632976048208</c:v>
                </c:pt>
                <c:pt idx="246">
                  <c:v>689.7756400601304</c:v>
                </c:pt>
                <c:pt idx="247">
                  <c:v>681.03595970499396</c:v>
                </c:pt>
                <c:pt idx="248">
                  <c:v>692.97193707614531</c:v>
                </c:pt>
                <c:pt idx="249">
                  <c:v>738.84954302306699</c:v>
                </c:pt>
                <c:pt idx="250">
                  <c:v>710.08900416313941</c:v>
                </c:pt>
                <c:pt idx="251">
                  <c:v>647.17482416442181</c:v>
                </c:pt>
                <c:pt idx="252">
                  <c:v>810.91754174244784</c:v>
                </c:pt>
                <c:pt idx="253">
                  <c:v>743.38641372741699</c:v>
                </c:pt>
                <c:pt idx="254">
                  <c:v>753.54477078051616</c:v>
                </c:pt>
                <c:pt idx="255">
                  <c:v>821.2038326034376</c:v>
                </c:pt>
                <c:pt idx="256">
                  <c:v>667.18226392097279</c:v>
                </c:pt>
                <c:pt idx="257">
                  <c:v>747.47955426186911</c:v>
                </c:pt>
                <c:pt idx="258">
                  <c:v>750.56852359544212</c:v>
                </c:pt>
                <c:pt idx="259">
                  <c:v>755.44772238629719</c:v>
                </c:pt>
                <c:pt idx="260">
                  <c:v>768.02840182323905</c:v>
                </c:pt>
                <c:pt idx="261">
                  <c:v>721.87337385132059</c:v>
                </c:pt>
                <c:pt idx="262">
                  <c:v>826.15305491972742</c:v>
                </c:pt>
                <c:pt idx="263">
                  <c:v>476.58717015873742</c:v>
                </c:pt>
                <c:pt idx="264">
                  <c:v>27.176434997524282</c:v>
                </c:pt>
                <c:pt idx="265">
                  <c:v>35.897455235961637</c:v>
                </c:pt>
                <c:pt idx="266">
                  <c:v>49.395116359094274</c:v>
                </c:pt>
                <c:pt idx="267">
                  <c:v>198.86544844375001</c:v>
                </c:pt>
                <c:pt idx="268">
                  <c:v>124.86607548029308</c:v>
                </c:pt>
                <c:pt idx="269">
                  <c:v>191.54468641148839</c:v>
                </c:pt>
                <c:pt idx="270">
                  <c:v>136.56475610412687</c:v>
                </c:pt>
                <c:pt idx="271">
                  <c:v>206.23404190441227</c:v>
                </c:pt>
                <c:pt idx="272">
                  <c:v>146.79950486539332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FA-4268-B7EF-B24D16A4A1D4}"/>
            </c:ext>
          </c:extLst>
        </c:ser>
        <c:ser>
          <c:idx val="3"/>
          <c:order val="1"/>
          <c:tx>
            <c:strRef>
              <c:f>'2024_12_12_AVE'!$AA$4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'2024_12_12_AVE'!$A$5:$A$600</c:f>
              <c:numCache>
                <c:formatCode>General</c:formatCode>
                <c:ptCount val="596"/>
                <c:pt idx="0">
                  <c:v>15.226800000000001</c:v>
                </c:pt>
                <c:pt idx="1">
                  <c:v>15.235099999999999</c:v>
                </c:pt>
                <c:pt idx="2">
                  <c:v>15.243499999999999</c:v>
                </c:pt>
                <c:pt idx="3">
                  <c:v>15.251799999999999</c:v>
                </c:pt>
                <c:pt idx="4">
                  <c:v>15.260199999999999</c:v>
                </c:pt>
                <c:pt idx="5">
                  <c:v>15.268599999999999</c:v>
                </c:pt>
                <c:pt idx="6">
                  <c:v>15.276899999999999</c:v>
                </c:pt>
                <c:pt idx="7">
                  <c:v>15.287599999999999</c:v>
                </c:pt>
                <c:pt idx="8">
                  <c:v>15.2958</c:v>
                </c:pt>
                <c:pt idx="9">
                  <c:v>15.304</c:v>
                </c:pt>
                <c:pt idx="10">
                  <c:v>15.312200000000001</c:v>
                </c:pt>
                <c:pt idx="11">
                  <c:v>15.320499999999999</c:v>
                </c:pt>
                <c:pt idx="12">
                  <c:v>15.3287</c:v>
                </c:pt>
                <c:pt idx="13">
                  <c:v>15.3369</c:v>
                </c:pt>
                <c:pt idx="14">
                  <c:v>15.3451</c:v>
                </c:pt>
                <c:pt idx="15">
                  <c:v>15.353300000000001</c:v>
                </c:pt>
                <c:pt idx="16">
                  <c:v>15.361499999999999</c:v>
                </c:pt>
                <c:pt idx="17">
                  <c:v>15.3697</c:v>
                </c:pt>
                <c:pt idx="18">
                  <c:v>15.378</c:v>
                </c:pt>
                <c:pt idx="19">
                  <c:v>15.397399999999999</c:v>
                </c:pt>
                <c:pt idx="20">
                  <c:v>15.4056</c:v>
                </c:pt>
                <c:pt idx="21">
                  <c:v>15.4138</c:v>
                </c:pt>
                <c:pt idx="22">
                  <c:v>15.422000000000001</c:v>
                </c:pt>
                <c:pt idx="23">
                  <c:v>15.430199999999999</c:v>
                </c:pt>
                <c:pt idx="24">
                  <c:v>15.4384</c:v>
                </c:pt>
                <c:pt idx="25">
                  <c:v>15.4466</c:v>
                </c:pt>
                <c:pt idx="26">
                  <c:v>15.4549</c:v>
                </c:pt>
                <c:pt idx="27">
                  <c:v>15.463100000000001</c:v>
                </c:pt>
                <c:pt idx="28">
                  <c:v>15.471299999999999</c:v>
                </c:pt>
                <c:pt idx="29">
                  <c:v>15.4795</c:v>
                </c:pt>
                <c:pt idx="30">
                  <c:v>15.4877</c:v>
                </c:pt>
                <c:pt idx="31">
                  <c:v>15.495900000000001</c:v>
                </c:pt>
                <c:pt idx="32">
                  <c:v>15.625</c:v>
                </c:pt>
                <c:pt idx="33">
                  <c:v>15.6332</c:v>
                </c:pt>
                <c:pt idx="34">
                  <c:v>15.6439</c:v>
                </c:pt>
                <c:pt idx="35">
                  <c:v>15.652100000000001</c:v>
                </c:pt>
                <c:pt idx="36">
                  <c:v>15.660299999999999</c:v>
                </c:pt>
                <c:pt idx="37">
                  <c:v>15.6685</c:v>
                </c:pt>
                <c:pt idx="38">
                  <c:v>15.6767</c:v>
                </c:pt>
                <c:pt idx="39">
                  <c:v>15.685</c:v>
                </c:pt>
                <c:pt idx="40">
                  <c:v>15.693300000000001</c:v>
                </c:pt>
                <c:pt idx="41">
                  <c:v>15.701599999999999</c:v>
                </c:pt>
                <c:pt idx="42">
                  <c:v>15.709899999999999</c:v>
                </c:pt>
                <c:pt idx="43">
                  <c:v>15.7182</c:v>
                </c:pt>
                <c:pt idx="44">
                  <c:v>15.7265</c:v>
                </c:pt>
                <c:pt idx="45">
                  <c:v>15.7348</c:v>
                </c:pt>
                <c:pt idx="46">
                  <c:v>15.7431</c:v>
                </c:pt>
                <c:pt idx="47">
                  <c:v>15.7514</c:v>
                </c:pt>
                <c:pt idx="48">
                  <c:v>15.7597</c:v>
                </c:pt>
                <c:pt idx="49">
                  <c:v>15.768000000000001</c:v>
                </c:pt>
                <c:pt idx="50">
                  <c:v>15.776300000000001</c:v>
                </c:pt>
                <c:pt idx="51">
                  <c:v>15.784599999999999</c:v>
                </c:pt>
                <c:pt idx="52">
                  <c:v>15.792899999999999</c:v>
                </c:pt>
                <c:pt idx="53">
                  <c:v>15.8011</c:v>
                </c:pt>
                <c:pt idx="54">
                  <c:v>15.8093</c:v>
                </c:pt>
                <c:pt idx="55">
                  <c:v>15.817600000000001</c:v>
                </c:pt>
                <c:pt idx="56">
                  <c:v>15.825900000000001</c:v>
                </c:pt>
                <c:pt idx="57">
                  <c:v>15.834199999999999</c:v>
                </c:pt>
                <c:pt idx="58">
                  <c:v>15.842499999999999</c:v>
                </c:pt>
                <c:pt idx="59">
                  <c:v>15.8508</c:v>
                </c:pt>
                <c:pt idx="60">
                  <c:v>15.8591</c:v>
                </c:pt>
                <c:pt idx="61">
                  <c:v>15.8674</c:v>
                </c:pt>
                <c:pt idx="62">
                  <c:v>15.8757</c:v>
                </c:pt>
                <c:pt idx="63">
                  <c:v>15.884</c:v>
                </c:pt>
                <c:pt idx="64">
                  <c:v>15.892300000000001</c:v>
                </c:pt>
                <c:pt idx="65">
                  <c:v>15.900600000000001</c:v>
                </c:pt>
                <c:pt idx="66">
                  <c:v>15.908899999999999</c:v>
                </c:pt>
                <c:pt idx="67">
                  <c:v>15.917199999999999</c:v>
                </c:pt>
                <c:pt idx="68">
                  <c:v>15.97</c:v>
                </c:pt>
                <c:pt idx="69">
                  <c:v>15.978300000000001</c:v>
                </c:pt>
                <c:pt idx="70">
                  <c:v>15.986599999999999</c:v>
                </c:pt>
                <c:pt idx="71">
                  <c:v>15.994899999999999</c:v>
                </c:pt>
                <c:pt idx="72">
                  <c:v>16.0032</c:v>
                </c:pt>
                <c:pt idx="73">
                  <c:v>16.011500000000002</c:v>
                </c:pt>
                <c:pt idx="74">
                  <c:v>16.0198</c:v>
                </c:pt>
                <c:pt idx="75">
                  <c:v>16.028099999999998</c:v>
                </c:pt>
                <c:pt idx="76">
                  <c:v>16.0364</c:v>
                </c:pt>
                <c:pt idx="77">
                  <c:v>16.044599999999999</c:v>
                </c:pt>
                <c:pt idx="78">
                  <c:v>16.052900000000001</c:v>
                </c:pt>
                <c:pt idx="79">
                  <c:v>16.061199999999999</c:v>
                </c:pt>
                <c:pt idx="80">
                  <c:v>16.069500000000001</c:v>
                </c:pt>
                <c:pt idx="81">
                  <c:v>16.0778</c:v>
                </c:pt>
                <c:pt idx="82">
                  <c:v>16.086099999999998</c:v>
                </c:pt>
                <c:pt idx="83">
                  <c:v>16.0944</c:v>
                </c:pt>
                <c:pt idx="84">
                  <c:v>16.102699999999999</c:v>
                </c:pt>
                <c:pt idx="85">
                  <c:v>16.111000000000001</c:v>
                </c:pt>
                <c:pt idx="86">
                  <c:v>16.119299999999999</c:v>
                </c:pt>
                <c:pt idx="87">
                  <c:v>16.127600000000001</c:v>
                </c:pt>
                <c:pt idx="88">
                  <c:v>16.135899999999999</c:v>
                </c:pt>
                <c:pt idx="89">
                  <c:v>16.144200000000001</c:v>
                </c:pt>
                <c:pt idx="90">
                  <c:v>16.1525</c:v>
                </c:pt>
                <c:pt idx="91">
                  <c:v>16.160799999999998</c:v>
                </c:pt>
                <c:pt idx="92">
                  <c:v>16.1691</c:v>
                </c:pt>
                <c:pt idx="93">
                  <c:v>16.177399999999999</c:v>
                </c:pt>
                <c:pt idx="94">
                  <c:v>16.185700000000001</c:v>
                </c:pt>
                <c:pt idx="95">
                  <c:v>16.193999999999999</c:v>
                </c:pt>
                <c:pt idx="96">
                  <c:v>16.202300000000001</c:v>
                </c:pt>
                <c:pt idx="97">
                  <c:v>16.210599999999999</c:v>
                </c:pt>
                <c:pt idx="98">
                  <c:v>16.218900000000001</c:v>
                </c:pt>
                <c:pt idx="99">
                  <c:v>16.2272</c:v>
                </c:pt>
                <c:pt idx="100">
                  <c:v>16.235499999999998</c:v>
                </c:pt>
                <c:pt idx="101">
                  <c:v>16.2437</c:v>
                </c:pt>
                <c:pt idx="102">
                  <c:v>16.251999999999999</c:v>
                </c:pt>
                <c:pt idx="103">
                  <c:v>16.260300000000001</c:v>
                </c:pt>
                <c:pt idx="104">
                  <c:v>16.268599999999999</c:v>
                </c:pt>
                <c:pt idx="105">
                  <c:v>16.276900000000001</c:v>
                </c:pt>
                <c:pt idx="106">
                  <c:v>16.2852</c:v>
                </c:pt>
                <c:pt idx="107">
                  <c:v>16.293500000000002</c:v>
                </c:pt>
                <c:pt idx="108">
                  <c:v>16.3018</c:v>
                </c:pt>
                <c:pt idx="109">
                  <c:v>16.310099999999998</c:v>
                </c:pt>
                <c:pt idx="110">
                  <c:v>16.3184</c:v>
                </c:pt>
                <c:pt idx="111">
                  <c:v>16.326699999999999</c:v>
                </c:pt>
                <c:pt idx="112">
                  <c:v>16.335000000000001</c:v>
                </c:pt>
                <c:pt idx="113">
                  <c:v>16.343299999999999</c:v>
                </c:pt>
                <c:pt idx="114">
                  <c:v>16.351600000000001</c:v>
                </c:pt>
                <c:pt idx="115">
                  <c:v>16.3599</c:v>
                </c:pt>
                <c:pt idx="116">
                  <c:v>16.368099999999998</c:v>
                </c:pt>
                <c:pt idx="117">
                  <c:v>16.3764</c:v>
                </c:pt>
                <c:pt idx="118">
                  <c:v>16.384799999999998</c:v>
                </c:pt>
                <c:pt idx="119">
                  <c:v>16.3931</c:v>
                </c:pt>
                <c:pt idx="120">
                  <c:v>16.401399999999999</c:v>
                </c:pt>
                <c:pt idx="121">
                  <c:v>16.409700000000001</c:v>
                </c:pt>
                <c:pt idx="122">
                  <c:v>16.417999999999999</c:v>
                </c:pt>
                <c:pt idx="123">
                  <c:v>16.426200000000001</c:v>
                </c:pt>
                <c:pt idx="124">
                  <c:v>16.4346</c:v>
                </c:pt>
                <c:pt idx="125">
                  <c:v>16.442900000000002</c:v>
                </c:pt>
                <c:pt idx="126">
                  <c:v>16.4512</c:v>
                </c:pt>
                <c:pt idx="127">
                  <c:v>16.459499999999998</c:v>
                </c:pt>
                <c:pt idx="128">
                  <c:v>16.4678</c:v>
                </c:pt>
                <c:pt idx="129">
                  <c:v>16.476099999999999</c:v>
                </c:pt>
                <c:pt idx="130">
                  <c:v>16.484300000000001</c:v>
                </c:pt>
                <c:pt idx="131">
                  <c:v>16.492599999999999</c:v>
                </c:pt>
                <c:pt idx="132">
                  <c:v>16.500900000000001</c:v>
                </c:pt>
                <c:pt idx="133">
                  <c:v>16.5092</c:v>
                </c:pt>
                <c:pt idx="134">
                  <c:v>16.517499999999998</c:v>
                </c:pt>
                <c:pt idx="135">
                  <c:v>16.5258</c:v>
                </c:pt>
                <c:pt idx="136">
                  <c:v>16.534099999999999</c:v>
                </c:pt>
                <c:pt idx="137">
                  <c:v>16.542400000000001</c:v>
                </c:pt>
                <c:pt idx="138">
                  <c:v>16.550699999999999</c:v>
                </c:pt>
                <c:pt idx="139">
                  <c:v>16.559000000000001</c:v>
                </c:pt>
                <c:pt idx="140">
                  <c:v>16.5672</c:v>
                </c:pt>
                <c:pt idx="141">
                  <c:v>16.575500000000002</c:v>
                </c:pt>
                <c:pt idx="142">
                  <c:v>16.5838</c:v>
                </c:pt>
                <c:pt idx="143">
                  <c:v>16.592099999999999</c:v>
                </c:pt>
                <c:pt idx="144">
                  <c:v>16.6004</c:v>
                </c:pt>
                <c:pt idx="145">
                  <c:v>16.608699999999999</c:v>
                </c:pt>
                <c:pt idx="146">
                  <c:v>16.617000000000001</c:v>
                </c:pt>
                <c:pt idx="147">
                  <c:v>16.625299999999999</c:v>
                </c:pt>
                <c:pt idx="148">
                  <c:v>16.633600000000001</c:v>
                </c:pt>
                <c:pt idx="149">
                  <c:v>16.6419</c:v>
                </c:pt>
                <c:pt idx="150">
                  <c:v>16.650200000000002</c:v>
                </c:pt>
                <c:pt idx="151">
                  <c:v>16.6584</c:v>
                </c:pt>
                <c:pt idx="152">
                  <c:v>16.666699999999999</c:v>
                </c:pt>
                <c:pt idx="153">
                  <c:v>16.675000000000001</c:v>
                </c:pt>
                <c:pt idx="154">
                  <c:v>16.683299999999999</c:v>
                </c:pt>
                <c:pt idx="155">
                  <c:v>16.691600000000001</c:v>
                </c:pt>
                <c:pt idx="156">
                  <c:v>16.6999</c:v>
                </c:pt>
                <c:pt idx="157">
                  <c:v>16.708200000000001</c:v>
                </c:pt>
                <c:pt idx="158">
                  <c:v>16.7165</c:v>
                </c:pt>
                <c:pt idx="159">
                  <c:v>16.724799999999998</c:v>
                </c:pt>
                <c:pt idx="160">
                  <c:v>16.7331</c:v>
                </c:pt>
                <c:pt idx="161">
                  <c:v>16.741399999999999</c:v>
                </c:pt>
                <c:pt idx="162">
                  <c:v>16.749700000000001</c:v>
                </c:pt>
                <c:pt idx="163">
                  <c:v>16.757999999999999</c:v>
                </c:pt>
                <c:pt idx="164">
                  <c:v>16.766300000000001</c:v>
                </c:pt>
                <c:pt idx="165">
                  <c:v>16.7746</c:v>
                </c:pt>
                <c:pt idx="166">
                  <c:v>16.782900000000001</c:v>
                </c:pt>
                <c:pt idx="167">
                  <c:v>16.7912</c:v>
                </c:pt>
                <c:pt idx="168">
                  <c:v>16.799499999999998</c:v>
                </c:pt>
                <c:pt idx="169">
                  <c:v>16.8078</c:v>
                </c:pt>
                <c:pt idx="170">
                  <c:v>16.816099999999999</c:v>
                </c:pt>
                <c:pt idx="171">
                  <c:v>16.824400000000001</c:v>
                </c:pt>
                <c:pt idx="172">
                  <c:v>16.832699999999999</c:v>
                </c:pt>
                <c:pt idx="173">
                  <c:v>16.841000000000001</c:v>
                </c:pt>
                <c:pt idx="174">
                  <c:v>16.849299999999999</c:v>
                </c:pt>
                <c:pt idx="175">
                  <c:v>16.857600000000001</c:v>
                </c:pt>
                <c:pt idx="176">
                  <c:v>16.8659</c:v>
                </c:pt>
                <c:pt idx="177">
                  <c:v>16.874199999999998</c:v>
                </c:pt>
                <c:pt idx="178">
                  <c:v>16.8825</c:v>
                </c:pt>
                <c:pt idx="179">
                  <c:v>16.890799999999999</c:v>
                </c:pt>
                <c:pt idx="180">
                  <c:v>16.899000000000001</c:v>
                </c:pt>
                <c:pt idx="181">
                  <c:v>16.907299999999999</c:v>
                </c:pt>
                <c:pt idx="182">
                  <c:v>16.915600000000001</c:v>
                </c:pt>
                <c:pt idx="183">
                  <c:v>16.9239</c:v>
                </c:pt>
                <c:pt idx="184">
                  <c:v>16.932200000000002</c:v>
                </c:pt>
                <c:pt idx="185">
                  <c:v>16.9405</c:v>
                </c:pt>
                <c:pt idx="186">
                  <c:v>16.948799999999999</c:v>
                </c:pt>
                <c:pt idx="187">
                  <c:v>16.957100000000001</c:v>
                </c:pt>
                <c:pt idx="188">
                  <c:v>16.965399999999999</c:v>
                </c:pt>
                <c:pt idx="189">
                  <c:v>16.973700000000001</c:v>
                </c:pt>
                <c:pt idx="190">
                  <c:v>16.981999999999999</c:v>
                </c:pt>
                <c:pt idx="191">
                  <c:v>16.990300000000001</c:v>
                </c:pt>
                <c:pt idx="192">
                  <c:v>16.9986</c:v>
                </c:pt>
                <c:pt idx="193">
                  <c:v>17.006900000000002</c:v>
                </c:pt>
                <c:pt idx="194">
                  <c:v>17.0152</c:v>
                </c:pt>
                <c:pt idx="195">
                  <c:v>17.023499999999999</c:v>
                </c:pt>
                <c:pt idx="196">
                  <c:v>17.0318</c:v>
                </c:pt>
                <c:pt idx="197">
                  <c:v>17.040099999999999</c:v>
                </c:pt>
                <c:pt idx="198">
                  <c:v>17.048400000000001</c:v>
                </c:pt>
                <c:pt idx="199">
                  <c:v>17.056699999999999</c:v>
                </c:pt>
                <c:pt idx="200">
                  <c:v>17.065000000000001</c:v>
                </c:pt>
                <c:pt idx="201">
                  <c:v>17.0733</c:v>
                </c:pt>
                <c:pt idx="202">
                  <c:v>17.081600000000002</c:v>
                </c:pt>
                <c:pt idx="203">
                  <c:v>17.0899</c:v>
                </c:pt>
                <c:pt idx="204">
                  <c:v>17.098199999999999</c:v>
                </c:pt>
                <c:pt idx="205">
                  <c:v>17.1065</c:v>
                </c:pt>
                <c:pt idx="206">
                  <c:v>17.114799999999999</c:v>
                </c:pt>
                <c:pt idx="207">
                  <c:v>17.123100000000001</c:v>
                </c:pt>
                <c:pt idx="208">
                  <c:v>17.131399999999999</c:v>
                </c:pt>
                <c:pt idx="209">
                  <c:v>17.139800000000001</c:v>
                </c:pt>
                <c:pt idx="210">
                  <c:v>17.148099999999999</c:v>
                </c:pt>
                <c:pt idx="211">
                  <c:v>17.156400000000001</c:v>
                </c:pt>
                <c:pt idx="212">
                  <c:v>17.1647</c:v>
                </c:pt>
                <c:pt idx="213">
                  <c:v>17.172999999999998</c:v>
                </c:pt>
                <c:pt idx="214">
                  <c:v>17.1813</c:v>
                </c:pt>
                <c:pt idx="215">
                  <c:v>17.189599999999999</c:v>
                </c:pt>
                <c:pt idx="216">
                  <c:v>17.197900000000001</c:v>
                </c:pt>
                <c:pt idx="217">
                  <c:v>17.206199999999999</c:v>
                </c:pt>
                <c:pt idx="218">
                  <c:v>17.214500000000001</c:v>
                </c:pt>
                <c:pt idx="219">
                  <c:v>17.222799999999999</c:v>
                </c:pt>
                <c:pt idx="220">
                  <c:v>17.231100000000001</c:v>
                </c:pt>
                <c:pt idx="221">
                  <c:v>17.2394</c:v>
                </c:pt>
                <c:pt idx="222">
                  <c:v>17.247699999999998</c:v>
                </c:pt>
                <c:pt idx="223">
                  <c:v>17.256</c:v>
                </c:pt>
                <c:pt idx="224">
                  <c:v>17.264299999999999</c:v>
                </c:pt>
                <c:pt idx="225">
                  <c:v>17.272600000000001</c:v>
                </c:pt>
                <c:pt idx="226">
                  <c:v>17.280899999999999</c:v>
                </c:pt>
                <c:pt idx="227">
                  <c:v>17.289200000000001</c:v>
                </c:pt>
                <c:pt idx="228">
                  <c:v>17.297499999999999</c:v>
                </c:pt>
                <c:pt idx="229">
                  <c:v>17.305800000000001</c:v>
                </c:pt>
                <c:pt idx="230">
                  <c:v>17.3141</c:v>
                </c:pt>
                <c:pt idx="231">
                  <c:v>17.322399999999998</c:v>
                </c:pt>
                <c:pt idx="232">
                  <c:v>17.3307</c:v>
                </c:pt>
                <c:pt idx="233">
                  <c:v>17.338999999999999</c:v>
                </c:pt>
                <c:pt idx="234">
                  <c:v>17.347300000000001</c:v>
                </c:pt>
                <c:pt idx="235">
                  <c:v>17.355599999999999</c:v>
                </c:pt>
                <c:pt idx="236">
                  <c:v>17.363900000000001</c:v>
                </c:pt>
                <c:pt idx="237">
                  <c:v>17.372199999999999</c:v>
                </c:pt>
                <c:pt idx="238">
                  <c:v>17.380500000000001</c:v>
                </c:pt>
                <c:pt idx="239">
                  <c:v>17.3888</c:v>
                </c:pt>
                <c:pt idx="240">
                  <c:v>17.397099999999998</c:v>
                </c:pt>
                <c:pt idx="241">
                  <c:v>17.4054</c:v>
                </c:pt>
                <c:pt idx="242">
                  <c:v>17.413699999999999</c:v>
                </c:pt>
                <c:pt idx="243">
                  <c:v>17.422000000000001</c:v>
                </c:pt>
                <c:pt idx="244">
                  <c:v>17.430299999999999</c:v>
                </c:pt>
                <c:pt idx="245">
                  <c:v>17.438600000000001</c:v>
                </c:pt>
                <c:pt idx="246">
                  <c:v>17.446899999999999</c:v>
                </c:pt>
                <c:pt idx="247">
                  <c:v>17.455200000000001</c:v>
                </c:pt>
                <c:pt idx="248">
                  <c:v>17.4635</c:v>
                </c:pt>
                <c:pt idx="249">
                  <c:v>17.471800000000002</c:v>
                </c:pt>
                <c:pt idx="250">
                  <c:v>17.4801</c:v>
                </c:pt>
                <c:pt idx="251">
                  <c:v>17.488399999999999</c:v>
                </c:pt>
                <c:pt idx="252">
                  <c:v>17.496700000000001</c:v>
                </c:pt>
                <c:pt idx="253">
                  <c:v>17.504999999999999</c:v>
                </c:pt>
                <c:pt idx="254">
                  <c:v>17.513300000000001</c:v>
                </c:pt>
                <c:pt idx="255">
                  <c:v>17.521599999999999</c:v>
                </c:pt>
                <c:pt idx="256">
                  <c:v>17.529900000000001</c:v>
                </c:pt>
                <c:pt idx="257">
                  <c:v>17.5382</c:v>
                </c:pt>
                <c:pt idx="258">
                  <c:v>17.546500000000002</c:v>
                </c:pt>
                <c:pt idx="259">
                  <c:v>17.5548</c:v>
                </c:pt>
                <c:pt idx="260">
                  <c:v>17.563099999999999</c:v>
                </c:pt>
                <c:pt idx="261">
                  <c:v>17.5715</c:v>
                </c:pt>
                <c:pt idx="262">
                  <c:v>17.579799999999999</c:v>
                </c:pt>
                <c:pt idx="263">
                  <c:v>17.588100000000001</c:v>
                </c:pt>
                <c:pt idx="264">
                  <c:v>17.596399999999999</c:v>
                </c:pt>
                <c:pt idx="265">
                  <c:v>17.604700000000001</c:v>
                </c:pt>
                <c:pt idx="266">
                  <c:v>17.613</c:v>
                </c:pt>
                <c:pt idx="267">
                  <c:v>17.621300000000002</c:v>
                </c:pt>
                <c:pt idx="268">
                  <c:v>17.6296</c:v>
                </c:pt>
                <c:pt idx="269">
                  <c:v>17.637899999999998</c:v>
                </c:pt>
                <c:pt idx="270">
                  <c:v>17.6462</c:v>
                </c:pt>
                <c:pt idx="271">
                  <c:v>17.654499999999999</c:v>
                </c:pt>
                <c:pt idx="272">
                  <c:v>17.662800000000001</c:v>
                </c:pt>
              </c:numCache>
            </c:numRef>
          </c:xVal>
          <c:yVal>
            <c:numRef>
              <c:f>'2024_12_12_AVE'!$AA$5:$AA$600</c:f>
              <c:numCache>
                <c:formatCode>General</c:formatCode>
                <c:ptCount val="596"/>
                <c:pt idx="0">
                  <c:v>101.7037259798194</c:v>
                </c:pt>
                <c:pt idx="1">
                  <c:v>76.171416319911827</c:v>
                </c:pt>
                <c:pt idx="2">
                  <c:v>86.11505473439837</c:v>
                </c:pt>
                <c:pt idx="3">
                  <c:v>86.062216021596313</c:v>
                </c:pt>
                <c:pt idx="4">
                  <c:v>86.475535452684412</c:v>
                </c:pt>
                <c:pt idx="5">
                  <c:v>95.377454742101591</c:v>
                </c:pt>
                <c:pt idx="6">
                  <c:v>89.05431819986417</c:v>
                </c:pt>
                <c:pt idx="7">
                  <c:v>78.146397992105918</c:v>
                </c:pt>
                <c:pt idx="8">
                  <c:v>100.23333890993879</c:v>
                </c:pt>
                <c:pt idx="9">
                  <c:v>90.975226119445352</c:v>
                </c:pt>
                <c:pt idx="10">
                  <c:v>60.56366392230499</c:v>
                </c:pt>
                <c:pt idx="11">
                  <c:v>55.208703406698277</c:v>
                </c:pt>
                <c:pt idx="12">
                  <c:v>101.78972172481988</c:v>
                </c:pt>
                <c:pt idx="13">
                  <c:v>88.258099702882987</c:v>
                </c:pt>
                <c:pt idx="14">
                  <c:v>65.136363947611002</c:v>
                </c:pt>
                <c:pt idx="15">
                  <c:v>82.579123327041714</c:v>
                </c:pt>
                <c:pt idx="16">
                  <c:v>82.833606946515133</c:v>
                </c:pt>
                <c:pt idx="17">
                  <c:v>88.508416882212671</c:v>
                </c:pt>
                <c:pt idx="18">
                  <c:v>78.105240257412873</c:v>
                </c:pt>
                <c:pt idx="19">
                  <c:v>102.72957180807839</c:v>
                </c:pt>
                <c:pt idx="20">
                  <c:v>170.91732464505893</c:v>
                </c:pt>
                <c:pt idx="21">
                  <c:v>153.52809245590973</c:v>
                </c:pt>
                <c:pt idx="22">
                  <c:v>167.67070950172587</c:v>
                </c:pt>
                <c:pt idx="23">
                  <c:v>181.18456211802368</c:v>
                </c:pt>
                <c:pt idx="24">
                  <c:v>97.395748033847539</c:v>
                </c:pt>
                <c:pt idx="25">
                  <c:v>107.40367207528593</c:v>
                </c:pt>
                <c:pt idx="26">
                  <c:v>153.29639777829851</c:v>
                </c:pt>
                <c:pt idx="27">
                  <c:v>114.4011409359223</c:v>
                </c:pt>
                <c:pt idx="28">
                  <c:v>166.9165835978844</c:v>
                </c:pt>
                <c:pt idx="29">
                  <c:v>149.49594743796123</c:v>
                </c:pt>
                <c:pt idx="30">
                  <c:v>162.85151777531303</c:v>
                </c:pt>
                <c:pt idx="31">
                  <c:v>123.69614111048843</c:v>
                </c:pt>
                <c:pt idx="32">
                  <c:v>96.107160844333393</c:v>
                </c:pt>
                <c:pt idx="33">
                  <c:v>163.04013512722284</c:v>
                </c:pt>
                <c:pt idx="34">
                  <c:v>124.18331071291965</c:v>
                </c:pt>
                <c:pt idx="35">
                  <c:v>171.24352906118435</c:v>
                </c:pt>
                <c:pt idx="36">
                  <c:v>211.98595704898017</c:v>
                </c:pt>
                <c:pt idx="37">
                  <c:v>150.37157437220904</c:v>
                </c:pt>
                <c:pt idx="38">
                  <c:v>95.047414094302397</c:v>
                </c:pt>
                <c:pt idx="39">
                  <c:v>110.41699425884387</c:v>
                </c:pt>
                <c:pt idx="40">
                  <c:v>132.67140961361522</c:v>
                </c:pt>
                <c:pt idx="41">
                  <c:v>112.4959075784715</c:v>
                </c:pt>
                <c:pt idx="42">
                  <c:v>160.49579491033475</c:v>
                </c:pt>
                <c:pt idx="43">
                  <c:v>128.69957259663161</c:v>
                </c:pt>
                <c:pt idx="44">
                  <c:v>148.76393047632266</c:v>
                </c:pt>
                <c:pt idx="45">
                  <c:v>114.25149369629442</c:v>
                </c:pt>
                <c:pt idx="46">
                  <c:v>156.72546465580214</c:v>
                </c:pt>
                <c:pt idx="47">
                  <c:v>115.59330748784342</c:v>
                </c:pt>
                <c:pt idx="48">
                  <c:v>101.55300958783778</c:v>
                </c:pt>
                <c:pt idx="49">
                  <c:v>83.520455991346225</c:v>
                </c:pt>
                <c:pt idx="50">
                  <c:v>92.264299361713995</c:v>
                </c:pt>
                <c:pt idx="51">
                  <c:v>76.847046538150764</c:v>
                </c:pt>
                <c:pt idx="52">
                  <c:v>127.7733542368906</c:v>
                </c:pt>
                <c:pt idx="53">
                  <c:v>122.10532237350813</c:v>
                </c:pt>
                <c:pt idx="54">
                  <c:v>110.28248319240325</c:v>
                </c:pt>
                <c:pt idx="55">
                  <c:v>105.6511589740593</c:v>
                </c:pt>
                <c:pt idx="56">
                  <c:v>81.207781770738919</c:v>
                </c:pt>
                <c:pt idx="57">
                  <c:v>76.596444578204256</c:v>
                </c:pt>
                <c:pt idx="58">
                  <c:v>87.46129507534711</c:v>
                </c:pt>
                <c:pt idx="59">
                  <c:v>87.436802614712846</c:v>
                </c:pt>
                <c:pt idx="60">
                  <c:v>95.567735410884083</c:v>
                </c:pt>
                <c:pt idx="61">
                  <c:v>86.678415303423932</c:v>
                </c:pt>
                <c:pt idx="62">
                  <c:v>49.795400963924862</c:v>
                </c:pt>
                <c:pt idx="63">
                  <c:v>118.78161158904828</c:v>
                </c:pt>
                <c:pt idx="64">
                  <c:v>44.82514243585549</c:v>
                </c:pt>
                <c:pt idx="65">
                  <c:v>95.71475424317822</c:v>
                </c:pt>
                <c:pt idx="66">
                  <c:v>76.722043440047557</c:v>
                </c:pt>
                <c:pt idx="67">
                  <c:v>65.642786896292932</c:v>
                </c:pt>
                <c:pt idx="68">
                  <c:v>85.597836555384447</c:v>
                </c:pt>
                <c:pt idx="69">
                  <c:v>58.737946339538091</c:v>
                </c:pt>
                <c:pt idx="70">
                  <c:v>74.359675721146445</c:v>
                </c:pt>
                <c:pt idx="71">
                  <c:v>33.811844137581836</c:v>
                </c:pt>
                <c:pt idx="72">
                  <c:v>212.85205558943889</c:v>
                </c:pt>
                <c:pt idx="73">
                  <c:v>89.111778172115635</c:v>
                </c:pt>
                <c:pt idx="74">
                  <c:v>99.875267717416563</c:v>
                </c:pt>
                <c:pt idx="75">
                  <c:v>142.9888550900011</c:v>
                </c:pt>
                <c:pt idx="76">
                  <c:v>115.29895457429818</c:v>
                </c:pt>
                <c:pt idx="77">
                  <c:v>77.587461307848983</c:v>
                </c:pt>
                <c:pt idx="78">
                  <c:v>94.587690767291264</c:v>
                </c:pt>
                <c:pt idx="79">
                  <c:v>129.70125402078611</c:v>
                </c:pt>
                <c:pt idx="80">
                  <c:v>112.15550638570411</c:v>
                </c:pt>
                <c:pt idx="81">
                  <c:v>120.82522321388826</c:v>
                </c:pt>
                <c:pt idx="82">
                  <c:v>139.10402948483426</c:v>
                </c:pt>
                <c:pt idx="83">
                  <c:v>143.67586758427066</c:v>
                </c:pt>
                <c:pt idx="84">
                  <c:v>139.77009890652573</c:v>
                </c:pt>
                <c:pt idx="85">
                  <c:v>110.64173417979943</c:v>
                </c:pt>
                <c:pt idx="86">
                  <c:v>159.17968671575403</c:v>
                </c:pt>
                <c:pt idx="87">
                  <c:v>163.09146879452763</c:v>
                </c:pt>
                <c:pt idx="88">
                  <c:v>122.91976471718444</c:v>
                </c:pt>
                <c:pt idx="89">
                  <c:v>153.08189139326853</c:v>
                </c:pt>
                <c:pt idx="90">
                  <c:v>120.00369942635417</c:v>
                </c:pt>
                <c:pt idx="91">
                  <c:v>119.91445478855582</c:v>
                </c:pt>
                <c:pt idx="92">
                  <c:v>96.696972148687394</c:v>
                </c:pt>
                <c:pt idx="93">
                  <c:v>143.55782359002902</c:v>
                </c:pt>
                <c:pt idx="94">
                  <c:v>109.41476155581691</c:v>
                </c:pt>
                <c:pt idx="95">
                  <c:v>100.59463285068405</c:v>
                </c:pt>
                <c:pt idx="96">
                  <c:v>92.756708358536571</c:v>
                </c:pt>
                <c:pt idx="97">
                  <c:v>103.29441026620071</c:v>
                </c:pt>
                <c:pt idx="98">
                  <c:v>116.17957875853526</c:v>
                </c:pt>
                <c:pt idx="99">
                  <c:v>107.8648635524335</c:v>
                </c:pt>
                <c:pt idx="100">
                  <c:v>134.06833446856726</c:v>
                </c:pt>
                <c:pt idx="101">
                  <c:v>130.72241661203216</c:v>
                </c:pt>
                <c:pt idx="102">
                  <c:v>98.294899686993475</c:v>
                </c:pt>
                <c:pt idx="103">
                  <c:v>89.805439522970758</c:v>
                </c:pt>
                <c:pt idx="104">
                  <c:v>128.15662409145159</c:v>
                </c:pt>
                <c:pt idx="105">
                  <c:v>74.54938980644809</c:v>
                </c:pt>
                <c:pt idx="106">
                  <c:v>106.02896499833328</c:v>
                </c:pt>
                <c:pt idx="107">
                  <c:v>121.51661656648794</c:v>
                </c:pt>
                <c:pt idx="108">
                  <c:v>88.738453513543178</c:v>
                </c:pt>
                <c:pt idx="109">
                  <c:v>106.77518998791267</c:v>
                </c:pt>
                <c:pt idx="110">
                  <c:v>99.306322039566567</c:v>
                </c:pt>
                <c:pt idx="111">
                  <c:v>74.070554135311411</c:v>
                </c:pt>
                <c:pt idx="112">
                  <c:v>86.664333741727617</c:v>
                </c:pt>
                <c:pt idx="113">
                  <c:v>108.43319941257185</c:v>
                </c:pt>
                <c:pt idx="114">
                  <c:v>139.64236730715865</c:v>
                </c:pt>
                <c:pt idx="115">
                  <c:v>143.36460215666429</c:v>
                </c:pt>
                <c:pt idx="116">
                  <c:v>146.02244779421636</c:v>
                </c:pt>
                <c:pt idx="117">
                  <c:v>110.79487710474139</c:v>
                </c:pt>
                <c:pt idx="118">
                  <c:v>124.09953850193315</c:v>
                </c:pt>
                <c:pt idx="119">
                  <c:v>93.270224991319367</c:v>
                </c:pt>
                <c:pt idx="120">
                  <c:v>132.29354114774526</c:v>
                </c:pt>
                <c:pt idx="121">
                  <c:v>135.88760441801759</c:v>
                </c:pt>
                <c:pt idx="122">
                  <c:v>117.22081605536931</c:v>
                </c:pt>
                <c:pt idx="123">
                  <c:v>107.23184750684115</c:v>
                </c:pt>
                <c:pt idx="124">
                  <c:v>121.58257176838822</c:v>
                </c:pt>
                <c:pt idx="125">
                  <c:v>218.98148833781775</c:v>
                </c:pt>
                <c:pt idx="126">
                  <c:v>205.66287907133997</c:v>
                </c:pt>
                <c:pt idx="127">
                  <c:v>155.35111456609448</c:v>
                </c:pt>
                <c:pt idx="128">
                  <c:v>201.65018086158901</c:v>
                </c:pt>
                <c:pt idx="129">
                  <c:v>172.69038899891527</c:v>
                </c:pt>
                <c:pt idx="130">
                  <c:v>151.97044615923363</c:v>
                </c:pt>
                <c:pt idx="131">
                  <c:v>237.13158129818947</c:v>
                </c:pt>
                <c:pt idx="132">
                  <c:v>201.62253797565171</c:v>
                </c:pt>
                <c:pt idx="133">
                  <c:v>226.87314753965003</c:v>
                </c:pt>
                <c:pt idx="134">
                  <c:v>245.22556636546707</c:v>
                </c:pt>
                <c:pt idx="135">
                  <c:v>175.19547359951537</c:v>
                </c:pt>
                <c:pt idx="136">
                  <c:v>212.49085068473792</c:v>
                </c:pt>
                <c:pt idx="137">
                  <c:v>209.35584609737336</c:v>
                </c:pt>
                <c:pt idx="138">
                  <c:v>166.34145082825384</c:v>
                </c:pt>
                <c:pt idx="139">
                  <c:v>214.20037510666734</c:v>
                </c:pt>
                <c:pt idx="140">
                  <c:v>226.28218390568409</c:v>
                </c:pt>
                <c:pt idx="141">
                  <c:v>199.26863847579227</c:v>
                </c:pt>
                <c:pt idx="142">
                  <c:v>150.74441093716786</c:v>
                </c:pt>
                <c:pt idx="143">
                  <c:v>224.6786872464763</c:v>
                </c:pt>
                <c:pt idx="144">
                  <c:v>224.32885437683294</c:v>
                </c:pt>
                <c:pt idx="145">
                  <c:v>190.53259021605504</c:v>
                </c:pt>
                <c:pt idx="146">
                  <c:v>89.602555375410873</c:v>
                </c:pt>
                <c:pt idx="147">
                  <c:v>65.543831173031066</c:v>
                </c:pt>
                <c:pt idx="148">
                  <c:v>85.649867728160871</c:v>
                </c:pt>
                <c:pt idx="149">
                  <c:v>104.05887253799894</c:v>
                </c:pt>
                <c:pt idx="150">
                  <c:v>84.623947258438207</c:v>
                </c:pt>
                <c:pt idx="151">
                  <c:v>99.081831656728355</c:v>
                </c:pt>
                <c:pt idx="152">
                  <c:v>77.813556896773719</c:v>
                </c:pt>
                <c:pt idx="153">
                  <c:v>69.353428150368458</c:v>
                </c:pt>
                <c:pt idx="154">
                  <c:v>69.134206452218876</c:v>
                </c:pt>
                <c:pt idx="155">
                  <c:v>59.717267274766108</c:v>
                </c:pt>
                <c:pt idx="156">
                  <c:v>99.898096386960276</c:v>
                </c:pt>
                <c:pt idx="157">
                  <c:v>64.671223870618093</c:v>
                </c:pt>
                <c:pt idx="158">
                  <c:v>77.230182811893073</c:v>
                </c:pt>
                <c:pt idx="159">
                  <c:v>76.213113126769372</c:v>
                </c:pt>
                <c:pt idx="160">
                  <c:v>97.173765923982955</c:v>
                </c:pt>
                <c:pt idx="161">
                  <c:v>97.624879854369027</c:v>
                </c:pt>
                <c:pt idx="162">
                  <c:v>102.34432515697289</c:v>
                </c:pt>
                <c:pt idx="163">
                  <c:v>73.782082133918991</c:v>
                </c:pt>
                <c:pt idx="164">
                  <c:v>64.390199241159891</c:v>
                </c:pt>
                <c:pt idx="165">
                  <c:v>96.419880859982854</c:v>
                </c:pt>
                <c:pt idx="166">
                  <c:v>102.22590615732177</c:v>
                </c:pt>
                <c:pt idx="167">
                  <c:v>50.936000884996027</c:v>
                </c:pt>
                <c:pt idx="168">
                  <c:v>76.981325779849726</c:v>
                </c:pt>
                <c:pt idx="169">
                  <c:v>56.205039832024404</c:v>
                </c:pt>
                <c:pt idx="170">
                  <c:v>77.727283188199436</c:v>
                </c:pt>
                <c:pt idx="171">
                  <c:v>111.17031454317716</c:v>
                </c:pt>
                <c:pt idx="172">
                  <c:v>61.673331376193502</c:v>
                </c:pt>
                <c:pt idx="173">
                  <c:v>139.21006784674458</c:v>
                </c:pt>
                <c:pt idx="174">
                  <c:v>82.765571233867618</c:v>
                </c:pt>
                <c:pt idx="175">
                  <c:v>113.84996051998451</c:v>
                </c:pt>
                <c:pt idx="176">
                  <c:v>117.22286620889992</c:v>
                </c:pt>
                <c:pt idx="177">
                  <c:v>124.22028930834944</c:v>
                </c:pt>
                <c:pt idx="178">
                  <c:v>104.36220654240167</c:v>
                </c:pt>
                <c:pt idx="179">
                  <c:v>161.79399381332277</c:v>
                </c:pt>
                <c:pt idx="180">
                  <c:v>190.81327826720369</c:v>
                </c:pt>
                <c:pt idx="181">
                  <c:v>160.54916237661129</c:v>
                </c:pt>
                <c:pt idx="182">
                  <c:v>167.41258228088716</c:v>
                </c:pt>
                <c:pt idx="183">
                  <c:v>131.40189201829349</c:v>
                </c:pt>
                <c:pt idx="184">
                  <c:v>189.0380697270237</c:v>
                </c:pt>
                <c:pt idx="185">
                  <c:v>211.19088379044302</c:v>
                </c:pt>
                <c:pt idx="186">
                  <c:v>211.87597986348703</c:v>
                </c:pt>
                <c:pt idx="187">
                  <c:v>164.26963314170308</c:v>
                </c:pt>
                <c:pt idx="188">
                  <c:v>190.42117253952424</c:v>
                </c:pt>
                <c:pt idx="189">
                  <c:v>261.63733093548922</c:v>
                </c:pt>
                <c:pt idx="190">
                  <c:v>279.01510378343727</c:v>
                </c:pt>
                <c:pt idx="191">
                  <c:v>175.97135444853294</c:v>
                </c:pt>
                <c:pt idx="192">
                  <c:v>249.43114838007702</c:v>
                </c:pt>
                <c:pt idx="193">
                  <c:v>191.0770813055056</c:v>
                </c:pt>
                <c:pt idx="194">
                  <c:v>250.33767588728983</c:v>
                </c:pt>
                <c:pt idx="195">
                  <c:v>211.83827306268358</c:v>
                </c:pt>
                <c:pt idx="196">
                  <c:v>228.46637758919869</c:v>
                </c:pt>
                <c:pt idx="197">
                  <c:v>210.52164283781912</c:v>
                </c:pt>
                <c:pt idx="198">
                  <c:v>175.8657330870835</c:v>
                </c:pt>
                <c:pt idx="199">
                  <c:v>197.88913628204722</c:v>
                </c:pt>
                <c:pt idx="200">
                  <c:v>207.82579267393649</c:v>
                </c:pt>
                <c:pt idx="201">
                  <c:v>242.19640854353088</c:v>
                </c:pt>
                <c:pt idx="202">
                  <c:v>198.55331376235969</c:v>
                </c:pt>
                <c:pt idx="203">
                  <c:v>260.95315806482012</c:v>
                </c:pt>
                <c:pt idx="204">
                  <c:v>235.47664300777859</c:v>
                </c:pt>
                <c:pt idx="205">
                  <c:v>163.21513100879363</c:v>
                </c:pt>
                <c:pt idx="206">
                  <c:v>222.05308819416049</c:v>
                </c:pt>
                <c:pt idx="207">
                  <c:v>199.18427813113649</c:v>
                </c:pt>
                <c:pt idx="208">
                  <c:v>210.41334581218683</c:v>
                </c:pt>
                <c:pt idx="209">
                  <c:v>259.0078187472235</c:v>
                </c:pt>
                <c:pt idx="210">
                  <c:v>247.59641082939103</c:v>
                </c:pt>
                <c:pt idx="211">
                  <c:v>129.6304015772906</c:v>
                </c:pt>
                <c:pt idx="212">
                  <c:v>82.106117688579687</c:v>
                </c:pt>
                <c:pt idx="213">
                  <c:v>91.504230505629408</c:v>
                </c:pt>
                <c:pt idx="214">
                  <c:v>77.923194647117086</c:v>
                </c:pt>
                <c:pt idx="215">
                  <c:v>73.285259344744318</c:v>
                </c:pt>
                <c:pt idx="216">
                  <c:v>60.606717598911061</c:v>
                </c:pt>
                <c:pt idx="217">
                  <c:v>41.57032535775263</c:v>
                </c:pt>
                <c:pt idx="218">
                  <c:v>44.606258157987895</c:v>
                </c:pt>
                <c:pt idx="219">
                  <c:v>78.535807655535947</c:v>
                </c:pt>
                <c:pt idx="220">
                  <c:v>68.827980479609352</c:v>
                </c:pt>
                <c:pt idx="221">
                  <c:v>60.009958413926299</c:v>
                </c:pt>
                <c:pt idx="222">
                  <c:v>110.9560731075464</c:v>
                </c:pt>
                <c:pt idx="223">
                  <c:v>26.935368567642783</c:v>
                </c:pt>
                <c:pt idx="224">
                  <c:v>95.369978428893489</c:v>
                </c:pt>
                <c:pt idx="225">
                  <c:v>91.400439000908065</c:v>
                </c:pt>
                <c:pt idx="226">
                  <c:v>80.467235203258127</c:v>
                </c:pt>
                <c:pt idx="227">
                  <c:v>73.25477489506676</c:v>
                </c:pt>
                <c:pt idx="228">
                  <c:v>54.461735318542388</c:v>
                </c:pt>
                <c:pt idx="229">
                  <c:v>51.191715323696549</c:v>
                </c:pt>
                <c:pt idx="230">
                  <c:v>58.547411013186057</c:v>
                </c:pt>
                <c:pt idx="231">
                  <c:v>79.349401941141565</c:v>
                </c:pt>
                <c:pt idx="232">
                  <c:v>113.36307097091763</c:v>
                </c:pt>
                <c:pt idx="233">
                  <c:v>126.89865705222118</c:v>
                </c:pt>
                <c:pt idx="234">
                  <c:v>149.82922179137447</c:v>
                </c:pt>
                <c:pt idx="235">
                  <c:v>181.98156427619648</c:v>
                </c:pt>
                <c:pt idx="236">
                  <c:v>131.79592087874875</c:v>
                </c:pt>
                <c:pt idx="237">
                  <c:v>173.33074272507611</c:v>
                </c:pt>
                <c:pt idx="238">
                  <c:v>147.32318549995355</c:v>
                </c:pt>
                <c:pt idx="239">
                  <c:v>167.54375836925229</c:v>
                </c:pt>
                <c:pt idx="240">
                  <c:v>233.05422130948713</c:v>
                </c:pt>
                <c:pt idx="241">
                  <c:v>175.66821314521283</c:v>
                </c:pt>
                <c:pt idx="242">
                  <c:v>157.41771329196951</c:v>
                </c:pt>
                <c:pt idx="243">
                  <c:v>194.35854558522996</c:v>
                </c:pt>
                <c:pt idx="244">
                  <c:v>151.99440997959408</c:v>
                </c:pt>
                <c:pt idx="245">
                  <c:v>154.23758227344129</c:v>
                </c:pt>
                <c:pt idx="246">
                  <c:v>135.00908797128898</c:v>
                </c:pt>
                <c:pt idx="247">
                  <c:v>193.07584243358951</c:v>
                </c:pt>
                <c:pt idx="248">
                  <c:v>219.55890666431952</c:v>
                </c:pt>
                <c:pt idx="249">
                  <c:v>231.4525474300319</c:v>
                </c:pt>
                <c:pt idx="250">
                  <c:v>227.52602444668602</c:v>
                </c:pt>
                <c:pt idx="251">
                  <c:v>203.33332702688386</c:v>
                </c:pt>
                <c:pt idx="252">
                  <c:v>172.02374791450831</c:v>
                </c:pt>
                <c:pt idx="253">
                  <c:v>276.75143482352547</c:v>
                </c:pt>
                <c:pt idx="254">
                  <c:v>217.28720699614885</c:v>
                </c:pt>
                <c:pt idx="255">
                  <c:v>183.44437374712732</c:v>
                </c:pt>
                <c:pt idx="256">
                  <c:v>209.81690803414733</c:v>
                </c:pt>
                <c:pt idx="257">
                  <c:v>179.3379790167923</c:v>
                </c:pt>
                <c:pt idx="258">
                  <c:v>203.87353195570111</c:v>
                </c:pt>
                <c:pt idx="259">
                  <c:v>195.69291999704546</c:v>
                </c:pt>
                <c:pt idx="260">
                  <c:v>184.67226359304931</c:v>
                </c:pt>
                <c:pt idx="261">
                  <c:v>190.44034588413371</c:v>
                </c:pt>
                <c:pt idx="262">
                  <c:v>193.16960520486714</c:v>
                </c:pt>
                <c:pt idx="263">
                  <c:v>185.29320691324421</c:v>
                </c:pt>
                <c:pt idx="264">
                  <c:v>61.114880592857759</c:v>
                </c:pt>
                <c:pt idx="265">
                  <c:v>56.668979779025491</c:v>
                </c:pt>
                <c:pt idx="266">
                  <c:v>114.07151054605647</c:v>
                </c:pt>
                <c:pt idx="267">
                  <c:v>72.755124368110387</c:v>
                </c:pt>
                <c:pt idx="268">
                  <c:v>37.154739737155268</c:v>
                </c:pt>
                <c:pt idx="269">
                  <c:v>67.675535552912947</c:v>
                </c:pt>
                <c:pt idx="270">
                  <c:v>38.245162069830116</c:v>
                </c:pt>
                <c:pt idx="271">
                  <c:v>58.451005347627486</c:v>
                </c:pt>
                <c:pt idx="272">
                  <c:v>61.57454175655392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FA-4268-B7EF-B24D16A4A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680496"/>
        <c:axId val="1617673296"/>
      </c:scatterChart>
      <c:valAx>
        <c:axId val="1617680496"/>
        <c:scaling>
          <c:orientation val="minMax"/>
          <c:max val="18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73296"/>
        <c:crosses val="autoZero"/>
        <c:crossBetween val="midCat"/>
      </c:valAx>
      <c:valAx>
        <c:axId val="1617673296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804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TETRO6</a:t>
            </a:r>
          </a:p>
        </c:rich>
      </c:tx>
      <c:layout>
        <c:manualLayout>
          <c:xMode val="edge"/>
          <c:yMode val="edge"/>
          <c:x val="0.69811950267186762"/>
          <c:y val="9.2592592592592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'2024_12_12_AVE'!$AA$4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3572072175978233"/>
                  <c:y val="-0.2596146835812190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'2024_12_12_AVE'!$Z$5:$Z$277</c:f>
              <c:numCache>
                <c:formatCode>General</c:formatCode>
                <c:ptCount val="273"/>
                <c:pt idx="0">
                  <c:v>222.88770691540643</c:v>
                </c:pt>
                <c:pt idx="1">
                  <c:v>183.10686770145193</c:v>
                </c:pt>
                <c:pt idx="2">
                  <c:v>215.60930459647662</c:v>
                </c:pt>
                <c:pt idx="3">
                  <c:v>243.25676416421052</c:v>
                </c:pt>
                <c:pt idx="4">
                  <c:v>217.27734187517137</c:v>
                </c:pt>
                <c:pt idx="5">
                  <c:v>152.88905895847745</c:v>
                </c:pt>
                <c:pt idx="6">
                  <c:v>189.72571881423491</c:v>
                </c:pt>
                <c:pt idx="7">
                  <c:v>168.72434832585984</c:v>
                </c:pt>
                <c:pt idx="8">
                  <c:v>183.06192315617497</c:v>
                </c:pt>
                <c:pt idx="9">
                  <c:v>153.0230731062355</c:v>
                </c:pt>
                <c:pt idx="10">
                  <c:v>67.359685704364992</c:v>
                </c:pt>
                <c:pt idx="11">
                  <c:v>110.78475591678556</c:v>
                </c:pt>
                <c:pt idx="12">
                  <c:v>94.676936637344269</c:v>
                </c:pt>
                <c:pt idx="13">
                  <c:v>136.07141096549091</c:v>
                </c:pt>
                <c:pt idx="14">
                  <c:v>250.06828647565376</c:v>
                </c:pt>
                <c:pt idx="15">
                  <c:v>248.45212284668892</c:v>
                </c:pt>
                <c:pt idx="16">
                  <c:v>303.55965199712244</c:v>
                </c:pt>
                <c:pt idx="17">
                  <c:v>248.94218806005935</c:v>
                </c:pt>
                <c:pt idx="18">
                  <c:v>343.03043513883256</c:v>
                </c:pt>
                <c:pt idx="19">
                  <c:v>340.12738798636758</c:v>
                </c:pt>
                <c:pt idx="20">
                  <c:v>407.76878908445116</c:v>
                </c:pt>
                <c:pt idx="21">
                  <c:v>408.93639686040751</c:v>
                </c:pt>
                <c:pt idx="22">
                  <c:v>436.80085904818935</c:v>
                </c:pt>
                <c:pt idx="23">
                  <c:v>465.50799165764869</c:v>
                </c:pt>
                <c:pt idx="24">
                  <c:v>453.07579183201773</c:v>
                </c:pt>
                <c:pt idx="25">
                  <c:v>431.01865787075525</c:v>
                </c:pt>
                <c:pt idx="26">
                  <c:v>391.1355179147244</c:v>
                </c:pt>
                <c:pt idx="27">
                  <c:v>367.68312133710748</c:v>
                </c:pt>
                <c:pt idx="28">
                  <c:v>388.50775003805677</c:v>
                </c:pt>
                <c:pt idx="29">
                  <c:v>407.1154853035062</c:v>
                </c:pt>
                <c:pt idx="30">
                  <c:v>483.20541588076458</c:v>
                </c:pt>
                <c:pt idx="31">
                  <c:v>425.96769720442842</c:v>
                </c:pt>
                <c:pt idx="32">
                  <c:v>502.20894967737888</c:v>
                </c:pt>
                <c:pt idx="33">
                  <c:v>542.20233504237547</c:v>
                </c:pt>
                <c:pt idx="34">
                  <c:v>487.85596091032619</c:v>
                </c:pt>
                <c:pt idx="35">
                  <c:v>501.90062651228209</c:v>
                </c:pt>
                <c:pt idx="36">
                  <c:v>535.66877307650577</c:v>
                </c:pt>
                <c:pt idx="37">
                  <c:v>496.9865011414077</c:v>
                </c:pt>
                <c:pt idx="38">
                  <c:v>404.07925054279974</c:v>
                </c:pt>
                <c:pt idx="39">
                  <c:v>544.66602839899156</c:v>
                </c:pt>
                <c:pt idx="40">
                  <c:v>546.06783087343081</c:v>
                </c:pt>
                <c:pt idx="41">
                  <c:v>575.04208601422556</c:v>
                </c:pt>
                <c:pt idx="42">
                  <c:v>468.21260330246417</c:v>
                </c:pt>
                <c:pt idx="43">
                  <c:v>506.57092044884229</c:v>
                </c:pt>
                <c:pt idx="44">
                  <c:v>472.78188000400866</c:v>
                </c:pt>
                <c:pt idx="45">
                  <c:v>466.75798512578194</c:v>
                </c:pt>
                <c:pt idx="46">
                  <c:v>542.55172153489673</c:v>
                </c:pt>
                <c:pt idx="47">
                  <c:v>541.52848248625901</c:v>
                </c:pt>
                <c:pt idx="48">
                  <c:v>96.646619881223913</c:v>
                </c:pt>
                <c:pt idx="49">
                  <c:v>73.522049244209427</c:v>
                </c:pt>
                <c:pt idx="50">
                  <c:v>114.07383923008452</c:v>
                </c:pt>
                <c:pt idx="51">
                  <c:v>100.82361645578925</c:v>
                </c:pt>
                <c:pt idx="52">
                  <c:v>76.946932175660791</c:v>
                </c:pt>
                <c:pt idx="53">
                  <c:v>96.618909448567834</c:v>
                </c:pt>
                <c:pt idx="54">
                  <c:v>85.731635374223274</c:v>
                </c:pt>
                <c:pt idx="55">
                  <c:v>66.122305377061735</c:v>
                </c:pt>
                <c:pt idx="56">
                  <c:v>106.67317282249991</c:v>
                </c:pt>
                <c:pt idx="57">
                  <c:v>98.246831482536081</c:v>
                </c:pt>
                <c:pt idx="58">
                  <c:v>109.18734926603842</c:v>
                </c:pt>
                <c:pt idx="59">
                  <c:v>97.081514070321006</c:v>
                </c:pt>
                <c:pt idx="60">
                  <c:v>111.03035939709623</c:v>
                </c:pt>
                <c:pt idx="61">
                  <c:v>86.317621899622878</c:v>
                </c:pt>
                <c:pt idx="62">
                  <c:v>84.738574545475672</c:v>
                </c:pt>
                <c:pt idx="63">
                  <c:v>111.55346458548426</c:v>
                </c:pt>
                <c:pt idx="64">
                  <c:v>83.710721484765315</c:v>
                </c:pt>
                <c:pt idx="65">
                  <c:v>105.15338282816018</c:v>
                </c:pt>
                <c:pt idx="66">
                  <c:v>115.10157023567196</c:v>
                </c:pt>
                <c:pt idx="67">
                  <c:v>56.970943859457755</c:v>
                </c:pt>
                <c:pt idx="68">
                  <c:v>103.26027960112904</c:v>
                </c:pt>
                <c:pt idx="69">
                  <c:v>77.839408766425223</c:v>
                </c:pt>
                <c:pt idx="70">
                  <c:v>128.73518859223478</c:v>
                </c:pt>
                <c:pt idx="71">
                  <c:v>60.156788918651415</c:v>
                </c:pt>
                <c:pt idx="72">
                  <c:v>86.032448493592284</c:v>
                </c:pt>
                <c:pt idx="73">
                  <c:v>388.46893092452018</c:v>
                </c:pt>
                <c:pt idx="74">
                  <c:v>277.75621635533821</c:v>
                </c:pt>
                <c:pt idx="75">
                  <c:v>499.26750478097051</c:v>
                </c:pt>
                <c:pt idx="76">
                  <c:v>443.34269172147282</c:v>
                </c:pt>
                <c:pt idx="77">
                  <c:v>349.95054846614789</c:v>
                </c:pt>
                <c:pt idx="78">
                  <c:v>451.07272791882275</c:v>
                </c:pt>
                <c:pt idx="79">
                  <c:v>561.38021827884802</c:v>
                </c:pt>
                <c:pt idx="80">
                  <c:v>476.93905094579122</c:v>
                </c:pt>
                <c:pt idx="81">
                  <c:v>528.85697391382666</c:v>
                </c:pt>
                <c:pt idx="82">
                  <c:v>588.66607720708726</c:v>
                </c:pt>
                <c:pt idx="83">
                  <c:v>470.23873214140571</c:v>
                </c:pt>
                <c:pt idx="84">
                  <c:v>524.1378708994713</c:v>
                </c:pt>
                <c:pt idx="85">
                  <c:v>511.86463065336545</c:v>
                </c:pt>
                <c:pt idx="86">
                  <c:v>433.41736939909447</c:v>
                </c:pt>
                <c:pt idx="87">
                  <c:v>500.05666297658576</c:v>
                </c:pt>
                <c:pt idx="88">
                  <c:v>454.60911299937771</c:v>
                </c:pt>
                <c:pt idx="89">
                  <c:v>485.94439194382761</c:v>
                </c:pt>
                <c:pt idx="90">
                  <c:v>461.82642810537618</c:v>
                </c:pt>
                <c:pt idx="91">
                  <c:v>481.21722686904599</c:v>
                </c:pt>
                <c:pt idx="92">
                  <c:v>490.03262428705222</c:v>
                </c:pt>
                <c:pt idx="93">
                  <c:v>486.38687663972865</c:v>
                </c:pt>
                <c:pt idx="94">
                  <c:v>486.33282245942308</c:v>
                </c:pt>
                <c:pt idx="95">
                  <c:v>471.96278871298381</c:v>
                </c:pt>
                <c:pt idx="96">
                  <c:v>317.11946207863616</c:v>
                </c:pt>
                <c:pt idx="97">
                  <c:v>496.11257336549158</c:v>
                </c:pt>
                <c:pt idx="98">
                  <c:v>400.26052363923822</c:v>
                </c:pt>
                <c:pt idx="99">
                  <c:v>446.07216299758602</c:v>
                </c:pt>
                <c:pt idx="100">
                  <c:v>551.21454055869162</c:v>
                </c:pt>
                <c:pt idx="101">
                  <c:v>424.01240997316302</c:v>
                </c:pt>
                <c:pt idx="102">
                  <c:v>525.94386665836919</c:v>
                </c:pt>
                <c:pt idx="103">
                  <c:v>372.78663704959752</c:v>
                </c:pt>
                <c:pt idx="104">
                  <c:v>484.79460165450041</c:v>
                </c:pt>
                <c:pt idx="105">
                  <c:v>427.57427804333179</c:v>
                </c:pt>
                <c:pt idx="106">
                  <c:v>445.85525635832221</c:v>
                </c:pt>
                <c:pt idx="107">
                  <c:v>473.89636506202424</c:v>
                </c:pt>
                <c:pt idx="108">
                  <c:v>399.77563577057509</c:v>
                </c:pt>
                <c:pt idx="109">
                  <c:v>465.51130062478336</c:v>
                </c:pt>
                <c:pt idx="110">
                  <c:v>388.62033745479755</c:v>
                </c:pt>
                <c:pt idx="111">
                  <c:v>462.65174313227914</c:v>
                </c:pt>
                <c:pt idx="112">
                  <c:v>440.15037634993297</c:v>
                </c:pt>
                <c:pt idx="113">
                  <c:v>405.75885460855665</c:v>
                </c:pt>
                <c:pt idx="114">
                  <c:v>538.43263510245731</c:v>
                </c:pt>
                <c:pt idx="115">
                  <c:v>498.68591647710372</c:v>
                </c:pt>
                <c:pt idx="116">
                  <c:v>599.62862308499621</c:v>
                </c:pt>
                <c:pt idx="117">
                  <c:v>619.06819844950439</c:v>
                </c:pt>
                <c:pt idx="118">
                  <c:v>621.84502339368544</c:v>
                </c:pt>
                <c:pt idx="119">
                  <c:v>636.00095332919022</c:v>
                </c:pt>
                <c:pt idx="120">
                  <c:v>674.76980571273373</c:v>
                </c:pt>
                <c:pt idx="121">
                  <c:v>629.90639301683348</c:v>
                </c:pt>
                <c:pt idx="122">
                  <c:v>534.55578825601583</c:v>
                </c:pt>
                <c:pt idx="123">
                  <c:v>540.33366380441134</c:v>
                </c:pt>
                <c:pt idx="124">
                  <c:v>497.47742811162266</c:v>
                </c:pt>
                <c:pt idx="125">
                  <c:v>657.78071664871629</c:v>
                </c:pt>
                <c:pt idx="126">
                  <c:v>687.52100134730722</c:v>
                </c:pt>
                <c:pt idx="127">
                  <c:v>725.18496964117901</c:v>
                </c:pt>
                <c:pt idx="128">
                  <c:v>711.64997620803376</c:v>
                </c:pt>
                <c:pt idx="129">
                  <c:v>569.92326072939795</c:v>
                </c:pt>
                <c:pt idx="130">
                  <c:v>818.53978842995957</c:v>
                </c:pt>
                <c:pt idx="131">
                  <c:v>642.48625755294825</c:v>
                </c:pt>
                <c:pt idx="132">
                  <c:v>651.37139045846402</c:v>
                </c:pt>
                <c:pt idx="133">
                  <c:v>582.1752286137737</c:v>
                </c:pt>
                <c:pt idx="134">
                  <c:v>665.80000801057361</c:v>
                </c:pt>
                <c:pt idx="135">
                  <c:v>739.10246310493221</c:v>
                </c:pt>
                <c:pt idx="136">
                  <c:v>577.61444432042515</c:v>
                </c:pt>
                <c:pt idx="137">
                  <c:v>639.85727705112322</c:v>
                </c:pt>
                <c:pt idx="138">
                  <c:v>580.10710989686004</c:v>
                </c:pt>
                <c:pt idx="139">
                  <c:v>692.26605247563202</c:v>
                </c:pt>
                <c:pt idx="140">
                  <c:v>641.59277753745801</c:v>
                </c:pt>
                <c:pt idx="141">
                  <c:v>714.23118236034577</c:v>
                </c:pt>
                <c:pt idx="142">
                  <c:v>712.78259745054106</c:v>
                </c:pt>
                <c:pt idx="143">
                  <c:v>701.63660577432177</c:v>
                </c:pt>
                <c:pt idx="144">
                  <c:v>750.45981866874286</c:v>
                </c:pt>
                <c:pt idx="145">
                  <c:v>716.52521970904172</c:v>
                </c:pt>
                <c:pt idx="146">
                  <c:v>125.66212034356403</c:v>
                </c:pt>
                <c:pt idx="147">
                  <c:v>42.90402321746604</c:v>
                </c:pt>
                <c:pt idx="148">
                  <c:v>42.879908105241</c:v>
                </c:pt>
                <c:pt idx="149">
                  <c:v>41.164407546412662</c:v>
                </c:pt>
                <c:pt idx="150">
                  <c:v>58.827909112574346</c:v>
                </c:pt>
                <c:pt idx="151">
                  <c:v>31.676755883126322</c:v>
                </c:pt>
                <c:pt idx="152">
                  <c:v>44.694090117439991</c:v>
                </c:pt>
                <c:pt idx="153">
                  <c:v>40.236896143733567</c:v>
                </c:pt>
                <c:pt idx="154">
                  <c:v>32.697436007590312</c:v>
                </c:pt>
                <c:pt idx="155">
                  <c:v>44.531040606422138</c:v>
                </c:pt>
                <c:pt idx="156">
                  <c:v>27.632842613146082</c:v>
                </c:pt>
                <c:pt idx="157">
                  <c:v>36.885832776505232</c:v>
                </c:pt>
                <c:pt idx="158">
                  <c:v>46.147223517362541</c:v>
                </c:pt>
                <c:pt idx="159">
                  <c:v>42.90076666279883</c:v>
                </c:pt>
                <c:pt idx="160">
                  <c:v>62.439778083752458</c:v>
                </c:pt>
                <c:pt idx="161">
                  <c:v>43.916359326585464</c:v>
                </c:pt>
                <c:pt idx="162">
                  <c:v>49.814438228279577</c:v>
                </c:pt>
                <c:pt idx="163">
                  <c:v>32.401655117012034</c:v>
                </c:pt>
                <c:pt idx="164">
                  <c:v>33.311423806797983</c:v>
                </c:pt>
                <c:pt idx="165">
                  <c:v>34.181777781894745</c:v>
                </c:pt>
                <c:pt idx="166">
                  <c:v>47.768234490103353</c:v>
                </c:pt>
                <c:pt idx="167">
                  <c:v>56.205242355857678</c:v>
                </c:pt>
                <c:pt idx="168">
                  <c:v>36.643851744807563</c:v>
                </c:pt>
                <c:pt idx="169">
                  <c:v>41.750064626451199</c:v>
                </c:pt>
                <c:pt idx="170">
                  <c:v>32.247106612704243</c:v>
                </c:pt>
                <c:pt idx="171">
                  <c:v>39.828657341198394</c:v>
                </c:pt>
                <c:pt idx="172">
                  <c:v>33.983264227698463</c:v>
                </c:pt>
                <c:pt idx="173">
                  <c:v>25.5922325204067</c:v>
                </c:pt>
                <c:pt idx="174">
                  <c:v>43.08028337646337</c:v>
                </c:pt>
                <c:pt idx="175">
                  <c:v>410.9383293478262</c:v>
                </c:pt>
                <c:pt idx="176">
                  <c:v>563.41600416585322</c:v>
                </c:pt>
                <c:pt idx="177">
                  <c:v>622.16225174506349</c:v>
                </c:pt>
                <c:pt idx="178">
                  <c:v>655.69958369799065</c:v>
                </c:pt>
                <c:pt idx="179">
                  <c:v>653.39259458732306</c:v>
                </c:pt>
                <c:pt idx="180">
                  <c:v>597.98348875728936</c:v>
                </c:pt>
                <c:pt idx="181">
                  <c:v>594.79601519480343</c:v>
                </c:pt>
                <c:pt idx="182">
                  <c:v>651.47180320591281</c:v>
                </c:pt>
                <c:pt idx="183">
                  <c:v>729.87876198184176</c:v>
                </c:pt>
                <c:pt idx="184">
                  <c:v>686.81226632659343</c:v>
                </c:pt>
                <c:pt idx="185">
                  <c:v>703.6365039852983</c:v>
                </c:pt>
                <c:pt idx="186">
                  <c:v>690.13226774374937</c:v>
                </c:pt>
                <c:pt idx="187">
                  <c:v>622.29071445222985</c:v>
                </c:pt>
                <c:pt idx="188">
                  <c:v>746.16724885685528</c:v>
                </c:pt>
                <c:pt idx="189">
                  <c:v>670.53923204899093</c:v>
                </c:pt>
                <c:pt idx="190">
                  <c:v>772.88553707605172</c:v>
                </c:pt>
                <c:pt idx="191">
                  <c:v>681.30753285843991</c:v>
                </c:pt>
                <c:pt idx="192">
                  <c:v>797.75634370242585</c:v>
                </c:pt>
                <c:pt idx="193">
                  <c:v>792.2818294509276</c:v>
                </c:pt>
                <c:pt idx="194">
                  <c:v>710.79476929396765</c:v>
                </c:pt>
                <c:pt idx="195">
                  <c:v>701.73557693365103</c:v>
                </c:pt>
                <c:pt idx="196">
                  <c:v>613.69902696636007</c:v>
                </c:pt>
                <c:pt idx="197">
                  <c:v>555.46340000407383</c:v>
                </c:pt>
                <c:pt idx="198">
                  <c:v>591.45219375104921</c:v>
                </c:pt>
                <c:pt idx="199">
                  <c:v>745.1887394478241</c:v>
                </c:pt>
                <c:pt idx="200">
                  <c:v>712.19944904674651</c:v>
                </c:pt>
                <c:pt idx="201">
                  <c:v>728.39919412040888</c:v>
                </c:pt>
                <c:pt idx="202">
                  <c:v>773.78726405791872</c:v>
                </c:pt>
                <c:pt idx="203">
                  <c:v>649.15897686615597</c:v>
                </c:pt>
                <c:pt idx="204">
                  <c:v>760.65137213848823</c:v>
                </c:pt>
                <c:pt idx="205">
                  <c:v>712.72883568833049</c:v>
                </c:pt>
                <c:pt idx="206">
                  <c:v>676.97152598426487</c:v>
                </c:pt>
                <c:pt idx="207">
                  <c:v>734.00809197507817</c:v>
                </c:pt>
                <c:pt idx="208">
                  <c:v>693.660393529712</c:v>
                </c:pt>
                <c:pt idx="209">
                  <c:v>724.40761345682165</c:v>
                </c:pt>
                <c:pt idx="210">
                  <c:v>709.77945985589122</c:v>
                </c:pt>
                <c:pt idx="211">
                  <c:v>296.52298336505743</c:v>
                </c:pt>
                <c:pt idx="212">
                  <c:v>51.868560133724579</c:v>
                </c:pt>
                <c:pt idx="213">
                  <c:v>67.553597453230026</c:v>
                </c:pt>
                <c:pt idx="214">
                  <c:v>22.284120694330952</c:v>
                </c:pt>
                <c:pt idx="215">
                  <c:v>46.464365460843048</c:v>
                </c:pt>
                <c:pt idx="216">
                  <c:v>40.850116028677796</c:v>
                </c:pt>
                <c:pt idx="217">
                  <c:v>37.617573685701039</c:v>
                </c:pt>
                <c:pt idx="218">
                  <c:v>56.778317837538225</c:v>
                </c:pt>
                <c:pt idx="219">
                  <c:v>58.970193459156782</c:v>
                </c:pt>
                <c:pt idx="220">
                  <c:v>28.54808757404324</c:v>
                </c:pt>
                <c:pt idx="221">
                  <c:v>40.631742676095939</c:v>
                </c:pt>
                <c:pt idx="222">
                  <c:v>30.876540194347182</c:v>
                </c:pt>
                <c:pt idx="223">
                  <c:v>31.573112478913608</c:v>
                </c:pt>
                <c:pt idx="224">
                  <c:v>27.117420861946893</c:v>
                </c:pt>
                <c:pt idx="225">
                  <c:v>45.888415325438743</c:v>
                </c:pt>
                <c:pt idx="226">
                  <c:v>63.827790152842383</c:v>
                </c:pt>
                <c:pt idx="227">
                  <c:v>47.595255133211431</c:v>
                </c:pt>
                <c:pt idx="228">
                  <c:v>40.160444546329863</c:v>
                </c:pt>
                <c:pt idx="229">
                  <c:v>37.701241158731257</c:v>
                </c:pt>
                <c:pt idx="230">
                  <c:v>35.483279401930943</c:v>
                </c:pt>
                <c:pt idx="231">
                  <c:v>261.08378035955167</c:v>
                </c:pt>
                <c:pt idx="232">
                  <c:v>603.70162126783521</c:v>
                </c:pt>
                <c:pt idx="233">
                  <c:v>561.28685999275785</c:v>
                </c:pt>
                <c:pt idx="234">
                  <c:v>554.67532891366818</c:v>
                </c:pt>
                <c:pt idx="235">
                  <c:v>659.62556005480326</c:v>
                </c:pt>
                <c:pt idx="236">
                  <c:v>675.46554307211397</c:v>
                </c:pt>
                <c:pt idx="237">
                  <c:v>632.99735443941734</c:v>
                </c:pt>
                <c:pt idx="238">
                  <c:v>601.282783688368</c:v>
                </c:pt>
                <c:pt idx="239">
                  <c:v>662.55678473269609</c:v>
                </c:pt>
                <c:pt idx="240">
                  <c:v>766.92037958406775</c:v>
                </c:pt>
                <c:pt idx="241">
                  <c:v>790.85689583302985</c:v>
                </c:pt>
                <c:pt idx="242">
                  <c:v>738.15766090728152</c:v>
                </c:pt>
                <c:pt idx="243">
                  <c:v>829.18561536758159</c:v>
                </c:pt>
                <c:pt idx="244">
                  <c:v>789.34410398672151</c:v>
                </c:pt>
                <c:pt idx="245">
                  <c:v>826.67632976048208</c:v>
                </c:pt>
                <c:pt idx="246">
                  <c:v>689.7756400601304</c:v>
                </c:pt>
                <c:pt idx="247">
                  <c:v>681.03595970499396</c:v>
                </c:pt>
                <c:pt idx="248">
                  <c:v>692.97193707614531</c:v>
                </c:pt>
                <c:pt idx="249">
                  <c:v>738.84954302306699</c:v>
                </c:pt>
                <c:pt idx="250">
                  <c:v>710.08900416313941</c:v>
                </c:pt>
                <c:pt idx="251">
                  <c:v>647.17482416442181</c:v>
                </c:pt>
                <c:pt idx="252">
                  <c:v>810.91754174244784</c:v>
                </c:pt>
                <c:pt idx="253">
                  <c:v>743.38641372741699</c:v>
                </c:pt>
                <c:pt idx="254">
                  <c:v>753.54477078051616</c:v>
                </c:pt>
                <c:pt idx="255">
                  <c:v>821.2038326034376</c:v>
                </c:pt>
                <c:pt idx="256">
                  <c:v>667.18226392097279</c:v>
                </c:pt>
                <c:pt idx="257">
                  <c:v>747.47955426186911</c:v>
                </c:pt>
                <c:pt idx="258">
                  <c:v>750.56852359544212</c:v>
                </c:pt>
                <c:pt idx="259">
                  <c:v>755.44772238629719</c:v>
                </c:pt>
                <c:pt idx="260">
                  <c:v>768.02840182323905</c:v>
                </c:pt>
                <c:pt idx="261">
                  <c:v>721.87337385132059</c:v>
                </c:pt>
                <c:pt idx="262">
                  <c:v>826.15305491972742</c:v>
                </c:pt>
                <c:pt idx="263">
                  <c:v>476.58717015873742</c:v>
                </c:pt>
                <c:pt idx="264">
                  <c:v>27.176434997524282</c:v>
                </c:pt>
                <c:pt idx="265">
                  <c:v>35.897455235961637</c:v>
                </c:pt>
                <c:pt idx="266">
                  <c:v>49.395116359094274</c:v>
                </c:pt>
                <c:pt idx="267">
                  <c:v>198.86544844375001</c:v>
                </c:pt>
                <c:pt idx="268">
                  <c:v>124.86607548029308</c:v>
                </c:pt>
                <c:pt idx="269">
                  <c:v>191.54468641148839</c:v>
                </c:pt>
                <c:pt idx="270">
                  <c:v>136.56475610412687</c:v>
                </c:pt>
                <c:pt idx="271">
                  <c:v>206.23404190441227</c:v>
                </c:pt>
                <c:pt idx="272">
                  <c:v>146.79950486539332</c:v>
                </c:pt>
              </c:numCache>
            </c:numRef>
          </c:xVal>
          <c:yVal>
            <c:numRef>
              <c:f>'2024_12_12_AVE'!$AA$5:$AA$277</c:f>
              <c:numCache>
                <c:formatCode>General</c:formatCode>
                <c:ptCount val="273"/>
                <c:pt idx="0">
                  <c:v>101.7037259798194</c:v>
                </c:pt>
                <c:pt idx="1">
                  <c:v>76.171416319911827</c:v>
                </c:pt>
                <c:pt idx="2">
                  <c:v>86.11505473439837</c:v>
                </c:pt>
                <c:pt idx="3">
                  <c:v>86.062216021596313</c:v>
                </c:pt>
                <c:pt idx="4">
                  <c:v>86.475535452684412</c:v>
                </c:pt>
                <c:pt idx="5">
                  <c:v>95.377454742101591</c:v>
                </c:pt>
                <c:pt idx="6">
                  <c:v>89.05431819986417</c:v>
                </c:pt>
                <c:pt idx="7">
                  <c:v>78.146397992105918</c:v>
                </c:pt>
                <c:pt idx="8">
                  <c:v>100.23333890993879</c:v>
                </c:pt>
                <c:pt idx="9">
                  <c:v>90.975226119445352</c:v>
                </c:pt>
                <c:pt idx="10">
                  <c:v>60.56366392230499</c:v>
                </c:pt>
                <c:pt idx="11">
                  <c:v>55.208703406698277</c:v>
                </c:pt>
                <c:pt idx="12">
                  <c:v>101.78972172481988</c:v>
                </c:pt>
                <c:pt idx="13">
                  <c:v>88.258099702882987</c:v>
                </c:pt>
                <c:pt idx="14">
                  <c:v>65.136363947611002</c:v>
                </c:pt>
                <c:pt idx="15">
                  <c:v>82.579123327041714</c:v>
                </c:pt>
                <c:pt idx="16">
                  <c:v>82.833606946515133</c:v>
                </c:pt>
                <c:pt idx="17">
                  <c:v>88.508416882212671</c:v>
                </c:pt>
                <c:pt idx="18">
                  <c:v>78.105240257412873</c:v>
                </c:pt>
                <c:pt idx="19">
                  <c:v>102.72957180807839</c:v>
                </c:pt>
                <c:pt idx="20">
                  <c:v>170.91732464505893</c:v>
                </c:pt>
                <c:pt idx="21">
                  <c:v>153.52809245590973</c:v>
                </c:pt>
                <c:pt idx="22">
                  <c:v>167.67070950172587</c:v>
                </c:pt>
                <c:pt idx="23">
                  <c:v>181.18456211802368</c:v>
                </c:pt>
                <c:pt idx="24">
                  <c:v>97.395748033847539</c:v>
                </c:pt>
                <c:pt idx="25">
                  <c:v>107.40367207528593</c:v>
                </c:pt>
                <c:pt idx="26">
                  <c:v>153.29639777829851</c:v>
                </c:pt>
                <c:pt idx="27">
                  <c:v>114.4011409359223</c:v>
                </c:pt>
                <c:pt idx="28">
                  <c:v>166.9165835978844</c:v>
                </c:pt>
                <c:pt idx="29">
                  <c:v>149.49594743796123</c:v>
                </c:pt>
                <c:pt idx="30">
                  <c:v>162.85151777531303</c:v>
                </c:pt>
                <c:pt idx="31">
                  <c:v>123.69614111048843</c:v>
                </c:pt>
                <c:pt idx="32">
                  <c:v>96.107160844333393</c:v>
                </c:pt>
                <c:pt idx="33">
                  <c:v>163.04013512722284</c:v>
                </c:pt>
                <c:pt idx="34">
                  <c:v>124.18331071291965</c:v>
                </c:pt>
                <c:pt idx="35">
                  <c:v>171.24352906118435</c:v>
                </c:pt>
                <c:pt idx="36">
                  <c:v>211.98595704898017</c:v>
                </c:pt>
                <c:pt idx="37">
                  <c:v>150.37157437220904</c:v>
                </c:pt>
                <c:pt idx="38">
                  <c:v>95.047414094302397</c:v>
                </c:pt>
                <c:pt idx="39">
                  <c:v>110.41699425884387</c:v>
                </c:pt>
                <c:pt idx="40">
                  <c:v>132.67140961361522</c:v>
                </c:pt>
                <c:pt idx="41">
                  <c:v>112.4959075784715</c:v>
                </c:pt>
                <c:pt idx="42">
                  <c:v>160.49579491033475</c:v>
                </c:pt>
                <c:pt idx="43">
                  <c:v>128.69957259663161</c:v>
                </c:pt>
                <c:pt idx="44">
                  <c:v>148.76393047632266</c:v>
                </c:pt>
                <c:pt idx="45">
                  <c:v>114.25149369629442</c:v>
                </c:pt>
                <c:pt idx="46">
                  <c:v>156.72546465580214</c:v>
                </c:pt>
                <c:pt idx="47">
                  <c:v>115.59330748784342</c:v>
                </c:pt>
                <c:pt idx="48">
                  <c:v>101.55300958783778</c:v>
                </c:pt>
                <c:pt idx="49">
                  <c:v>83.520455991346225</c:v>
                </c:pt>
                <c:pt idx="50">
                  <c:v>92.264299361713995</c:v>
                </c:pt>
                <c:pt idx="51">
                  <c:v>76.847046538150764</c:v>
                </c:pt>
                <c:pt idx="52">
                  <c:v>127.7733542368906</c:v>
                </c:pt>
                <c:pt idx="53">
                  <c:v>122.10532237350813</c:v>
                </c:pt>
                <c:pt idx="54">
                  <c:v>110.28248319240325</c:v>
                </c:pt>
                <c:pt idx="55">
                  <c:v>105.6511589740593</c:v>
                </c:pt>
                <c:pt idx="56">
                  <c:v>81.207781770738919</c:v>
                </c:pt>
                <c:pt idx="57">
                  <c:v>76.596444578204256</c:v>
                </c:pt>
                <c:pt idx="58">
                  <c:v>87.46129507534711</c:v>
                </c:pt>
                <c:pt idx="59">
                  <c:v>87.436802614712846</c:v>
                </c:pt>
                <c:pt idx="60">
                  <c:v>95.567735410884083</c:v>
                </c:pt>
                <c:pt idx="61">
                  <c:v>86.678415303423932</c:v>
                </c:pt>
                <c:pt idx="62">
                  <c:v>49.795400963924862</c:v>
                </c:pt>
                <c:pt idx="63">
                  <c:v>118.78161158904828</c:v>
                </c:pt>
                <c:pt idx="64">
                  <c:v>44.82514243585549</c:v>
                </c:pt>
                <c:pt idx="65">
                  <c:v>95.71475424317822</c:v>
                </c:pt>
                <c:pt idx="66">
                  <c:v>76.722043440047557</c:v>
                </c:pt>
                <c:pt idx="67">
                  <c:v>65.642786896292932</c:v>
                </c:pt>
                <c:pt idx="68">
                  <c:v>85.597836555384447</c:v>
                </c:pt>
                <c:pt idx="69">
                  <c:v>58.737946339538091</c:v>
                </c:pt>
                <c:pt idx="70">
                  <c:v>74.359675721146445</c:v>
                </c:pt>
                <c:pt idx="71">
                  <c:v>33.811844137581836</c:v>
                </c:pt>
                <c:pt idx="72">
                  <c:v>212.85205558943889</c:v>
                </c:pt>
                <c:pt idx="73">
                  <c:v>89.111778172115635</c:v>
                </c:pt>
                <c:pt idx="74">
                  <c:v>99.875267717416563</c:v>
                </c:pt>
                <c:pt idx="75">
                  <c:v>142.9888550900011</c:v>
                </c:pt>
                <c:pt idx="76">
                  <c:v>115.29895457429818</c:v>
                </c:pt>
                <c:pt idx="77">
                  <c:v>77.587461307848983</c:v>
                </c:pt>
                <c:pt idx="78">
                  <c:v>94.587690767291264</c:v>
                </c:pt>
                <c:pt idx="79">
                  <c:v>129.70125402078611</c:v>
                </c:pt>
                <c:pt idx="80">
                  <c:v>112.15550638570411</c:v>
                </c:pt>
                <c:pt idx="81">
                  <c:v>120.82522321388826</c:v>
                </c:pt>
                <c:pt idx="82">
                  <c:v>139.10402948483426</c:v>
                </c:pt>
                <c:pt idx="83">
                  <c:v>143.67586758427066</c:v>
                </c:pt>
                <c:pt idx="84">
                  <c:v>139.77009890652573</c:v>
                </c:pt>
                <c:pt idx="85">
                  <c:v>110.64173417979943</c:v>
                </c:pt>
                <c:pt idx="86">
                  <c:v>159.17968671575403</c:v>
                </c:pt>
                <c:pt idx="87">
                  <c:v>163.09146879452763</c:v>
                </c:pt>
                <c:pt idx="88">
                  <c:v>122.91976471718444</c:v>
                </c:pt>
                <c:pt idx="89">
                  <c:v>153.08189139326853</c:v>
                </c:pt>
                <c:pt idx="90">
                  <c:v>120.00369942635417</c:v>
                </c:pt>
                <c:pt idx="91">
                  <c:v>119.91445478855582</c:v>
                </c:pt>
                <c:pt idx="92">
                  <c:v>96.696972148687394</c:v>
                </c:pt>
                <c:pt idx="93">
                  <c:v>143.55782359002902</c:v>
                </c:pt>
                <c:pt idx="94">
                  <c:v>109.41476155581691</c:v>
                </c:pt>
                <c:pt idx="95">
                  <c:v>100.59463285068405</c:v>
                </c:pt>
                <c:pt idx="96">
                  <c:v>92.756708358536571</c:v>
                </c:pt>
                <c:pt idx="97">
                  <c:v>103.29441026620071</c:v>
                </c:pt>
                <c:pt idx="98">
                  <c:v>116.17957875853526</c:v>
                </c:pt>
                <c:pt idx="99">
                  <c:v>107.8648635524335</c:v>
                </c:pt>
                <c:pt idx="100">
                  <c:v>134.06833446856726</c:v>
                </c:pt>
                <c:pt idx="101">
                  <c:v>130.72241661203216</c:v>
                </c:pt>
                <c:pt idx="102">
                  <c:v>98.294899686993475</c:v>
                </c:pt>
                <c:pt idx="103">
                  <c:v>89.805439522970758</c:v>
                </c:pt>
                <c:pt idx="104">
                  <c:v>128.15662409145159</c:v>
                </c:pt>
                <c:pt idx="105">
                  <c:v>74.54938980644809</c:v>
                </c:pt>
                <c:pt idx="106">
                  <c:v>106.02896499833328</c:v>
                </c:pt>
                <c:pt idx="107">
                  <c:v>121.51661656648794</c:v>
                </c:pt>
                <c:pt idx="108">
                  <c:v>88.738453513543178</c:v>
                </c:pt>
                <c:pt idx="109">
                  <c:v>106.77518998791267</c:v>
                </c:pt>
                <c:pt idx="110">
                  <c:v>99.306322039566567</c:v>
                </c:pt>
                <c:pt idx="111">
                  <c:v>74.070554135311411</c:v>
                </c:pt>
                <c:pt idx="112">
                  <c:v>86.664333741727617</c:v>
                </c:pt>
                <c:pt idx="113">
                  <c:v>108.43319941257185</c:v>
                </c:pt>
                <c:pt idx="114">
                  <c:v>139.64236730715865</c:v>
                </c:pt>
                <c:pt idx="115">
                  <c:v>143.36460215666429</c:v>
                </c:pt>
                <c:pt idx="116">
                  <c:v>146.02244779421636</c:v>
                </c:pt>
                <c:pt idx="117">
                  <c:v>110.79487710474139</c:v>
                </c:pt>
                <c:pt idx="118">
                  <c:v>124.09953850193315</c:v>
                </c:pt>
                <c:pt idx="119">
                  <c:v>93.270224991319367</c:v>
                </c:pt>
                <c:pt idx="120">
                  <c:v>132.29354114774526</c:v>
                </c:pt>
                <c:pt idx="121">
                  <c:v>135.88760441801759</c:v>
                </c:pt>
                <c:pt idx="122">
                  <c:v>117.22081605536931</c:v>
                </c:pt>
                <c:pt idx="123">
                  <c:v>107.23184750684115</c:v>
                </c:pt>
                <c:pt idx="124">
                  <c:v>121.58257176838822</c:v>
                </c:pt>
                <c:pt idx="125">
                  <c:v>218.98148833781775</c:v>
                </c:pt>
                <c:pt idx="126">
                  <c:v>205.66287907133997</c:v>
                </c:pt>
                <c:pt idx="127">
                  <c:v>155.35111456609448</c:v>
                </c:pt>
                <c:pt idx="128">
                  <c:v>201.65018086158901</c:v>
                </c:pt>
                <c:pt idx="129">
                  <c:v>172.69038899891527</c:v>
                </c:pt>
                <c:pt idx="130">
                  <c:v>151.97044615923363</c:v>
                </c:pt>
                <c:pt idx="131">
                  <c:v>237.13158129818947</c:v>
                </c:pt>
                <c:pt idx="132">
                  <c:v>201.62253797565171</c:v>
                </c:pt>
                <c:pt idx="133">
                  <c:v>226.87314753965003</c:v>
                </c:pt>
                <c:pt idx="134">
                  <c:v>245.22556636546707</c:v>
                </c:pt>
                <c:pt idx="135">
                  <c:v>175.19547359951537</c:v>
                </c:pt>
                <c:pt idx="136">
                  <c:v>212.49085068473792</c:v>
                </c:pt>
                <c:pt idx="137">
                  <c:v>209.35584609737336</c:v>
                </c:pt>
                <c:pt idx="138">
                  <c:v>166.34145082825384</c:v>
                </c:pt>
                <c:pt idx="139">
                  <c:v>214.20037510666734</c:v>
                </c:pt>
                <c:pt idx="140">
                  <c:v>226.28218390568409</c:v>
                </c:pt>
                <c:pt idx="141">
                  <c:v>199.26863847579227</c:v>
                </c:pt>
                <c:pt idx="142">
                  <c:v>150.74441093716786</c:v>
                </c:pt>
                <c:pt idx="143">
                  <c:v>224.6786872464763</c:v>
                </c:pt>
                <c:pt idx="144">
                  <c:v>224.32885437683294</c:v>
                </c:pt>
                <c:pt idx="145">
                  <c:v>190.53259021605504</c:v>
                </c:pt>
                <c:pt idx="146">
                  <c:v>89.602555375410873</c:v>
                </c:pt>
                <c:pt idx="147">
                  <c:v>65.543831173031066</c:v>
                </c:pt>
                <c:pt idx="148">
                  <c:v>85.649867728160871</c:v>
                </c:pt>
                <c:pt idx="149">
                  <c:v>104.05887253799894</c:v>
                </c:pt>
                <c:pt idx="150">
                  <c:v>84.623947258438207</c:v>
                </c:pt>
                <c:pt idx="151">
                  <c:v>99.081831656728355</c:v>
                </c:pt>
                <c:pt idx="152">
                  <c:v>77.813556896773719</c:v>
                </c:pt>
                <c:pt idx="153">
                  <c:v>69.353428150368458</c:v>
                </c:pt>
                <c:pt idx="154">
                  <c:v>69.134206452218876</c:v>
                </c:pt>
                <c:pt idx="155">
                  <c:v>59.717267274766108</c:v>
                </c:pt>
                <c:pt idx="156">
                  <c:v>99.898096386960276</c:v>
                </c:pt>
                <c:pt idx="157">
                  <c:v>64.671223870618093</c:v>
                </c:pt>
                <c:pt idx="158">
                  <c:v>77.230182811893073</c:v>
                </c:pt>
                <c:pt idx="159">
                  <c:v>76.213113126769372</c:v>
                </c:pt>
                <c:pt idx="160">
                  <c:v>97.173765923982955</c:v>
                </c:pt>
                <c:pt idx="161">
                  <c:v>97.624879854369027</c:v>
                </c:pt>
                <c:pt idx="162">
                  <c:v>102.34432515697289</c:v>
                </c:pt>
                <c:pt idx="163">
                  <c:v>73.782082133918991</c:v>
                </c:pt>
                <c:pt idx="164">
                  <c:v>64.390199241159891</c:v>
                </c:pt>
                <c:pt idx="165">
                  <c:v>96.419880859982854</c:v>
                </c:pt>
                <c:pt idx="166">
                  <c:v>102.22590615732177</c:v>
                </c:pt>
                <c:pt idx="167">
                  <c:v>50.936000884996027</c:v>
                </c:pt>
                <c:pt idx="168">
                  <c:v>76.981325779849726</c:v>
                </c:pt>
                <c:pt idx="169">
                  <c:v>56.205039832024404</c:v>
                </c:pt>
                <c:pt idx="170">
                  <c:v>77.727283188199436</c:v>
                </c:pt>
                <c:pt idx="171">
                  <c:v>111.17031454317716</c:v>
                </c:pt>
                <c:pt idx="172">
                  <c:v>61.673331376193502</c:v>
                </c:pt>
                <c:pt idx="173">
                  <c:v>139.21006784674458</c:v>
                </c:pt>
                <c:pt idx="174">
                  <c:v>82.765571233867618</c:v>
                </c:pt>
                <c:pt idx="175">
                  <c:v>113.84996051998451</c:v>
                </c:pt>
                <c:pt idx="176">
                  <c:v>117.22286620889992</c:v>
                </c:pt>
                <c:pt idx="177">
                  <c:v>124.22028930834944</c:v>
                </c:pt>
                <c:pt idx="178">
                  <c:v>104.36220654240167</c:v>
                </c:pt>
                <c:pt idx="179">
                  <c:v>161.79399381332277</c:v>
                </c:pt>
                <c:pt idx="180">
                  <c:v>190.81327826720369</c:v>
                </c:pt>
                <c:pt idx="181">
                  <c:v>160.54916237661129</c:v>
                </c:pt>
                <c:pt idx="182">
                  <c:v>167.41258228088716</c:v>
                </c:pt>
                <c:pt idx="183">
                  <c:v>131.40189201829349</c:v>
                </c:pt>
                <c:pt idx="184">
                  <c:v>189.0380697270237</c:v>
                </c:pt>
                <c:pt idx="185">
                  <c:v>211.19088379044302</c:v>
                </c:pt>
                <c:pt idx="186">
                  <c:v>211.87597986348703</c:v>
                </c:pt>
                <c:pt idx="187">
                  <c:v>164.26963314170308</c:v>
                </c:pt>
                <c:pt idx="188">
                  <c:v>190.42117253952424</c:v>
                </c:pt>
                <c:pt idx="189">
                  <c:v>261.63733093548922</c:v>
                </c:pt>
                <c:pt idx="190">
                  <c:v>279.01510378343727</c:v>
                </c:pt>
                <c:pt idx="191">
                  <c:v>175.97135444853294</c:v>
                </c:pt>
                <c:pt idx="192">
                  <c:v>249.43114838007702</c:v>
                </c:pt>
                <c:pt idx="193">
                  <c:v>191.0770813055056</c:v>
                </c:pt>
                <c:pt idx="194">
                  <c:v>250.33767588728983</c:v>
                </c:pt>
                <c:pt idx="195">
                  <c:v>211.83827306268358</c:v>
                </c:pt>
                <c:pt idx="196">
                  <c:v>228.46637758919869</c:v>
                </c:pt>
                <c:pt idx="197">
                  <c:v>210.52164283781912</c:v>
                </c:pt>
                <c:pt idx="198">
                  <c:v>175.8657330870835</c:v>
                </c:pt>
                <c:pt idx="199">
                  <c:v>197.88913628204722</c:v>
                </c:pt>
                <c:pt idx="200">
                  <c:v>207.82579267393649</c:v>
                </c:pt>
                <c:pt idx="201">
                  <c:v>242.19640854353088</c:v>
                </c:pt>
                <c:pt idx="202">
                  <c:v>198.55331376235969</c:v>
                </c:pt>
                <c:pt idx="203">
                  <c:v>260.95315806482012</c:v>
                </c:pt>
                <c:pt idx="204">
                  <c:v>235.47664300777859</c:v>
                </c:pt>
                <c:pt idx="205">
                  <c:v>163.21513100879363</c:v>
                </c:pt>
                <c:pt idx="206">
                  <c:v>222.05308819416049</c:v>
                </c:pt>
                <c:pt idx="207">
                  <c:v>199.18427813113649</c:v>
                </c:pt>
                <c:pt idx="208">
                  <c:v>210.41334581218683</c:v>
                </c:pt>
                <c:pt idx="209">
                  <c:v>259.0078187472235</c:v>
                </c:pt>
                <c:pt idx="210">
                  <c:v>247.59641082939103</c:v>
                </c:pt>
                <c:pt idx="211">
                  <c:v>129.6304015772906</c:v>
                </c:pt>
                <c:pt idx="212">
                  <c:v>82.106117688579687</c:v>
                </c:pt>
                <c:pt idx="213">
                  <c:v>91.504230505629408</c:v>
                </c:pt>
                <c:pt idx="214">
                  <c:v>77.923194647117086</c:v>
                </c:pt>
                <c:pt idx="215">
                  <c:v>73.285259344744318</c:v>
                </c:pt>
                <c:pt idx="216">
                  <c:v>60.606717598911061</c:v>
                </c:pt>
                <c:pt idx="217">
                  <c:v>41.57032535775263</c:v>
                </c:pt>
                <c:pt idx="218">
                  <c:v>44.606258157987895</c:v>
                </c:pt>
                <c:pt idx="219">
                  <c:v>78.535807655535947</c:v>
                </c:pt>
                <c:pt idx="220">
                  <c:v>68.827980479609352</c:v>
                </c:pt>
                <c:pt idx="221">
                  <c:v>60.009958413926299</c:v>
                </c:pt>
                <c:pt idx="222">
                  <c:v>110.9560731075464</c:v>
                </c:pt>
                <c:pt idx="223">
                  <c:v>26.935368567642783</c:v>
                </c:pt>
                <c:pt idx="224">
                  <c:v>95.369978428893489</c:v>
                </c:pt>
                <c:pt idx="225">
                  <c:v>91.400439000908065</c:v>
                </c:pt>
                <c:pt idx="226">
                  <c:v>80.467235203258127</c:v>
                </c:pt>
                <c:pt idx="227">
                  <c:v>73.25477489506676</c:v>
                </c:pt>
                <c:pt idx="228">
                  <c:v>54.461735318542388</c:v>
                </c:pt>
                <c:pt idx="229">
                  <c:v>51.191715323696549</c:v>
                </c:pt>
                <c:pt idx="230">
                  <c:v>58.547411013186057</c:v>
                </c:pt>
                <c:pt idx="231">
                  <c:v>79.349401941141565</c:v>
                </c:pt>
                <c:pt idx="232">
                  <c:v>113.36307097091763</c:v>
                </c:pt>
                <c:pt idx="233">
                  <c:v>126.89865705222118</c:v>
                </c:pt>
                <c:pt idx="234">
                  <c:v>149.82922179137447</c:v>
                </c:pt>
                <c:pt idx="235">
                  <c:v>181.98156427619648</c:v>
                </c:pt>
                <c:pt idx="236">
                  <c:v>131.79592087874875</c:v>
                </c:pt>
                <c:pt idx="237">
                  <c:v>173.33074272507611</c:v>
                </c:pt>
                <c:pt idx="238">
                  <c:v>147.32318549995355</c:v>
                </c:pt>
                <c:pt idx="239">
                  <c:v>167.54375836925229</c:v>
                </c:pt>
                <c:pt idx="240">
                  <c:v>233.05422130948713</c:v>
                </c:pt>
                <c:pt idx="241">
                  <c:v>175.66821314521283</c:v>
                </c:pt>
                <c:pt idx="242">
                  <c:v>157.41771329196951</c:v>
                </c:pt>
                <c:pt idx="243">
                  <c:v>194.35854558522996</c:v>
                </c:pt>
                <c:pt idx="244">
                  <c:v>151.99440997959408</c:v>
                </c:pt>
                <c:pt idx="245">
                  <c:v>154.23758227344129</c:v>
                </c:pt>
                <c:pt idx="246">
                  <c:v>135.00908797128898</c:v>
                </c:pt>
                <c:pt idx="247">
                  <c:v>193.07584243358951</c:v>
                </c:pt>
                <c:pt idx="248">
                  <c:v>219.55890666431952</c:v>
                </c:pt>
                <c:pt idx="249">
                  <c:v>231.4525474300319</c:v>
                </c:pt>
                <c:pt idx="250">
                  <c:v>227.52602444668602</c:v>
                </c:pt>
                <c:pt idx="251">
                  <c:v>203.33332702688386</c:v>
                </c:pt>
                <c:pt idx="252">
                  <c:v>172.02374791450831</c:v>
                </c:pt>
                <c:pt idx="253">
                  <c:v>276.75143482352547</c:v>
                </c:pt>
                <c:pt idx="254">
                  <c:v>217.28720699614885</c:v>
                </c:pt>
                <c:pt idx="255">
                  <c:v>183.44437374712732</c:v>
                </c:pt>
                <c:pt idx="256">
                  <c:v>209.81690803414733</c:v>
                </c:pt>
                <c:pt idx="257">
                  <c:v>179.3379790167923</c:v>
                </c:pt>
                <c:pt idx="258">
                  <c:v>203.87353195570111</c:v>
                </c:pt>
                <c:pt idx="259">
                  <c:v>195.69291999704546</c:v>
                </c:pt>
                <c:pt idx="260">
                  <c:v>184.67226359304931</c:v>
                </c:pt>
                <c:pt idx="261">
                  <c:v>190.44034588413371</c:v>
                </c:pt>
                <c:pt idx="262">
                  <c:v>193.16960520486714</c:v>
                </c:pt>
                <c:pt idx="263">
                  <c:v>185.29320691324421</c:v>
                </c:pt>
                <c:pt idx="264">
                  <c:v>61.114880592857759</c:v>
                </c:pt>
                <c:pt idx="265">
                  <c:v>56.668979779025491</c:v>
                </c:pt>
                <c:pt idx="266">
                  <c:v>114.07151054605647</c:v>
                </c:pt>
                <c:pt idx="267">
                  <c:v>72.755124368110387</c:v>
                </c:pt>
                <c:pt idx="268">
                  <c:v>37.154739737155268</c:v>
                </c:pt>
                <c:pt idx="269">
                  <c:v>67.675535552912947</c:v>
                </c:pt>
                <c:pt idx="270">
                  <c:v>38.245162069830116</c:v>
                </c:pt>
                <c:pt idx="271">
                  <c:v>58.451005347627486</c:v>
                </c:pt>
                <c:pt idx="272">
                  <c:v>61.57454175655392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69-4CFB-B1A4-F86352DEA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4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425980</xdr:colOff>
      <xdr:row>1</xdr:row>
      <xdr:rowOff>100367</xdr:rowOff>
    </xdr:from>
    <xdr:to>
      <xdr:col>46</xdr:col>
      <xdr:colOff>99661</xdr:colOff>
      <xdr:row>16</xdr:row>
      <xdr:rowOff>91900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172B92-FEBC-C06A-D71F-5C128DDE85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198437</xdr:colOff>
      <xdr:row>2</xdr:row>
      <xdr:rowOff>151519</xdr:rowOff>
    </xdr:from>
    <xdr:to>
      <xdr:col>37</xdr:col>
      <xdr:colOff>529166</xdr:colOff>
      <xdr:row>17</xdr:row>
      <xdr:rowOff>143052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23BF8C-C6EC-9AA6-9007-6FCB6E8EA4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415397</xdr:colOff>
      <xdr:row>18</xdr:row>
      <xdr:rowOff>53622</xdr:rowOff>
    </xdr:from>
    <xdr:to>
      <xdr:col>46</xdr:col>
      <xdr:colOff>133175</xdr:colOff>
      <xdr:row>33</xdr:row>
      <xdr:rowOff>45156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0734E1-3266-4F36-068A-6F091F8B3A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454202</xdr:colOff>
      <xdr:row>35</xdr:row>
      <xdr:rowOff>170216</xdr:rowOff>
    </xdr:from>
    <xdr:to>
      <xdr:col>38</xdr:col>
      <xdr:colOff>171979</xdr:colOff>
      <xdr:row>50</xdr:row>
      <xdr:rowOff>161751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4FBCA16-B068-4808-99C7-AD9459E5A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82316</xdr:colOff>
      <xdr:row>19</xdr:row>
      <xdr:rowOff>77611</xdr:rowOff>
    </xdr:from>
    <xdr:to>
      <xdr:col>37</xdr:col>
      <xdr:colOff>375414</xdr:colOff>
      <xdr:row>34</xdr:row>
      <xdr:rowOff>69144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A2B0587-BF63-443B-8B20-DA646212D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32925</xdr:colOff>
      <xdr:row>37</xdr:row>
      <xdr:rowOff>42335</xdr:rowOff>
    </xdr:from>
    <xdr:to>
      <xdr:col>45</xdr:col>
      <xdr:colOff>333963</xdr:colOff>
      <xdr:row>52</xdr:row>
      <xdr:rowOff>33868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367732E-4662-41BF-8076-F810BA2C9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E12A5-951E-48F5-85A9-28CBB0E60555}">
  <dimension ref="A3:AC277"/>
  <sheetViews>
    <sheetView tabSelected="1" topLeftCell="T1" zoomScale="90" zoomScaleNormal="90" workbookViewId="0">
      <selection activeCell="AK26" sqref="AK26"/>
    </sheetView>
  </sheetViews>
  <sheetFormatPr defaultRowHeight="14.5" x14ac:dyDescent="0.35"/>
  <sheetData>
    <row r="3" spans="1:29" x14ac:dyDescent="0.35">
      <c r="A3" t="s">
        <v>0</v>
      </c>
      <c r="B3">
        <v>37.1</v>
      </c>
      <c r="C3">
        <v>54.9</v>
      </c>
      <c r="E3">
        <v>66</v>
      </c>
      <c r="F3">
        <v>67</v>
      </c>
      <c r="G3">
        <v>69</v>
      </c>
      <c r="H3">
        <v>149</v>
      </c>
      <c r="I3">
        <v>72.8</v>
      </c>
      <c r="K3">
        <v>81</v>
      </c>
      <c r="L3">
        <v>84</v>
      </c>
      <c r="M3">
        <v>85</v>
      </c>
      <c r="N3">
        <v>87</v>
      </c>
      <c r="O3">
        <v>90.9</v>
      </c>
      <c r="Q3">
        <v>95</v>
      </c>
      <c r="R3">
        <v>99</v>
      </c>
      <c r="S3">
        <v>102</v>
      </c>
      <c r="T3">
        <v>103</v>
      </c>
      <c r="U3">
        <v>113</v>
      </c>
      <c r="V3">
        <v>131</v>
      </c>
    </row>
    <row r="4" spans="1:29" x14ac:dyDescent="0.35">
      <c r="A4" t="s">
        <v>2</v>
      </c>
      <c r="B4">
        <v>37.1</v>
      </c>
      <c r="C4">
        <v>54.9</v>
      </c>
      <c r="D4" t="s">
        <v>13</v>
      </c>
      <c r="E4">
        <v>66</v>
      </c>
      <c r="F4">
        <v>67</v>
      </c>
      <c r="G4">
        <v>69</v>
      </c>
      <c r="H4" t="s">
        <v>8</v>
      </c>
      <c r="I4">
        <v>72.8</v>
      </c>
      <c r="J4" t="s">
        <v>14</v>
      </c>
      <c r="K4">
        <v>81</v>
      </c>
      <c r="L4" t="s">
        <v>10</v>
      </c>
      <c r="M4">
        <v>85</v>
      </c>
      <c r="N4">
        <v>87</v>
      </c>
      <c r="O4">
        <v>90.9</v>
      </c>
      <c r="P4" t="s">
        <v>15</v>
      </c>
      <c r="Q4">
        <v>95</v>
      </c>
      <c r="R4">
        <v>99</v>
      </c>
      <c r="S4" t="s">
        <v>9</v>
      </c>
      <c r="T4">
        <v>103</v>
      </c>
      <c r="U4" t="s">
        <v>11</v>
      </c>
      <c r="V4" t="s">
        <v>12</v>
      </c>
      <c r="W4" t="s">
        <v>1</v>
      </c>
      <c r="X4" t="s">
        <v>3</v>
      </c>
      <c r="Y4" t="s">
        <v>4</v>
      </c>
      <c r="Z4" t="s">
        <v>5</v>
      </c>
      <c r="AA4" t="s">
        <v>6</v>
      </c>
      <c r="AB4" t="s">
        <v>7</v>
      </c>
      <c r="AC4" t="s">
        <v>16</v>
      </c>
    </row>
    <row r="5" spans="1:29" x14ac:dyDescent="0.35">
      <c r="A5">
        <v>15.226800000000001</v>
      </c>
      <c r="B5">
        <v>980.8</v>
      </c>
      <c r="C5">
        <v>40143.800000000003</v>
      </c>
      <c r="D5">
        <f>1/((1/C5)-0.000001)</f>
        <v>41822.723028720349</v>
      </c>
      <c r="E5">
        <v>2662.1</v>
      </c>
      <c r="F5">
        <v>17.399999999999999</v>
      </c>
      <c r="G5">
        <v>258</v>
      </c>
      <c r="I5">
        <v>472793</v>
      </c>
      <c r="J5">
        <f>1/((1/I5)-0.000001)</f>
        <v>896788.16859411972</v>
      </c>
      <c r="K5">
        <v>33.4</v>
      </c>
      <c r="L5">
        <v>210.6</v>
      </c>
      <c r="M5">
        <v>5.8</v>
      </c>
      <c r="N5">
        <v>105.8</v>
      </c>
      <c r="O5">
        <v>24366.2</v>
      </c>
      <c r="P5">
        <f>1/((1/O5)-0.000001)</f>
        <v>24974.739497545081</v>
      </c>
      <c r="Q5">
        <v>1222.8</v>
      </c>
      <c r="R5">
        <v>117.1</v>
      </c>
      <c r="S5">
        <v>4.3899999999999997</v>
      </c>
      <c r="T5">
        <v>68.599999999999994</v>
      </c>
      <c r="U5">
        <v>90.3</v>
      </c>
      <c r="V5">
        <v>7.8</v>
      </c>
      <c r="W5">
        <f>B5+D5+J5+P5</f>
        <v>964566.43112038518</v>
      </c>
      <c r="X5">
        <f>(F5+M5)*1000000/W5</f>
        <v>24.05225731632834</v>
      </c>
      <c r="Y5">
        <f>(G5+N5)*1000000/W5</f>
        <v>377.164276365528</v>
      </c>
      <c r="Z5">
        <f>(L5+S5)*1000000/W5</f>
        <v>222.88770691540643</v>
      </c>
      <c r="AA5">
        <f>(U5+V5+H5)*1000000/W5</f>
        <v>101.7037259798194</v>
      </c>
      <c r="AB5">
        <f>J5/D5</f>
        <v>21.442605924494217</v>
      </c>
      <c r="AC5">
        <f>Z5/AA5</f>
        <v>2.1915392456676859</v>
      </c>
    </row>
    <row r="6" spans="1:29" x14ac:dyDescent="0.35">
      <c r="A6">
        <v>15.235099999999999</v>
      </c>
      <c r="B6">
        <v>748.7</v>
      </c>
      <c r="C6">
        <v>39387.699999999997</v>
      </c>
      <c r="D6">
        <f t="shared" ref="D6:D69" si="0">1/((1/C6)-0.000001)</f>
        <v>41002.702130713915</v>
      </c>
      <c r="E6">
        <v>2482.6999999999998</v>
      </c>
      <c r="F6">
        <v>17.399999999999999</v>
      </c>
      <c r="G6">
        <v>276.10000000000002</v>
      </c>
      <c r="I6">
        <v>502304.8</v>
      </c>
      <c r="J6">
        <f t="shared" ref="J6:J69" si="1">1/((1/I6)-0.000001)</f>
        <v>1009261.8936248529</v>
      </c>
      <c r="K6">
        <v>62.9</v>
      </c>
      <c r="L6">
        <v>187.8</v>
      </c>
      <c r="M6">
        <v>21.9</v>
      </c>
      <c r="N6">
        <v>66.5</v>
      </c>
      <c r="O6">
        <v>24621.9</v>
      </c>
      <c r="P6">
        <f t="shared" ref="P6:P69" si="2">1/((1/O6)-0.000001)</f>
        <v>25243.441492073689</v>
      </c>
      <c r="Q6">
        <v>1335.3</v>
      </c>
      <c r="R6">
        <v>112.2</v>
      </c>
      <c r="S6">
        <v>9.27</v>
      </c>
      <c r="T6">
        <v>63.2</v>
      </c>
      <c r="U6">
        <v>77.099999999999994</v>
      </c>
      <c r="V6">
        <v>4.88</v>
      </c>
      <c r="W6">
        <f t="shared" ref="W6:W69" si="3">B6+D6+J6+P6</f>
        <v>1076256.7372476405</v>
      </c>
      <c r="X6">
        <f t="shared" ref="X6:X57" si="4">(F6+M6)*1000000/W6</f>
        <v>36.515450858411022</v>
      </c>
      <c r="Y6">
        <f t="shared" ref="Y6:Y57" si="5">(G6+N6)*1000000/W6</f>
        <v>318.3255334374457</v>
      </c>
      <c r="Z6">
        <f t="shared" ref="Z6:Z57" si="6">(L6+S6)*1000000/W6</f>
        <v>183.10686770145193</v>
      </c>
      <c r="AA6">
        <f t="shared" ref="AA6:AA57" si="7">(U6+V6+H6)*1000000/W6</f>
        <v>76.171416319911827</v>
      </c>
      <c r="AB6">
        <f t="shared" ref="AB6:AB69" si="8">J6/D6</f>
        <v>24.614521511469963</v>
      </c>
      <c r="AC6">
        <f t="shared" ref="AC6:AC69" si="9">Z6/AA6</f>
        <v>2.4038789948768002</v>
      </c>
    </row>
    <row r="7" spans="1:29" x14ac:dyDescent="0.35">
      <c r="A7">
        <v>15.243499999999999</v>
      </c>
      <c r="B7">
        <v>704.8</v>
      </c>
      <c r="C7">
        <v>40391.300000000003</v>
      </c>
      <c r="D7">
        <f t="shared" si="0"/>
        <v>42091.427474552918</v>
      </c>
      <c r="E7">
        <v>2645.2</v>
      </c>
      <c r="F7">
        <v>5.81</v>
      </c>
      <c r="G7">
        <v>303.2</v>
      </c>
      <c r="I7">
        <v>504803.6</v>
      </c>
      <c r="J7">
        <f t="shared" si="1"/>
        <v>1019400.7872432027</v>
      </c>
      <c r="K7">
        <v>62.9</v>
      </c>
      <c r="L7">
        <v>234.6</v>
      </c>
      <c r="M7">
        <v>21.9</v>
      </c>
      <c r="N7">
        <v>73.5</v>
      </c>
      <c r="O7">
        <v>25229.200000000001</v>
      </c>
      <c r="P7">
        <f t="shared" si="2"/>
        <v>25882.186868954217</v>
      </c>
      <c r="Q7">
        <v>1121.9000000000001</v>
      </c>
      <c r="R7">
        <v>115.5</v>
      </c>
      <c r="S7">
        <v>0</v>
      </c>
      <c r="T7">
        <v>49</v>
      </c>
      <c r="U7">
        <v>81</v>
      </c>
      <c r="V7">
        <v>12.7</v>
      </c>
      <c r="W7">
        <f t="shared" si="3"/>
        <v>1088079.2015867098</v>
      </c>
      <c r="X7">
        <f t="shared" si="4"/>
        <v>25.466896122627308</v>
      </c>
      <c r="Y7">
        <f t="shared" si="5"/>
        <v>346.20641535163145</v>
      </c>
      <c r="Z7">
        <f t="shared" si="6"/>
        <v>215.60930459647662</v>
      </c>
      <c r="AA7">
        <f t="shared" si="7"/>
        <v>86.11505473439837</v>
      </c>
      <c r="AB7">
        <f t="shared" si="8"/>
        <v>24.218726909642079</v>
      </c>
      <c r="AC7">
        <f t="shared" si="9"/>
        <v>2.5037353255069372</v>
      </c>
    </row>
    <row r="8" spans="1:29" x14ac:dyDescent="0.35">
      <c r="A8">
        <v>15.251799999999999</v>
      </c>
      <c r="B8">
        <v>943.8</v>
      </c>
      <c r="C8">
        <v>40414.300000000003</v>
      </c>
      <c r="D8">
        <f t="shared" si="0"/>
        <v>42116.405027711444</v>
      </c>
      <c r="E8">
        <v>2461.3000000000002</v>
      </c>
      <c r="F8">
        <v>22.6</v>
      </c>
      <c r="G8">
        <v>310.3</v>
      </c>
      <c r="I8">
        <v>478673.7</v>
      </c>
      <c r="J8">
        <f t="shared" si="1"/>
        <v>918184.44609450921</v>
      </c>
      <c r="K8">
        <v>17.100000000000001</v>
      </c>
      <c r="L8">
        <v>226.8</v>
      </c>
      <c r="M8">
        <v>16.899999999999999</v>
      </c>
      <c r="N8">
        <v>63.2</v>
      </c>
      <c r="O8">
        <v>24739.599999999999</v>
      </c>
      <c r="P8">
        <f t="shared" si="2"/>
        <v>25367.173731241419</v>
      </c>
      <c r="Q8">
        <v>1278.5</v>
      </c>
      <c r="R8">
        <v>87.1</v>
      </c>
      <c r="S8">
        <v>13.2</v>
      </c>
      <c r="T8">
        <v>56.1</v>
      </c>
      <c r="U8">
        <v>81.5</v>
      </c>
      <c r="V8">
        <v>3.41</v>
      </c>
      <c r="W8">
        <f t="shared" si="3"/>
        <v>986611.82485346205</v>
      </c>
      <c r="X8">
        <f t="shared" si="4"/>
        <v>40.036009102026313</v>
      </c>
      <c r="Y8">
        <f t="shared" si="5"/>
        <v>378.56833923055262</v>
      </c>
      <c r="Z8">
        <f t="shared" si="6"/>
        <v>243.25676416421052</v>
      </c>
      <c r="AA8">
        <f t="shared" si="7"/>
        <v>86.062216021596313</v>
      </c>
      <c r="AB8">
        <f t="shared" si="8"/>
        <v>21.801111597496721</v>
      </c>
      <c r="AC8">
        <f t="shared" si="9"/>
        <v>2.8265221999764458</v>
      </c>
    </row>
    <row r="9" spans="1:29" x14ac:dyDescent="0.35">
      <c r="A9">
        <v>15.260199999999999</v>
      </c>
      <c r="B9">
        <v>930.4</v>
      </c>
      <c r="C9">
        <v>40681.9</v>
      </c>
      <c r="D9">
        <f t="shared" si="0"/>
        <v>42407.101460923128</v>
      </c>
      <c r="E9">
        <v>2919.7</v>
      </c>
      <c r="F9">
        <v>33.5</v>
      </c>
      <c r="G9">
        <v>200</v>
      </c>
      <c r="I9">
        <v>479921.5</v>
      </c>
      <c r="J9">
        <f t="shared" si="1"/>
        <v>922786.65624516306</v>
      </c>
      <c r="K9">
        <v>23.8</v>
      </c>
      <c r="L9">
        <v>210.7</v>
      </c>
      <c r="M9">
        <v>32.9</v>
      </c>
      <c r="N9">
        <v>79.400000000000006</v>
      </c>
      <c r="O9">
        <v>25401.9</v>
      </c>
      <c r="P9">
        <f t="shared" si="2"/>
        <v>26063.974473170016</v>
      </c>
      <c r="Q9">
        <v>1056.8</v>
      </c>
      <c r="R9">
        <v>136.1</v>
      </c>
      <c r="S9">
        <v>4.88</v>
      </c>
      <c r="T9">
        <v>120.6</v>
      </c>
      <c r="U9">
        <v>85.8</v>
      </c>
      <c r="V9">
        <v>0</v>
      </c>
      <c r="W9">
        <f t="shared" si="3"/>
        <v>992188.13217925618</v>
      </c>
      <c r="X9">
        <f t="shared" si="4"/>
        <v>66.922792005340867</v>
      </c>
      <c r="Y9">
        <f t="shared" si="5"/>
        <v>281.59982057669026</v>
      </c>
      <c r="Z9">
        <f t="shared" si="6"/>
        <v>217.27734187517137</v>
      </c>
      <c r="AA9">
        <f t="shared" si="7"/>
        <v>86.475535452684412</v>
      </c>
      <c r="AB9">
        <f t="shared" si="8"/>
        <v>21.760191676752143</v>
      </c>
      <c r="AC9">
        <f t="shared" si="9"/>
        <v>2.5125874125874126</v>
      </c>
    </row>
    <row r="10" spans="1:29" x14ac:dyDescent="0.35">
      <c r="A10">
        <v>15.268599999999999</v>
      </c>
      <c r="B10">
        <v>748.5</v>
      </c>
      <c r="C10">
        <v>41450.300000000003</v>
      </c>
      <c r="D10">
        <f t="shared" si="0"/>
        <v>43242.723877541255</v>
      </c>
      <c r="E10">
        <v>2682.2</v>
      </c>
      <c r="F10">
        <v>5.81</v>
      </c>
      <c r="G10">
        <v>235.3</v>
      </c>
      <c r="I10">
        <v>479083.1</v>
      </c>
      <c r="J10">
        <f t="shared" si="1"/>
        <v>919691.98925970704</v>
      </c>
      <c r="K10">
        <v>31.4</v>
      </c>
      <c r="L10">
        <v>147.80000000000001</v>
      </c>
      <c r="M10">
        <v>9.0299999999999994</v>
      </c>
      <c r="N10">
        <v>72.3</v>
      </c>
      <c r="O10">
        <v>24708.6</v>
      </c>
      <c r="P10">
        <f t="shared" si="2"/>
        <v>25334.582054142997</v>
      </c>
      <c r="Q10">
        <v>1246.9000000000001</v>
      </c>
      <c r="R10">
        <v>81.3</v>
      </c>
      <c r="S10">
        <v>3.41</v>
      </c>
      <c r="T10">
        <v>74.8</v>
      </c>
      <c r="U10">
        <v>91.4</v>
      </c>
      <c r="V10">
        <v>2.93</v>
      </c>
      <c r="W10">
        <f t="shared" si="3"/>
        <v>989017.79519139125</v>
      </c>
      <c r="X10">
        <f t="shared" si="4"/>
        <v>15.004785628885692</v>
      </c>
      <c r="Y10">
        <f t="shared" si="5"/>
        <v>311.01563742892444</v>
      </c>
      <c r="Z10">
        <f t="shared" si="6"/>
        <v>152.88905895847745</v>
      </c>
      <c r="AA10">
        <f t="shared" si="7"/>
        <v>95.377454742101591</v>
      </c>
      <c r="AB10">
        <f t="shared" si="8"/>
        <v>21.268132688962329</v>
      </c>
      <c r="AC10">
        <f t="shared" si="9"/>
        <v>1.6029895049295024</v>
      </c>
    </row>
    <row r="11" spans="1:29" x14ac:dyDescent="0.35">
      <c r="A11">
        <v>15.276899999999999</v>
      </c>
      <c r="B11">
        <v>842.7</v>
      </c>
      <c r="C11">
        <v>40764.9</v>
      </c>
      <c r="D11">
        <f t="shared" si="0"/>
        <v>42497.298107627634</v>
      </c>
      <c r="E11">
        <v>2681.6</v>
      </c>
      <c r="F11">
        <v>12.9</v>
      </c>
      <c r="G11">
        <v>337.4</v>
      </c>
      <c r="I11">
        <v>482907.6</v>
      </c>
      <c r="J11">
        <f t="shared" si="1"/>
        <v>933890.34532319556</v>
      </c>
      <c r="K11">
        <v>17.100000000000001</v>
      </c>
      <c r="L11">
        <v>190.1</v>
      </c>
      <c r="M11">
        <v>12.9</v>
      </c>
      <c r="N11">
        <v>67.7</v>
      </c>
      <c r="O11">
        <v>24145</v>
      </c>
      <c r="P11">
        <f t="shared" si="2"/>
        <v>24742.405377848139</v>
      </c>
      <c r="Q11">
        <v>1234.0999999999999</v>
      </c>
      <c r="R11">
        <v>60</v>
      </c>
      <c r="S11">
        <v>0</v>
      </c>
      <c r="T11">
        <v>62.1</v>
      </c>
      <c r="U11">
        <v>82.4</v>
      </c>
      <c r="V11">
        <v>6.83</v>
      </c>
      <c r="W11">
        <f t="shared" si="3"/>
        <v>1001972.7488086714</v>
      </c>
      <c r="X11">
        <f t="shared" si="4"/>
        <v>25.749203289885642</v>
      </c>
      <c r="Y11">
        <f t="shared" si="5"/>
        <v>404.30241289661518</v>
      </c>
      <c r="Z11">
        <f t="shared" si="6"/>
        <v>189.72571881423491</v>
      </c>
      <c r="AA11">
        <f t="shared" si="7"/>
        <v>89.05431819986417</v>
      </c>
      <c r="AB11">
        <f t="shared" si="8"/>
        <v>21.975287533763851</v>
      </c>
      <c r="AC11">
        <f t="shared" si="9"/>
        <v>2.1304494004258658</v>
      </c>
    </row>
    <row r="12" spans="1:29" x14ac:dyDescent="0.35">
      <c r="A12">
        <v>15.287599999999999</v>
      </c>
      <c r="B12">
        <v>813.3</v>
      </c>
      <c r="C12">
        <v>41569.800000000003</v>
      </c>
      <c r="D12">
        <f t="shared" si="0"/>
        <v>43372.798561648</v>
      </c>
      <c r="E12">
        <v>1757.9</v>
      </c>
      <c r="F12">
        <v>5.81</v>
      </c>
      <c r="G12">
        <v>305.10000000000002</v>
      </c>
      <c r="I12">
        <v>506741.3</v>
      </c>
      <c r="J12">
        <f t="shared" si="1"/>
        <v>1027333.729744655</v>
      </c>
      <c r="K12">
        <v>46.7</v>
      </c>
      <c r="L12">
        <v>180.6</v>
      </c>
      <c r="M12">
        <v>17.399999999999999</v>
      </c>
      <c r="N12">
        <v>38.700000000000003</v>
      </c>
      <c r="O12">
        <v>24279.7</v>
      </c>
      <c r="P12">
        <f t="shared" si="2"/>
        <v>24883.872970563385</v>
      </c>
      <c r="Q12">
        <v>1180.5</v>
      </c>
      <c r="R12">
        <v>105.9</v>
      </c>
      <c r="S12">
        <v>4.3899999999999997</v>
      </c>
      <c r="T12">
        <v>43.9</v>
      </c>
      <c r="U12">
        <v>82.7</v>
      </c>
      <c r="V12">
        <v>2.98</v>
      </c>
      <c r="W12">
        <f t="shared" si="3"/>
        <v>1096403.7012768663</v>
      </c>
      <c r="X12">
        <f t="shared" si="4"/>
        <v>21.169209820223834</v>
      </c>
      <c r="Y12">
        <f t="shared" si="5"/>
        <v>313.57063059857626</v>
      </c>
      <c r="Z12">
        <f t="shared" si="6"/>
        <v>168.72434832585984</v>
      </c>
      <c r="AA12">
        <f t="shared" si="7"/>
        <v>78.146397992105918</v>
      </c>
      <c r="AB12">
        <f t="shared" si="8"/>
        <v>23.686129643777825</v>
      </c>
      <c r="AC12">
        <f t="shared" si="9"/>
        <v>2.1590802987861806</v>
      </c>
    </row>
    <row r="13" spans="1:29" x14ac:dyDescent="0.35">
      <c r="A13">
        <v>15.2958</v>
      </c>
      <c r="B13">
        <v>848.5</v>
      </c>
      <c r="C13">
        <v>42212.4</v>
      </c>
      <c r="D13">
        <f t="shared" si="0"/>
        <v>44072.819485238695</v>
      </c>
      <c r="E13">
        <v>1808.1</v>
      </c>
      <c r="F13">
        <v>0</v>
      </c>
      <c r="G13">
        <v>355</v>
      </c>
      <c r="I13">
        <v>492919.1</v>
      </c>
      <c r="J13">
        <f t="shared" si="1"/>
        <v>972071.9119966852</v>
      </c>
      <c r="K13">
        <v>38.1</v>
      </c>
      <c r="L13">
        <v>182.4</v>
      </c>
      <c r="M13">
        <v>33.5</v>
      </c>
      <c r="N13">
        <v>49.7</v>
      </c>
      <c r="O13">
        <v>24081.9</v>
      </c>
      <c r="P13">
        <f t="shared" si="2"/>
        <v>24676.148541563067</v>
      </c>
      <c r="Q13">
        <v>1092.9000000000001</v>
      </c>
      <c r="R13">
        <v>78.099999999999994</v>
      </c>
      <c r="S13">
        <v>8.2899999999999991</v>
      </c>
      <c r="T13">
        <v>85.1</v>
      </c>
      <c r="U13">
        <v>101</v>
      </c>
      <c r="V13">
        <v>3.41</v>
      </c>
      <c r="W13">
        <f t="shared" si="3"/>
        <v>1041669.380023487</v>
      </c>
      <c r="X13">
        <f t="shared" si="4"/>
        <v>32.159916229125081</v>
      </c>
      <c r="Y13">
        <f t="shared" si="5"/>
        <v>388.51098799781852</v>
      </c>
      <c r="Z13">
        <f t="shared" si="6"/>
        <v>183.06192315617497</v>
      </c>
      <c r="AA13">
        <f t="shared" si="7"/>
        <v>100.23333890993879</v>
      </c>
      <c r="AB13">
        <f t="shared" si="8"/>
        <v>22.056040964709805</v>
      </c>
      <c r="AC13">
        <f t="shared" si="9"/>
        <v>1.8263576285796379</v>
      </c>
    </row>
    <row r="14" spans="1:29" x14ac:dyDescent="0.35">
      <c r="A14">
        <v>15.304</v>
      </c>
      <c r="B14">
        <v>845.5</v>
      </c>
      <c r="C14">
        <v>41513.300000000003</v>
      </c>
      <c r="D14">
        <f t="shared" si="0"/>
        <v>43311.294773312977</v>
      </c>
      <c r="E14">
        <v>1916.2</v>
      </c>
      <c r="F14">
        <v>16.899999999999999</v>
      </c>
      <c r="G14">
        <v>323.89999999999998</v>
      </c>
      <c r="I14">
        <v>485943.4</v>
      </c>
      <c r="J14">
        <f t="shared" si="1"/>
        <v>945311.080530821</v>
      </c>
      <c r="K14">
        <v>17.100000000000001</v>
      </c>
      <c r="L14">
        <v>142.9</v>
      </c>
      <c r="M14">
        <v>0</v>
      </c>
      <c r="N14">
        <v>116.8</v>
      </c>
      <c r="O14">
        <v>23537.4</v>
      </c>
      <c r="P14">
        <f t="shared" si="2"/>
        <v>24104.763459450471</v>
      </c>
      <c r="Q14">
        <v>1032.8</v>
      </c>
      <c r="R14">
        <v>110.3</v>
      </c>
      <c r="S14">
        <v>12.2</v>
      </c>
      <c r="T14">
        <v>47.7</v>
      </c>
      <c r="U14">
        <v>88.8</v>
      </c>
      <c r="V14">
        <v>3.41</v>
      </c>
      <c r="W14">
        <f t="shared" si="3"/>
        <v>1013572.6387635844</v>
      </c>
      <c r="X14">
        <f t="shared" si="4"/>
        <v>16.673693974825145</v>
      </c>
      <c r="Y14">
        <f t="shared" si="5"/>
        <v>434.79863518967107</v>
      </c>
      <c r="Z14">
        <f t="shared" si="6"/>
        <v>153.0230731062355</v>
      </c>
      <c r="AA14">
        <f t="shared" si="7"/>
        <v>90.975226119445352</v>
      </c>
      <c r="AB14">
        <f t="shared" si="8"/>
        <v>21.825971388721705</v>
      </c>
      <c r="AC14">
        <f t="shared" si="9"/>
        <v>1.6820301485739075</v>
      </c>
    </row>
    <row r="15" spans="1:29" x14ac:dyDescent="0.35">
      <c r="A15">
        <v>15.312200000000001</v>
      </c>
      <c r="B15">
        <v>735.2</v>
      </c>
      <c r="C15">
        <v>42753.3</v>
      </c>
      <c r="D15">
        <f t="shared" si="0"/>
        <v>44662.781287206322</v>
      </c>
      <c r="E15">
        <v>1766.7</v>
      </c>
      <c r="F15">
        <v>5.81</v>
      </c>
      <c r="G15">
        <v>325.7</v>
      </c>
      <c r="I15">
        <v>481493.2</v>
      </c>
      <c r="J15">
        <f t="shared" si="1"/>
        <v>928615.01527077379</v>
      </c>
      <c r="K15">
        <v>33.299999999999997</v>
      </c>
      <c r="L15">
        <v>67.3</v>
      </c>
      <c r="M15">
        <v>17.399999999999999</v>
      </c>
      <c r="N15">
        <v>56.1</v>
      </c>
      <c r="O15">
        <v>24486.3</v>
      </c>
      <c r="P15">
        <f t="shared" si="2"/>
        <v>25100.928874704681</v>
      </c>
      <c r="Q15">
        <v>1124.5</v>
      </c>
      <c r="R15">
        <v>98.7</v>
      </c>
      <c r="S15">
        <v>0</v>
      </c>
      <c r="T15">
        <v>46.4</v>
      </c>
      <c r="U15">
        <v>57.1</v>
      </c>
      <c r="V15">
        <v>3.41</v>
      </c>
      <c r="W15">
        <f t="shared" si="3"/>
        <v>999113.92543268471</v>
      </c>
      <c r="X15">
        <f t="shared" si="4"/>
        <v>23.230584029692587</v>
      </c>
      <c r="Y15">
        <f t="shared" si="5"/>
        <v>382.13860329757136</v>
      </c>
      <c r="Z15">
        <f t="shared" si="6"/>
        <v>67.359685704364992</v>
      </c>
      <c r="AA15">
        <f t="shared" si="7"/>
        <v>60.56366392230499</v>
      </c>
      <c r="AB15">
        <f t="shared" si="8"/>
        <v>20.79169699037028</v>
      </c>
      <c r="AC15">
        <f t="shared" si="9"/>
        <v>1.1122128573789456</v>
      </c>
    </row>
    <row r="16" spans="1:29" x14ac:dyDescent="0.35">
      <c r="A16">
        <v>15.320499999999999</v>
      </c>
      <c r="B16">
        <v>766.8</v>
      </c>
      <c r="C16">
        <v>43016.6</v>
      </c>
      <c r="D16">
        <f t="shared" si="0"/>
        <v>44950.204987881712</v>
      </c>
      <c r="E16">
        <v>1350.5</v>
      </c>
      <c r="F16">
        <v>5.16</v>
      </c>
      <c r="G16">
        <v>306.39999999999998</v>
      </c>
      <c r="I16">
        <v>490838.2</v>
      </c>
      <c r="J16">
        <f t="shared" si="1"/>
        <v>964012.22558330197</v>
      </c>
      <c r="K16">
        <v>56.2</v>
      </c>
      <c r="L16">
        <v>110.7</v>
      </c>
      <c r="M16">
        <v>11.6</v>
      </c>
      <c r="N16">
        <v>61.3</v>
      </c>
      <c r="O16">
        <v>24113.3</v>
      </c>
      <c r="P16">
        <f t="shared" si="2"/>
        <v>24709.118384337031</v>
      </c>
      <c r="Q16">
        <v>1100</v>
      </c>
      <c r="R16">
        <v>67.7</v>
      </c>
      <c r="S16">
        <v>3.9</v>
      </c>
      <c r="T16">
        <v>73.5</v>
      </c>
      <c r="U16">
        <v>53.7</v>
      </c>
      <c r="V16">
        <v>3.41</v>
      </c>
      <c r="W16">
        <f t="shared" si="3"/>
        <v>1034438.3489555208</v>
      </c>
      <c r="X16">
        <f t="shared" si="4"/>
        <v>16.20202887578818</v>
      </c>
      <c r="Y16">
        <f t="shared" si="5"/>
        <v>355.45859293719064</v>
      </c>
      <c r="Z16">
        <f t="shared" si="6"/>
        <v>110.78475591678556</v>
      </c>
      <c r="AA16">
        <f t="shared" si="7"/>
        <v>55.208703406698277</v>
      </c>
      <c r="AB16">
        <f t="shared" si="8"/>
        <v>21.446225347430417</v>
      </c>
      <c r="AC16">
        <f t="shared" si="9"/>
        <v>2.0066538259499214</v>
      </c>
    </row>
    <row r="17" spans="1:29" x14ac:dyDescent="0.35">
      <c r="A17">
        <v>15.3287</v>
      </c>
      <c r="B17">
        <v>834.4</v>
      </c>
      <c r="C17">
        <v>44481.599999999999</v>
      </c>
      <c r="D17">
        <f t="shared" si="0"/>
        <v>46552.321755394769</v>
      </c>
      <c r="E17">
        <v>1197.0999999999999</v>
      </c>
      <c r="F17">
        <v>11</v>
      </c>
      <c r="G17">
        <v>260</v>
      </c>
      <c r="I17">
        <v>491970.4</v>
      </c>
      <c r="J17">
        <f t="shared" si="1"/>
        <v>968389.24346140481</v>
      </c>
      <c r="K17">
        <v>32.4</v>
      </c>
      <c r="L17">
        <v>87.3</v>
      </c>
      <c r="M17">
        <v>5.16</v>
      </c>
      <c r="N17">
        <v>56.1</v>
      </c>
      <c r="O17">
        <v>24013.3</v>
      </c>
      <c r="P17">
        <f t="shared" si="2"/>
        <v>24604.12626524521</v>
      </c>
      <c r="Q17">
        <v>1091.5</v>
      </c>
      <c r="R17">
        <v>127.7</v>
      </c>
      <c r="S17">
        <v>11.2</v>
      </c>
      <c r="T17">
        <v>63.9</v>
      </c>
      <c r="U17">
        <v>93.2</v>
      </c>
      <c r="V17">
        <v>12.7</v>
      </c>
      <c r="W17">
        <f t="shared" si="3"/>
        <v>1040380.0914820449</v>
      </c>
      <c r="X17">
        <f t="shared" si="4"/>
        <v>15.532784731568359</v>
      </c>
      <c r="Y17">
        <f t="shared" si="5"/>
        <v>303.83126569608652</v>
      </c>
      <c r="Z17">
        <f t="shared" si="6"/>
        <v>94.676936637344269</v>
      </c>
      <c r="AA17">
        <f t="shared" si="7"/>
        <v>101.78972172481988</v>
      </c>
      <c r="AB17">
        <f t="shared" si="8"/>
        <v>20.802168548106451</v>
      </c>
      <c r="AC17">
        <f t="shared" si="9"/>
        <v>0.93012275731822469</v>
      </c>
    </row>
    <row r="18" spans="1:29" x14ac:dyDescent="0.35">
      <c r="A18">
        <v>15.3369</v>
      </c>
      <c r="B18">
        <v>871.4</v>
      </c>
      <c r="C18">
        <v>43133.3</v>
      </c>
      <c r="D18">
        <f t="shared" si="0"/>
        <v>45077.647701607762</v>
      </c>
      <c r="E18">
        <v>1401.9</v>
      </c>
      <c r="F18">
        <v>5.81</v>
      </c>
      <c r="G18">
        <v>301.3</v>
      </c>
      <c r="I18">
        <v>491300</v>
      </c>
      <c r="J18">
        <f t="shared" si="1"/>
        <v>965795.16414389608</v>
      </c>
      <c r="K18">
        <v>77.099999999999994</v>
      </c>
      <c r="L18">
        <v>110.7</v>
      </c>
      <c r="M18">
        <v>78.7</v>
      </c>
      <c r="N18">
        <v>160</v>
      </c>
      <c r="O18">
        <v>23190.9</v>
      </c>
      <c r="P18">
        <f t="shared" si="2"/>
        <v>23741.486437831096</v>
      </c>
      <c r="Q18">
        <v>1042.4000000000001</v>
      </c>
      <c r="R18">
        <v>189.7</v>
      </c>
      <c r="S18">
        <v>30.2</v>
      </c>
      <c r="T18">
        <v>113</v>
      </c>
      <c r="U18">
        <v>83.1</v>
      </c>
      <c r="V18">
        <v>8.2899999999999991</v>
      </c>
      <c r="W18">
        <f t="shared" si="3"/>
        <v>1035485.698283335</v>
      </c>
      <c r="X18">
        <f t="shared" si="4"/>
        <v>81.613874667804382</v>
      </c>
      <c r="Y18">
        <f t="shared" si="5"/>
        <v>445.49142568048939</v>
      </c>
      <c r="Z18">
        <f t="shared" si="6"/>
        <v>136.07141096549091</v>
      </c>
      <c r="AA18">
        <f t="shared" si="7"/>
        <v>88.258099702882987</v>
      </c>
      <c r="AB18">
        <f t="shared" si="8"/>
        <v>21.425145574076829</v>
      </c>
      <c r="AC18">
        <f t="shared" si="9"/>
        <v>1.541744173323121</v>
      </c>
    </row>
    <row r="19" spans="1:29" x14ac:dyDescent="0.35">
      <c r="A19">
        <v>15.3451</v>
      </c>
      <c r="B19">
        <v>858.1</v>
      </c>
      <c r="C19">
        <v>43418.7</v>
      </c>
      <c r="D19">
        <f t="shared" si="0"/>
        <v>45389.450954142631</v>
      </c>
      <c r="E19">
        <v>1297.5</v>
      </c>
      <c r="F19">
        <v>34.200000000000003</v>
      </c>
      <c r="G19">
        <v>6770.7</v>
      </c>
      <c r="I19">
        <v>485216.5</v>
      </c>
      <c r="J19">
        <f t="shared" si="1"/>
        <v>942564.20417515305</v>
      </c>
      <c r="K19">
        <v>125.4</v>
      </c>
      <c r="L19">
        <v>128.30000000000001</v>
      </c>
      <c r="M19">
        <v>462.8</v>
      </c>
      <c r="N19">
        <v>1282.7</v>
      </c>
      <c r="O19">
        <v>22398.7</v>
      </c>
      <c r="P19">
        <f t="shared" si="2"/>
        <v>22911.896700628364</v>
      </c>
      <c r="Q19">
        <v>1006</v>
      </c>
      <c r="R19">
        <v>234.8</v>
      </c>
      <c r="S19">
        <v>124.7</v>
      </c>
      <c r="T19">
        <v>299.3</v>
      </c>
      <c r="U19">
        <v>65.900000000000006</v>
      </c>
      <c r="V19">
        <v>0</v>
      </c>
      <c r="W19">
        <f t="shared" si="3"/>
        <v>1011723.651829924</v>
      </c>
      <c r="X19">
        <f t="shared" si="4"/>
        <v>491.24086315573089</v>
      </c>
      <c r="Y19">
        <f t="shared" si="5"/>
        <v>7960.078807521857</v>
      </c>
      <c r="Z19">
        <f t="shared" si="6"/>
        <v>250.06828647565376</v>
      </c>
      <c r="AA19">
        <f t="shared" si="7"/>
        <v>65.136363947611002</v>
      </c>
      <c r="AB19">
        <f t="shared" si="8"/>
        <v>20.766151261169345</v>
      </c>
      <c r="AC19">
        <f t="shared" si="9"/>
        <v>3.8391502276176022</v>
      </c>
    </row>
    <row r="20" spans="1:29" x14ac:dyDescent="0.35">
      <c r="A20">
        <v>15.353300000000001</v>
      </c>
      <c r="B20">
        <v>733.4</v>
      </c>
      <c r="C20">
        <v>42758</v>
      </c>
      <c r="D20">
        <f t="shared" si="0"/>
        <v>44667.910517925462</v>
      </c>
      <c r="E20">
        <v>1171</v>
      </c>
      <c r="F20">
        <v>11</v>
      </c>
      <c r="G20">
        <v>10234</v>
      </c>
      <c r="I20">
        <v>480433.9</v>
      </c>
      <c r="J20">
        <f t="shared" si="1"/>
        <v>924682.92292357038</v>
      </c>
      <c r="K20">
        <v>165.7</v>
      </c>
      <c r="L20">
        <v>114.1</v>
      </c>
      <c r="M20">
        <v>496.7</v>
      </c>
      <c r="N20">
        <v>2094.1999999999998</v>
      </c>
      <c r="O20">
        <v>22737.1</v>
      </c>
      <c r="P20">
        <f t="shared" si="2"/>
        <v>23266.103727052359</v>
      </c>
      <c r="Q20">
        <v>1054.0999999999999</v>
      </c>
      <c r="R20">
        <v>272.60000000000002</v>
      </c>
      <c r="S20">
        <v>132.69999999999999</v>
      </c>
      <c r="T20">
        <v>404.5</v>
      </c>
      <c r="U20">
        <v>75.2</v>
      </c>
      <c r="V20">
        <v>6.83</v>
      </c>
      <c r="W20">
        <f t="shared" si="3"/>
        <v>993350.33716854814</v>
      </c>
      <c r="X20">
        <f t="shared" si="4"/>
        <v>511.09863358696913</v>
      </c>
      <c r="Y20">
        <f t="shared" si="5"/>
        <v>12410.727151047611</v>
      </c>
      <c r="Z20">
        <f t="shared" si="6"/>
        <v>248.45212284668892</v>
      </c>
      <c r="AA20">
        <f t="shared" si="7"/>
        <v>82.579123327041714</v>
      </c>
      <c r="AB20">
        <f t="shared" si="8"/>
        <v>20.701280006202449</v>
      </c>
      <c r="AC20">
        <f t="shared" si="9"/>
        <v>3.0086553699865899</v>
      </c>
    </row>
    <row r="21" spans="1:29" x14ac:dyDescent="0.35">
      <c r="A21">
        <v>15.361499999999999</v>
      </c>
      <c r="B21">
        <v>723.7</v>
      </c>
      <c r="C21">
        <v>41461.9</v>
      </c>
      <c r="D21">
        <f t="shared" si="0"/>
        <v>43255.34895274377</v>
      </c>
      <c r="E21">
        <v>1182</v>
      </c>
      <c r="F21">
        <v>85.8</v>
      </c>
      <c r="G21">
        <v>12524.5</v>
      </c>
      <c r="I21">
        <v>487516.8</v>
      </c>
      <c r="J21">
        <f t="shared" si="1"/>
        <v>951283.47621931776</v>
      </c>
      <c r="K21">
        <v>161</v>
      </c>
      <c r="L21">
        <v>147.30000000000001</v>
      </c>
      <c r="M21">
        <v>651.6</v>
      </c>
      <c r="N21">
        <v>2623.2</v>
      </c>
      <c r="O21">
        <v>23101.3</v>
      </c>
      <c r="P21">
        <f t="shared" si="2"/>
        <v>23647.590072542833</v>
      </c>
      <c r="Q21">
        <v>968.3</v>
      </c>
      <c r="R21">
        <v>393.5</v>
      </c>
      <c r="S21">
        <v>162</v>
      </c>
      <c r="T21">
        <v>451</v>
      </c>
      <c r="U21">
        <v>76.599999999999994</v>
      </c>
      <c r="V21">
        <v>7.8</v>
      </c>
      <c r="W21">
        <f t="shared" si="3"/>
        <v>1018910.1152446043</v>
      </c>
      <c r="X21">
        <f t="shared" si="4"/>
        <v>723.71447585734916</v>
      </c>
      <c r="Y21">
        <f t="shared" si="5"/>
        <v>14866.571421134211</v>
      </c>
      <c r="Z21">
        <f t="shared" si="6"/>
        <v>303.55965199712244</v>
      </c>
      <c r="AA21">
        <f t="shared" si="7"/>
        <v>82.833606946515133</v>
      </c>
      <c r="AB21">
        <f t="shared" si="8"/>
        <v>21.992273770778954</v>
      </c>
      <c r="AC21">
        <f t="shared" si="9"/>
        <v>3.6646919431279628</v>
      </c>
    </row>
    <row r="22" spans="1:29" x14ac:dyDescent="0.35">
      <c r="A22">
        <v>15.3697</v>
      </c>
      <c r="B22">
        <v>921.9</v>
      </c>
      <c r="C22">
        <v>41302.9</v>
      </c>
      <c r="D22">
        <f t="shared" si="0"/>
        <v>43082.324959572739</v>
      </c>
      <c r="E22">
        <v>1240</v>
      </c>
      <c r="F22">
        <v>21.9</v>
      </c>
      <c r="G22">
        <v>14087.9</v>
      </c>
      <c r="I22">
        <v>487690.9</v>
      </c>
      <c r="J22">
        <f t="shared" si="1"/>
        <v>951946.5884951097</v>
      </c>
      <c r="K22">
        <v>175.3</v>
      </c>
      <c r="L22">
        <v>81</v>
      </c>
      <c r="M22">
        <v>763.2</v>
      </c>
      <c r="N22">
        <v>2914.3</v>
      </c>
      <c r="O22">
        <v>22637</v>
      </c>
      <c r="P22">
        <f t="shared" si="2"/>
        <v>23161.302402485053</v>
      </c>
      <c r="Q22">
        <v>1025</v>
      </c>
      <c r="R22">
        <v>395.5</v>
      </c>
      <c r="S22">
        <v>172.7</v>
      </c>
      <c r="T22">
        <v>544.5</v>
      </c>
      <c r="U22">
        <v>86.3</v>
      </c>
      <c r="V22">
        <v>3.9</v>
      </c>
      <c r="W22">
        <f t="shared" si="3"/>
        <v>1019112.1158571675</v>
      </c>
      <c r="X22">
        <f t="shared" si="4"/>
        <v>770.37647554573357</v>
      </c>
      <c r="Y22">
        <f t="shared" si="5"/>
        <v>16683.34595914364</v>
      </c>
      <c r="Z22">
        <f t="shared" si="6"/>
        <v>248.94218806005935</v>
      </c>
      <c r="AA22">
        <f t="shared" si="7"/>
        <v>88.508416882212671</v>
      </c>
      <c r="AB22">
        <f t="shared" si="8"/>
        <v>22.095989234294805</v>
      </c>
      <c r="AC22">
        <f t="shared" si="9"/>
        <v>2.8126385809312637</v>
      </c>
    </row>
    <row r="23" spans="1:29" x14ac:dyDescent="0.35">
      <c r="A23">
        <v>15.378</v>
      </c>
      <c r="B23">
        <v>856.2</v>
      </c>
      <c r="C23">
        <v>41793.300000000003</v>
      </c>
      <c r="D23">
        <f t="shared" si="0"/>
        <v>43616.163401904836</v>
      </c>
      <c r="E23">
        <v>1278</v>
      </c>
      <c r="F23">
        <v>56.8</v>
      </c>
      <c r="G23">
        <v>15578.1</v>
      </c>
      <c r="I23">
        <v>487025.5</v>
      </c>
      <c r="J23">
        <f t="shared" si="1"/>
        <v>949414.63951911847</v>
      </c>
      <c r="K23">
        <v>127.6</v>
      </c>
      <c r="L23">
        <v>170.7</v>
      </c>
      <c r="M23">
        <v>829.7</v>
      </c>
      <c r="N23">
        <v>3331</v>
      </c>
      <c r="O23">
        <v>23531.4</v>
      </c>
      <c r="P23">
        <f t="shared" si="2"/>
        <v>24098.47075471756</v>
      </c>
      <c r="Q23">
        <v>1042.5</v>
      </c>
      <c r="R23">
        <v>392.9</v>
      </c>
      <c r="S23">
        <v>178.5</v>
      </c>
      <c r="T23">
        <v>643.70000000000005</v>
      </c>
      <c r="U23">
        <v>76.099999999999994</v>
      </c>
      <c r="V23">
        <v>3.41</v>
      </c>
      <c r="W23">
        <f t="shared" si="3"/>
        <v>1017985.4736757409</v>
      </c>
      <c r="X23">
        <f t="shared" si="4"/>
        <v>870.83757374162394</v>
      </c>
      <c r="Y23">
        <f t="shared" si="5"/>
        <v>18575.019476184705</v>
      </c>
      <c r="Z23">
        <f t="shared" si="6"/>
        <v>343.03043513883256</v>
      </c>
      <c r="AA23">
        <f t="shared" si="7"/>
        <v>78.105240257412873</v>
      </c>
      <c r="AB23">
        <f t="shared" si="8"/>
        <v>21.767495475717496</v>
      </c>
      <c r="AC23">
        <f t="shared" si="9"/>
        <v>4.3919003898880646</v>
      </c>
    </row>
    <row r="24" spans="1:29" x14ac:dyDescent="0.35">
      <c r="A24">
        <v>15.397399999999999</v>
      </c>
      <c r="B24">
        <v>777.1</v>
      </c>
      <c r="C24">
        <v>42590.5</v>
      </c>
      <c r="D24">
        <f t="shared" si="0"/>
        <v>44485.144548910364</v>
      </c>
      <c r="E24">
        <v>1217.8</v>
      </c>
      <c r="F24">
        <v>60</v>
      </c>
      <c r="G24">
        <v>17286.8</v>
      </c>
      <c r="H24">
        <v>37.4</v>
      </c>
      <c r="I24">
        <v>489297.2</v>
      </c>
      <c r="J24">
        <f t="shared" si="1"/>
        <v>958085.99443746917</v>
      </c>
      <c r="K24">
        <v>218.1</v>
      </c>
      <c r="L24">
        <v>112.2</v>
      </c>
      <c r="M24">
        <v>858.6</v>
      </c>
      <c r="N24">
        <v>3461.5</v>
      </c>
      <c r="O24">
        <v>23074.9</v>
      </c>
      <c r="P24">
        <f t="shared" si="2"/>
        <v>23619.927464244698</v>
      </c>
      <c r="Q24">
        <v>971.4</v>
      </c>
      <c r="R24">
        <v>438</v>
      </c>
      <c r="S24">
        <v>237.1</v>
      </c>
      <c r="T24">
        <v>646.29999999999995</v>
      </c>
      <c r="U24">
        <v>60.3</v>
      </c>
      <c r="V24">
        <v>7.8</v>
      </c>
      <c r="W24">
        <f t="shared" si="3"/>
        <v>1026968.1664506242</v>
      </c>
      <c r="X24">
        <f t="shared" si="4"/>
        <v>894.47757974313561</v>
      </c>
      <c r="Y24">
        <f t="shared" si="5"/>
        <v>20203.449997588177</v>
      </c>
      <c r="Z24">
        <f t="shared" si="6"/>
        <v>340.12738798636758</v>
      </c>
      <c r="AA24">
        <f t="shared" si="7"/>
        <v>102.72957180807839</v>
      </c>
      <c r="AB24">
        <f t="shared" si="8"/>
        <v>21.53721212221928</v>
      </c>
      <c r="AC24">
        <f t="shared" si="9"/>
        <v>3.3109004739336489</v>
      </c>
    </row>
    <row r="25" spans="1:29" x14ac:dyDescent="0.35">
      <c r="A25">
        <v>15.4056</v>
      </c>
      <c r="B25">
        <v>905.6</v>
      </c>
      <c r="C25">
        <v>41506.1</v>
      </c>
      <c r="D25">
        <f t="shared" si="0"/>
        <v>43303.457643288079</v>
      </c>
      <c r="E25">
        <v>1211.5999999999999</v>
      </c>
      <c r="F25">
        <v>50.3</v>
      </c>
      <c r="G25">
        <v>17638.900000000001</v>
      </c>
      <c r="H25">
        <v>0</v>
      </c>
      <c r="I25">
        <v>485874.5</v>
      </c>
      <c r="J25">
        <f t="shared" si="1"/>
        <v>945050.38166751107</v>
      </c>
      <c r="K25">
        <v>164.7</v>
      </c>
      <c r="L25">
        <v>185.7</v>
      </c>
      <c r="M25">
        <v>850.4</v>
      </c>
      <c r="N25">
        <v>3789.4</v>
      </c>
      <c r="O25">
        <v>23026.7</v>
      </c>
      <c r="P25">
        <f t="shared" si="2"/>
        <v>23569.426104070601</v>
      </c>
      <c r="Q25">
        <v>923.8</v>
      </c>
      <c r="R25">
        <v>493.5</v>
      </c>
      <c r="S25">
        <v>227.3</v>
      </c>
      <c r="T25">
        <v>546</v>
      </c>
      <c r="U25">
        <v>169.7</v>
      </c>
      <c r="V25">
        <v>3.41</v>
      </c>
      <c r="W25">
        <f t="shared" si="3"/>
        <v>1012828.8654148697</v>
      </c>
      <c r="X25">
        <f t="shared" si="4"/>
        <v>889.29140031081147</v>
      </c>
      <c r="Y25">
        <f t="shared" si="5"/>
        <v>21156.881218252656</v>
      </c>
      <c r="Z25">
        <f t="shared" si="6"/>
        <v>407.76878908445116</v>
      </c>
      <c r="AA25">
        <f t="shared" si="7"/>
        <v>170.91732464505893</v>
      </c>
      <c r="AB25">
        <f t="shared" si="8"/>
        <v>21.823901210207204</v>
      </c>
      <c r="AC25">
        <f t="shared" si="9"/>
        <v>2.3857662757784071</v>
      </c>
    </row>
    <row r="26" spans="1:29" x14ac:dyDescent="0.35">
      <c r="A26">
        <v>15.4138</v>
      </c>
      <c r="B26">
        <v>822.7</v>
      </c>
      <c r="C26">
        <v>42345</v>
      </c>
      <c r="D26">
        <f t="shared" si="0"/>
        <v>44217.385175245785</v>
      </c>
      <c r="E26">
        <v>1131.2</v>
      </c>
      <c r="F26">
        <v>64.5</v>
      </c>
      <c r="G26">
        <v>18253</v>
      </c>
      <c r="H26">
        <v>9.68</v>
      </c>
      <c r="I26">
        <v>486830.8</v>
      </c>
      <c r="J26">
        <f t="shared" si="1"/>
        <v>948675.01790832344</v>
      </c>
      <c r="K26">
        <v>110.5</v>
      </c>
      <c r="L26">
        <v>130.69999999999999</v>
      </c>
      <c r="M26">
        <v>872.9</v>
      </c>
      <c r="N26">
        <v>3912</v>
      </c>
      <c r="O26">
        <v>23015.8</v>
      </c>
      <c r="P26">
        <f t="shared" si="2"/>
        <v>23558.00636284599</v>
      </c>
      <c r="Q26">
        <v>972.6</v>
      </c>
      <c r="R26">
        <v>431.6</v>
      </c>
      <c r="S26">
        <v>285.3</v>
      </c>
      <c r="T26">
        <v>617.4</v>
      </c>
      <c r="U26">
        <v>128</v>
      </c>
      <c r="V26">
        <v>18.5</v>
      </c>
      <c r="W26">
        <f t="shared" si="3"/>
        <v>1017273.1094464152</v>
      </c>
      <c r="X26">
        <f t="shared" si="4"/>
        <v>921.48312119458171</v>
      </c>
      <c r="Y26">
        <f t="shared" si="5"/>
        <v>21788.642395218587</v>
      </c>
      <c r="Z26">
        <f t="shared" si="6"/>
        <v>408.93639686040751</v>
      </c>
      <c r="AA26">
        <f t="shared" si="7"/>
        <v>153.52809245590973</v>
      </c>
      <c r="AB26">
        <f t="shared" si="8"/>
        <v>21.454796889243013</v>
      </c>
      <c r="AC26">
        <f t="shared" si="9"/>
        <v>2.6635932897938277</v>
      </c>
    </row>
    <row r="27" spans="1:29" x14ac:dyDescent="0.35">
      <c r="A27">
        <v>15.422000000000001</v>
      </c>
      <c r="B27">
        <v>726.7</v>
      </c>
      <c r="C27">
        <v>42807.6</v>
      </c>
      <c r="D27">
        <f t="shared" si="0"/>
        <v>44722.043342592355</v>
      </c>
      <c r="E27">
        <v>1060</v>
      </c>
      <c r="F27">
        <v>57.4</v>
      </c>
      <c r="G27">
        <v>18866.5</v>
      </c>
      <c r="H27">
        <v>4.5199999999999996</v>
      </c>
      <c r="I27">
        <v>485681.8</v>
      </c>
      <c r="J27">
        <f t="shared" si="1"/>
        <v>944321.62812826748</v>
      </c>
      <c r="K27">
        <v>159.1</v>
      </c>
      <c r="L27">
        <v>212.2</v>
      </c>
      <c r="M27">
        <v>838.1</v>
      </c>
      <c r="N27">
        <v>4071.4</v>
      </c>
      <c r="O27">
        <v>22528.9</v>
      </c>
      <c r="P27">
        <f t="shared" si="2"/>
        <v>23048.149454239618</v>
      </c>
      <c r="Q27">
        <v>964.6</v>
      </c>
      <c r="R27">
        <v>376.1</v>
      </c>
      <c r="S27">
        <v>230.2</v>
      </c>
      <c r="T27">
        <v>609.70000000000005</v>
      </c>
      <c r="U27">
        <v>146.80000000000001</v>
      </c>
      <c r="V27">
        <v>18.5</v>
      </c>
      <c r="W27">
        <f t="shared" si="3"/>
        <v>1012818.5209250995</v>
      </c>
      <c r="X27">
        <f t="shared" si="4"/>
        <v>884.16629583556414</v>
      </c>
      <c r="Y27">
        <f t="shared" si="5"/>
        <v>22647.591376043089</v>
      </c>
      <c r="Z27">
        <f t="shared" si="6"/>
        <v>436.80085904818935</v>
      </c>
      <c r="AA27">
        <f t="shared" si="7"/>
        <v>167.67070950172587</v>
      </c>
      <c r="AB27">
        <f t="shared" si="8"/>
        <v>21.115350676048269</v>
      </c>
      <c r="AC27">
        <f t="shared" si="9"/>
        <v>2.6051112943116239</v>
      </c>
    </row>
    <row r="28" spans="1:29" x14ac:dyDescent="0.35">
      <c r="A28">
        <v>15.430199999999999</v>
      </c>
      <c r="B28">
        <v>762.9</v>
      </c>
      <c r="C28">
        <v>41380</v>
      </c>
      <c r="D28">
        <f t="shared" si="0"/>
        <v>43166.218105192886</v>
      </c>
      <c r="E28">
        <v>1146.2</v>
      </c>
      <c r="F28">
        <v>78.599999999999994</v>
      </c>
      <c r="G28">
        <v>19670.900000000001</v>
      </c>
      <c r="H28">
        <v>0</v>
      </c>
      <c r="I28">
        <v>485721.8</v>
      </c>
      <c r="J28">
        <f t="shared" si="1"/>
        <v>944472.85535338637</v>
      </c>
      <c r="K28">
        <v>115.2</v>
      </c>
      <c r="L28">
        <v>191.2</v>
      </c>
      <c r="M28">
        <v>866.9</v>
      </c>
      <c r="N28">
        <v>4035.9</v>
      </c>
      <c r="O28">
        <v>23271.1</v>
      </c>
      <c r="P28">
        <f t="shared" si="2"/>
        <v>23825.546679329338</v>
      </c>
      <c r="Q28">
        <v>972.2</v>
      </c>
      <c r="R28">
        <v>390.3</v>
      </c>
      <c r="S28">
        <v>280</v>
      </c>
      <c r="T28">
        <v>640.6</v>
      </c>
      <c r="U28">
        <v>171.7</v>
      </c>
      <c r="V28">
        <v>11.7</v>
      </c>
      <c r="W28">
        <f t="shared" si="3"/>
        <v>1012227.5201379086</v>
      </c>
      <c r="X28">
        <f t="shared" si="4"/>
        <v>934.07853589199249</v>
      </c>
      <c r="Y28">
        <f t="shared" si="5"/>
        <v>23420.426266191738</v>
      </c>
      <c r="Z28">
        <f t="shared" si="6"/>
        <v>465.50799165764869</v>
      </c>
      <c r="AA28">
        <f t="shared" si="7"/>
        <v>181.18456211802368</v>
      </c>
      <c r="AB28">
        <f t="shared" si="8"/>
        <v>21.879907409349038</v>
      </c>
      <c r="AC28">
        <f t="shared" si="9"/>
        <v>2.5692475463467832</v>
      </c>
    </row>
    <row r="29" spans="1:29" x14ac:dyDescent="0.35">
      <c r="A29">
        <v>15.4384</v>
      </c>
      <c r="B29">
        <v>792.4</v>
      </c>
      <c r="C29">
        <v>42315.3</v>
      </c>
      <c r="D29">
        <f t="shared" si="0"/>
        <v>44185.001598125149</v>
      </c>
      <c r="E29">
        <v>1264.2</v>
      </c>
      <c r="F29">
        <v>73.5</v>
      </c>
      <c r="G29">
        <v>19603.2</v>
      </c>
      <c r="H29">
        <v>0</v>
      </c>
      <c r="I29">
        <v>481598.3</v>
      </c>
      <c r="J29">
        <f t="shared" si="1"/>
        <v>929006.01984908618</v>
      </c>
      <c r="K29">
        <v>187.6</v>
      </c>
      <c r="L29">
        <v>160.5</v>
      </c>
      <c r="M29">
        <v>944.5</v>
      </c>
      <c r="N29">
        <v>4017.4</v>
      </c>
      <c r="O29">
        <v>22463.8</v>
      </c>
      <c r="P29">
        <f t="shared" si="2"/>
        <v>22980.018540489851</v>
      </c>
      <c r="Q29">
        <v>905.2</v>
      </c>
      <c r="R29">
        <v>455.4</v>
      </c>
      <c r="S29">
        <v>291.2</v>
      </c>
      <c r="T29">
        <v>801.3</v>
      </c>
      <c r="U29">
        <v>84.9</v>
      </c>
      <c r="V29">
        <v>12.2</v>
      </c>
      <c r="W29">
        <f t="shared" si="3"/>
        <v>996963.43998770113</v>
      </c>
      <c r="X29">
        <f t="shared" si="4"/>
        <v>1021.100633351769</v>
      </c>
      <c r="Y29">
        <f t="shared" si="5"/>
        <v>23692.543831187424</v>
      </c>
      <c r="Z29">
        <f t="shared" si="6"/>
        <v>453.07579183201773</v>
      </c>
      <c r="AA29">
        <f t="shared" si="7"/>
        <v>97.395748033847539</v>
      </c>
      <c r="AB29">
        <f t="shared" si="8"/>
        <v>21.025370289643842</v>
      </c>
      <c r="AC29">
        <f t="shared" si="9"/>
        <v>4.6519052523171975</v>
      </c>
    </row>
    <row r="30" spans="1:29" x14ac:dyDescent="0.35">
      <c r="A30">
        <v>15.4466</v>
      </c>
      <c r="B30">
        <v>701.9</v>
      </c>
      <c r="C30">
        <v>42164.3</v>
      </c>
      <c r="D30">
        <f t="shared" si="0"/>
        <v>44020.388882978579</v>
      </c>
      <c r="E30">
        <v>1111.2</v>
      </c>
      <c r="F30">
        <v>73.5</v>
      </c>
      <c r="G30">
        <v>19592.900000000001</v>
      </c>
      <c r="H30">
        <v>7.09</v>
      </c>
      <c r="I30">
        <v>481559.8</v>
      </c>
      <c r="J30">
        <f t="shared" si="1"/>
        <v>928862.76951517269</v>
      </c>
      <c r="K30">
        <v>114.3</v>
      </c>
      <c r="L30">
        <v>144.4</v>
      </c>
      <c r="M30">
        <v>861.3</v>
      </c>
      <c r="N30">
        <v>4018.7</v>
      </c>
      <c r="O30">
        <v>23044</v>
      </c>
      <c r="P30">
        <f t="shared" si="2"/>
        <v>23587.551537633219</v>
      </c>
      <c r="Q30">
        <v>1084.3</v>
      </c>
      <c r="R30">
        <v>480.6</v>
      </c>
      <c r="S30">
        <v>285.39999999999998</v>
      </c>
      <c r="T30">
        <v>767.7</v>
      </c>
      <c r="U30">
        <v>96.6</v>
      </c>
      <c r="V30">
        <v>3.41</v>
      </c>
      <c r="W30">
        <f t="shared" si="3"/>
        <v>997172.60993578448</v>
      </c>
      <c r="X30">
        <f t="shared" si="4"/>
        <v>937.45053833778979</v>
      </c>
      <c r="Y30">
        <f t="shared" si="5"/>
        <v>23678.548492743434</v>
      </c>
      <c r="Z30">
        <f t="shared" si="6"/>
        <v>431.01865787075525</v>
      </c>
      <c r="AA30">
        <f t="shared" si="7"/>
        <v>107.40367207528593</v>
      </c>
      <c r="AB30">
        <f t="shared" si="8"/>
        <v>21.100739750037448</v>
      </c>
      <c r="AC30">
        <f t="shared" si="9"/>
        <v>4.0130718954248366</v>
      </c>
    </row>
    <row r="31" spans="1:29" x14ac:dyDescent="0.35">
      <c r="A31">
        <v>15.4549</v>
      </c>
      <c r="B31">
        <v>600.79999999999995</v>
      </c>
      <c r="C31">
        <v>43277.9</v>
      </c>
      <c r="D31">
        <f t="shared" si="0"/>
        <v>45235.601853453583</v>
      </c>
      <c r="E31">
        <v>1051.7</v>
      </c>
      <c r="F31">
        <v>46.5</v>
      </c>
      <c r="G31">
        <v>19307.900000000001</v>
      </c>
      <c r="H31">
        <v>9.0299999999999994</v>
      </c>
      <c r="I31">
        <v>486492.7</v>
      </c>
      <c r="J31">
        <f t="shared" si="1"/>
        <v>947391.98449564388</v>
      </c>
      <c r="K31">
        <v>192.4</v>
      </c>
      <c r="L31">
        <v>157.6</v>
      </c>
      <c r="M31">
        <v>847.7</v>
      </c>
      <c r="N31">
        <v>4267.6000000000004</v>
      </c>
      <c r="O31">
        <v>22768.6</v>
      </c>
      <c r="P31">
        <f t="shared" si="2"/>
        <v>23299.087606067507</v>
      </c>
      <c r="Q31">
        <v>937.4</v>
      </c>
      <c r="R31">
        <v>504.5</v>
      </c>
      <c r="S31">
        <v>240</v>
      </c>
      <c r="T31">
        <v>706.4</v>
      </c>
      <c r="U31">
        <v>134.6</v>
      </c>
      <c r="V31">
        <v>12.2</v>
      </c>
      <c r="W31">
        <f t="shared" si="3"/>
        <v>1016527.473955165</v>
      </c>
      <c r="X31">
        <f t="shared" si="4"/>
        <v>879.66141881123383</v>
      </c>
      <c r="Y31">
        <f t="shared" si="5"/>
        <v>23192.191656435072</v>
      </c>
      <c r="Z31">
        <f t="shared" si="6"/>
        <v>391.1355179147244</v>
      </c>
      <c r="AA31">
        <f t="shared" si="7"/>
        <v>153.29639777829851</v>
      </c>
      <c r="AB31">
        <f t="shared" si="8"/>
        <v>20.943503472438351</v>
      </c>
      <c r="AC31">
        <f t="shared" si="9"/>
        <v>2.5514984277738568</v>
      </c>
    </row>
    <row r="32" spans="1:29" x14ac:dyDescent="0.35">
      <c r="A32">
        <v>15.463100000000001</v>
      </c>
      <c r="B32">
        <v>752.3</v>
      </c>
      <c r="C32">
        <v>42513.3</v>
      </c>
      <c r="D32">
        <f t="shared" si="0"/>
        <v>44400.930059916238</v>
      </c>
      <c r="E32">
        <v>1073</v>
      </c>
      <c r="F32">
        <v>80</v>
      </c>
      <c r="G32">
        <v>19738.099999999999</v>
      </c>
      <c r="H32">
        <v>0</v>
      </c>
      <c r="I32">
        <v>488912.7</v>
      </c>
      <c r="J32">
        <f t="shared" si="1"/>
        <v>956612.89177015354</v>
      </c>
      <c r="K32">
        <v>129.5</v>
      </c>
      <c r="L32">
        <v>130.69999999999999</v>
      </c>
      <c r="M32">
        <v>1040.5999999999999</v>
      </c>
      <c r="N32">
        <v>4138.8</v>
      </c>
      <c r="O32">
        <v>23030.400000000001</v>
      </c>
      <c r="P32">
        <f t="shared" si="2"/>
        <v>23573.302587920854</v>
      </c>
      <c r="Q32">
        <v>823.2</v>
      </c>
      <c r="R32">
        <v>432.9</v>
      </c>
      <c r="S32">
        <v>246.3</v>
      </c>
      <c r="T32">
        <v>753.5</v>
      </c>
      <c r="U32">
        <v>109.5</v>
      </c>
      <c r="V32">
        <v>7.8</v>
      </c>
      <c r="W32">
        <f t="shared" si="3"/>
        <v>1025339.4244179906</v>
      </c>
      <c r="X32">
        <f t="shared" si="4"/>
        <v>1092.9063813537471</v>
      </c>
      <c r="Y32">
        <f t="shared" si="5"/>
        <v>23286.825251602069</v>
      </c>
      <c r="Z32">
        <f t="shared" si="6"/>
        <v>367.68312133710748</v>
      </c>
      <c r="AA32">
        <f t="shared" si="7"/>
        <v>114.4011409359223</v>
      </c>
      <c r="AB32">
        <f t="shared" si="8"/>
        <v>21.544884093176993</v>
      </c>
      <c r="AC32">
        <f t="shared" si="9"/>
        <v>3.2139812446717819</v>
      </c>
    </row>
    <row r="33" spans="1:29" x14ac:dyDescent="0.35">
      <c r="A33">
        <v>15.471299999999999</v>
      </c>
      <c r="B33">
        <v>761.9</v>
      </c>
      <c r="C33">
        <v>41616</v>
      </c>
      <c r="D33">
        <f t="shared" si="0"/>
        <v>43423.095544166012</v>
      </c>
      <c r="E33">
        <v>1070.8</v>
      </c>
      <c r="F33">
        <v>49</v>
      </c>
      <c r="G33">
        <v>19579.3</v>
      </c>
      <c r="H33">
        <v>0</v>
      </c>
      <c r="I33">
        <v>492086.8</v>
      </c>
      <c r="J33">
        <f t="shared" si="1"/>
        <v>968840.34516133834</v>
      </c>
      <c r="K33">
        <v>200.9</v>
      </c>
      <c r="L33">
        <v>150.69999999999999</v>
      </c>
      <c r="M33">
        <v>1020.6</v>
      </c>
      <c r="N33">
        <v>4394.8</v>
      </c>
      <c r="O33">
        <v>23456.2</v>
      </c>
      <c r="P33">
        <f t="shared" si="2"/>
        <v>24019.608746683967</v>
      </c>
      <c r="Q33">
        <v>818</v>
      </c>
      <c r="R33">
        <v>456.7</v>
      </c>
      <c r="S33">
        <v>252.2</v>
      </c>
      <c r="T33">
        <v>655.4</v>
      </c>
      <c r="U33">
        <v>150.19999999999999</v>
      </c>
      <c r="V33">
        <v>22.9</v>
      </c>
      <c r="W33">
        <f t="shared" si="3"/>
        <v>1037044.9494521883</v>
      </c>
      <c r="X33">
        <f t="shared" si="4"/>
        <v>1031.3921306545185</v>
      </c>
      <c r="Y33">
        <f t="shared" si="5"/>
        <v>23117.705758717737</v>
      </c>
      <c r="Z33">
        <f t="shared" si="6"/>
        <v>388.50775003805677</v>
      </c>
      <c r="AA33">
        <f t="shared" si="7"/>
        <v>166.9165835978844</v>
      </c>
      <c r="AB33">
        <f t="shared" si="8"/>
        <v>22.311636999161479</v>
      </c>
      <c r="AC33">
        <f t="shared" si="9"/>
        <v>2.3275563258232235</v>
      </c>
    </row>
    <row r="34" spans="1:29" x14ac:dyDescent="0.35">
      <c r="A34">
        <v>15.4795</v>
      </c>
      <c r="B34">
        <v>773.3</v>
      </c>
      <c r="C34">
        <v>41698.300000000003</v>
      </c>
      <c r="D34">
        <f t="shared" si="0"/>
        <v>43512.705862882227</v>
      </c>
      <c r="E34">
        <v>1062.4000000000001</v>
      </c>
      <c r="F34">
        <v>40.6</v>
      </c>
      <c r="G34">
        <v>19706.5</v>
      </c>
      <c r="H34">
        <v>23.9</v>
      </c>
      <c r="I34">
        <v>494147</v>
      </c>
      <c r="J34">
        <f t="shared" si="1"/>
        <v>976858.88983558444</v>
      </c>
      <c r="K34">
        <v>204.8</v>
      </c>
      <c r="L34">
        <v>100</v>
      </c>
      <c r="M34">
        <v>1042.5</v>
      </c>
      <c r="N34">
        <v>4248.3999999999996</v>
      </c>
      <c r="O34">
        <v>22512.1</v>
      </c>
      <c r="P34">
        <f t="shared" si="2"/>
        <v>23030.566414172488</v>
      </c>
      <c r="Q34">
        <v>736</v>
      </c>
      <c r="R34">
        <v>470.3</v>
      </c>
      <c r="S34">
        <v>325.10000000000002</v>
      </c>
      <c r="T34">
        <v>717.4</v>
      </c>
      <c r="U34">
        <v>121</v>
      </c>
      <c r="V34">
        <v>11.2</v>
      </c>
      <c r="W34">
        <f t="shared" si="3"/>
        <v>1044175.4621126392</v>
      </c>
      <c r="X34">
        <f t="shared" si="4"/>
        <v>1037.2777749523113</v>
      </c>
      <c r="Y34">
        <f t="shared" si="5"/>
        <v>22941.450808978974</v>
      </c>
      <c r="Z34">
        <f t="shared" si="6"/>
        <v>407.1154853035062</v>
      </c>
      <c r="AA34">
        <f t="shared" si="7"/>
        <v>149.49594743796123</v>
      </c>
      <c r="AB34">
        <f t="shared" si="8"/>
        <v>22.449968818622178</v>
      </c>
      <c r="AC34">
        <f t="shared" si="9"/>
        <v>2.7232543241511848</v>
      </c>
    </row>
    <row r="35" spans="1:29" x14ac:dyDescent="0.35">
      <c r="A35">
        <v>15.4877</v>
      </c>
      <c r="B35">
        <v>694.2</v>
      </c>
      <c r="C35">
        <v>41492.1</v>
      </c>
      <c r="D35">
        <f t="shared" si="0"/>
        <v>43288.219116399567</v>
      </c>
      <c r="E35">
        <v>1004.9</v>
      </c>
      <c r="F35">
        <v>56.8</v>
      </c>
      <c r="G35">
        <v>21481.8</v>
      </c>
      <c r="H35">
        <v>0</v>
      </c>
      <c r="I35">
        <v>484403.8</v>
      </c>
      <c r="J35">
        <f t="shared" si="1"/>
        <v>939502.2694116052</v>
      </c>
      <c r="K35">
        <v>205.7</v>
      </c>
      <c r="L35">
        <v>192.7</v>
      </c>
      <c r="M35">
        <v>1120.4000000000001</v>
      </c>
      <c r="N35">
        <v>4234.8999999999996</v>
      </c>
      <c r="O35">
        <v>25363.8</v>
      </c>
      <c r="P35">
        <f t="shared" si="2"/>
        <v>26023.864083849949</v>
      </c>
      <c r="Q35">
        <v>850.5</v>
      </c>
      <c r="R35">
        <v>472.5</v>
      </c>
      <c r="S35">
        <v>295.10000000000002</v>
      </c>
      <c r="T35">
        <v>760.5</v>
      </c>
      <c r="U35">
        <v>142.4</v>
      </c>
      <c r="V35">
        <v>22</v>
      </c>
      <c r="W35">
        <f t="shared" si="3"/>
        <v>1009508.5526118547</v>
      </c>
      <c r="X35">
        <f t="shared" si="4"/>
        <v>1166.1119630480443</v>
      </c>
      <c r="Y35">
        <f t="shared" si="5"/>
        <v>25474.474617836935</v>
      </c>
      <c r="Z35">
        <f t="shared" si="6"/>
        <v>483.20541588076458</v>
      </c>
      <c r="AA35">
        <f t="shared" si="7"/>
        <v>162.85151777531303</v>
      </c>
      <c r="AB35">
        <f t="shared" si="8"/>
        <v>21.703416970916194</v>
      </c>
      <c r="AC35">
        <f t="shared" si="9"/>
        <v>2.9671532846715327</v>
      </c>
    </row>
    <row r="36" spans="1:29" x14ac:dyDescent="0.35">
      <c r="A36">
        <v>15.495900000000001</v>
      </c>
      <c r="B36">
        <v>782.7</v>
      </c>
      <c r="C36">
        <v>42074.2</v>
      </c>
      <c r="D36">
        <f t="shared" si="0"/>
        <v>43922.191050705595</v>
      </c>
      <c r="E36">
        <v>1048.5</v>
      </c>
      <c r="F36">
        <v>80.599999999999994</v>
      </c>
      <c r="G36">
        <v>20858.8</v>
      </c>
      <c r="H36">
        <v>0</v>
      </c>
      <c r="I36">
        <v>490956.4</v>
      </c>
      <c r="J36">
        <f t="shared" si="1"/>
        <v>964468.26951561728</v>
      </c>
      <c r="K36">
        <v>113.3</v>
      </c>
      <c r="L36">
        <v>165.3</v>
      </c>
      <c r="M36">
        <v>1183.8</v>
      </c>
      <c r="N36">
        <v>4288.5</v>
      </c>
      <c r="O36">
        <v>23441.1</v>
      </c>
      <c r="P36">
        <f t="shared" si="2"/>
        <v>24003.774887515741</v>
      </c>
      <c r="Q36">
        <v>891.6</v>
      </c>
      <c r="R36">
        <v>464.5</v>
      </c>
      <c r="S36">
        <v>274.8</v>
      </c>
      <c r="T36">
        <v>856.1</v>
      </c>
      <c r="U36">
        <v>115.6</v>
      </c>
      <c r="V36">
        <v>12.2</v>
      </c>
      <c r="W36">
        <f t="shared" si="3"/>
        <v>1033176.9354538386</v>
      </c>
      <c r="X36">
        <f t="shared" si="4"/>
        <v>1223.7981284827977</v>
      </c>
      <c r="Y36">
        <f t="shared" si="5"/>
        <v>24339.780667823048</v>
      </c>
      <c r="Z36">
        <f t="shared" si="6"/>
        <v>425.96769720442842</v>
      </c>
      <c r="AA36">
        <f t="shared" si="7"/>
        <v>123.69614111048843</v>
      </c>
      <c r="AB36">
        <f t="shared" si="8"/>
        <v>21.958564598979027</v>
      </c>
      <c r="AC36">
        <f t="shared" si="9"/>
        <v>3.4436619718309855</v>
      </c>
    </row>
    <row r="37" spans="1:29" x14ac:dyDescent="0.35">
      <c r="A37">
        <v>15.625</v>
      </c>
      <c r="B37">
        <v>927.7</v>
      </c>
      <c r="C37">
        <v>41817.5</v>
      </c>
      <c r="D37">
        <f t="shared" si="0"/>
        <v>43642.521127238288</v>
      </c>
      <c r="E37">
        <v>1147.0999999999999</v>
      </c>
      <c r="F37">
        <v>80.599999999999994</v>
      </c>
      <c r="G37">
        <v>22313.9</v>
      </c>
      <c r="H37">
        <v>0</v>
      </c>
      <c r="I37">
        <v>487739.8</v>
      </c>
      <c r="J37">
        <f t="shared" si="1"/>
        <v>952132.91994966601</v>
      </c>
      <c r="K37">
        <v>164.8</v>
      </c>
      <c r="L37">
        <v>153.6</v>
      </c>
      <c r="M37">
        <v>949.6</v>
      </c>
      <c r="N37">
        <v>4601.3</v>
      </c>
      <c r="O37">
        <v>22475.200000000001</v>
      </c>
      <c r="P37">
        <f t="shared" si="2"/>
        <v>22991.948644167391</v>
      </c>
      <c r="Q37">
        <v>892.9</v>
      </c>
      <c r="R37">
        <v>328.9</v>
      </c>
      <c r="S37">
        <v>358.5</v>
      </c>
      <c r="T37">
        <v>890.9</v>
      </c>
      <c r="U37">
        <v>98</v>
      </c>
      <c r="V37">
        <v>0</v>
      </c>
      <c r="W37">
        <f t="shared" si="3"/>
        <v>1019695.0897210717</v>
      </c>
      <c r="X37">
        <f t="shared" si="4"/>
        <v>1010.3020112431863</v>
      </c>
      <c r="Y37">
        <f t="shared" si="5"/>
        <v>26395.341383238796</v>
      </c>
      <c r="Z37">
        <f t="shared" si="6"/>
        <v>502.20894967737888</v>
      </c>
      <c r="AA37">
        <f t="shared" si="7"/>
        <v>96.107160844333393</v>
      </c>
      <c r="AB37">
        <f t="shared" si="8"/>
        <v>21.816634221789222</v>
      </c>
      <c r="AC37">
        <f t="shared" si="9"/>
        <v>5.2255102040816324</v>
      </c>
    </row>
    <row r="38" spans="1:29" x14ac:dyDescent="0.35">
      <c r="A38">
        <v>15.6332</v>
      </c>
      <c r="B38">
        <v>922.6</v>
      </c>
      <c r="C38">
        <v>39023.300000000003</v>
      </c>
      <c r="D38">
        <f t="shared" si="0"/>
        <v>40607.956467622993</v>
      </c>
      <c r="E38">
        <v>1542.8</v>
      </c>
      <c r="F38">
        <v>27.7</v>
      </c>
      <c r="G38">
        <v>28981.3</v>
      </c>
      <c r="H38">
        <v>11</v>
      </c>
      <c r="I38">
        <v>490375.5</v>
      </c>
      <c r="J38">
        <f t="shared" si="1"/>
        <v>962229.05295958079</v>
      </c>
      <c r="K38">
        <v>140</v>
      </c>
      <c r="L38">
        <v>128.30000000000001</v>
      </c>
      <c r="M38">
        <v>923.2</v>
      </c>
      <c r="N38">
        <v>5030.6000000000004</v>
      </c>
      <c r="O38">
        <v>23519</v>
      </c>
      <c r="P38">
        <f t="shared" si="2"/>
        <v>24085.466076656892</v>
      </c>
      <c r="Q38">
        <v>1044.5</v>
      </c>
      <c r="R38">
        <v>336.1</v>
      </c>
      <c r="S38">
        <v>429</v>
      </c>
      <c r="T38">
        <v>679.1</v>
      </c>
      <c r="U38">
        <v>147.80000000000001</v>
      </c>
      <c r="V38">
        <v>8.7799999999999994</v>
      </c>
      <c r="W38">
        <f t="shared" si="3"/>
        <v>1027845.0755038607</v>
      </c>
      <c r="X38">
        <f t="shared" si="4"/>
        <v>925.13942291727062</v>
      </c>
      <c r="Y38">
        <f t="shared" si="5"/>
        <v>33090.492731433289</v>
      </c>
      <c r="Z38">
        <f t="shared" si="6"/>
        <v>542.20233504237547</v>
      </c>
      <c r="AA38">
        <f t="shared" si="7"/>
        <v>163.04013512722284</v>
      </c>
      <c r="AB38">
        <f t="shared" si="8"/>
        <v>23.695579306650725</v>
      </c>
      <c r="AC38">
        <f t="shared" si="9"/>
        <v>3.3255758443728367</v>
      </c>
    </row>
    <row r="39" spans="1:29" x14ac:dyDescent="0.35">
      <c r="A39">
        <v>15.6439</v>
      </c>
      <c r="B39">
        <v>1086.4000000000001</v>
      </c>
      <c r="C39">
        <v>39614.300000000003</v>
      </c>
      <c r="D39">
        <f t="shared" si="0"/>
        <v>41248.323460043197</v>
      </c>
      <c r="E39">
        <v>1552.6</v>
      </c>
      <c r="F39">
        <v>96.7</v>
      </c>
      <c r="G39">
        <v>28997.3</v>
      </c>
      <c r="H39">
        <v>12.3</v>
      </c>
      <c r="I39">
        <v>486720.4</v>
      </c>
      <c r="J39">
        <f t="shared" si="1"/>
        <v>948255.8823689858</v>
      </c>
      <c r="K39">
        <v>141.9</v>
      </c>
      <c r="L39">
        <v>127.3</v>
      </c>
      <c r="M39">
        <v>916.2</v>
      </c>
      <c r="N39">
        <v>5209.1000000000004</v>
      </c>
      <c r="O39">
        <v>22705.7</v>
      </c>
      <c r="P39">
        <f t="shared" si="2"/>
        <v>23233.226674912563</v>
      </c>
      <c r="Q39">
        <v>1010.6</v>
      </c>
      <c r="R39">
        <v>363.8</v>
      </c>
      <c r="S39">
        <v>367.3</v>
      </c>
      <c r="T39">
        <v>586.4</v>
      </c>
      <c r="U39">
        <v>99</v>
      </c>
      <c r="V39">
        <v>14.6</v>
      </c>
      <c r="W39">
        <f t="shared" si="3"/>
        <v>1013823.8325039416</v>
      </c>
      <c r="X39">
        <f t="shared" si="4"/>
        <v>999.08876426621396</v>
      </c>
      <c r="Y39">
        <f t="shared" si="5"/>
        <v>33739.984110964375</v>
      </c>
      <c r="Z39">
        <f t="shared" si="6"/>
        <v>487.85596091032619</v>
      </c>
      <c r="AA39">
        <f t="shared" si="7"/>
        <v>124.18331071291965</v>
      </c>
      <c r="AB39">
        <f t="shared" si="8"/>
        <v>22.988955739923611</v>
      </c>
      <c r="AC39">
        <f t="shared" si="9"/>
        <v>3.9285146942017479</v>
      </c>
    </row>
    <row r="40" spans="1:29" x14ac:dyDescent="0.35">
      <c r="A40">
        <v>15.652100000000001</v>
      </c>
      <c r="B40">
        <v>1020.9</v>
      </c>
      <c r="C40">
        <v>40163.9</v>
      </c>
      <c r="D40">
        <f t="shared" si="0"/>
        <v>41844.539916762878</v>
      </c>
      <c r="E40">
        <v>1585.6</v>
      </c>
      <c r="F40">
        <v>101.3</v>
      </c>
      <c r="G40">
        <v>28445.200000000001</v>
      </c>
      <c r="H40">
        <v>0</v>
      </c>
      <c r="I40">
        <v>490985.5</v>
      </c>
      <c r="J40">
        <f t="shared" si="1"/>
        <v>964580.5767812113</v>
      </c>
      <c r="K40">
        <v>113.3</v>
      </c>
      <c r="L40">
        <v>164.9</v>
      </c>
      <c r="M40">
        <v>910.8</v>
      </c>
      <c r="N40">
        <v>5280</v>
      </c>
      <c r="O40">
        <v>23279</v>
      </c>
      <c r="P40">
        <f t="shared" si="2"/>
        <v>23833.827674433127</v>
      </c>
      <c r="Q40">
        <v>1058.7</v>
      </c>
      <c r="R40">
        <v>425.7</v>
      </c>
      <c r="S40">
        <v>352.7</v>
      </c>
      <c r="T40">
        <v>720.6</v>
      </c>
      <c r="U40">
        <v>157.1</v>
      </c>
      <c r="V40">
        <v>19.5</v>
      </c>
      <c r="W40">
        <f t="shared" si="3"/>
        <v>1031279.8443724073</v>
      </c>
      <c r="X40">
        <f t="shared" si="4"/>
        <v>981.40190126174775</v>
      </c>
      <c r="Y40">
        <f t="shared" si="5"/>
        <v>32702.277838585807</v>
      </c>
      <c r="Z40">
        <f t="shared" si="6"/>
        <v>501.90062651228209</v>
      </c>
      <c r="AA40">
        <f t="shared" si="7"/>
        <v>171.24352906118435</v>
      </c>
      <c r="AB40">
        <f t="shared" si="8"/>
        <v>23.051527838517384</v>
      </c>
      <c r="AC40">
        <f t="shared" si="9"/>
        <v>2.9309173272933182</v>
      </c>
    </row>
    <row r="41" spans="1:29" x14ac:dyDescent="0.35">
      <c r="A41">
        <v>15.660299999999999</v>
      </c>
      <c r="B41">
        <v>980.8</v>
      </c>
      <c r="C41">
        <v>40669</v>
      </c>
      <c r="D41">
        <f t="shared" si="0"/>
        <v>42393.084347321208</v>
      </c>
      <c r="E41">
        <v>1473</v>
      </c>
      <c r="F41">
        <v>74.8</v>
      </c>
      <c r="G41">
        <v>28451.8</v>
      </c>
      <c r="H41">
        <v>0</v>
      </c>
      <c r="I41">
        <v>484774.7</v>
      </c>
      <c r="J41">
        <f t="shared" si="1"/>
        <v>940898.47684110235</v>
      </c>
      <c r="K41">
        <v>128.6</v>
      </c>
      <c r="L41">
        <v>181</v>
      </c>
      <c r="M41">
        <v>975.5</v>
      </c>
      <c r="N41">
        <v>5098.7</v>
      </c>
      <c r="O41">
        <v>23259.4</v>
      </c>
      <c r="P41">
        <f t="shared" si="2"/>
        <v>23813.2826668616</v>
      </c>
      <c r="Q41">
        <v>1022.4</v>
      </c>
      <c r="R41">
        <v>467.7</v>
      </c>
      <c r="S41">
        <v>359</v>
      </c>
      <c r="T41">
        <v>810.3</v>
      </c>
      <c r="U41">
        <v>193.2</v>
      </c>
      <c r="V41">
        <v>20.5</v>
      </c>
      <c r="W41">
        <f t="shared" si="3"/>
        <v>1008085.6438552851</v>
      </c>
      <c r="X41">
        <f t="shared" si="4"/>
        <v>1041.8757636338039</v>
      </c>
      <c r="Y41">
        <f t="shared" si="5"/>
        <v>33281.398465006125</v>
      </c>
      <c r="Z41">
        <f t="shared" si="6"/>
        <v>535.66877307650577</v>
      </c>
      <c r="AA41">
        <f t="shared" si="7"/>
        <v>211.98595704898017</v>
      </c>
      <c r="AB41">
        <f t="shared" si="8"/>
        <v>22.194621866444997</v>
      </c>
      <c r="AC41">
        <f t="shared" si="9"/>
        <v>2.526906878802059</v>
      </c>
    </row>
    <row r="42" spans="1:29" x14ac:dyDescent="0.35">
      <c r="A42">
        <v>15.6685</v>
      </c>
      <c r="B42">
        <v>1076.4000000000001</v>
      </c>
      <c r="C42">
        <v>42191.4</v>
      </c>
      <c r="D42">
        <f t="shared" si="0"/>
        <v>44049.928138043448</v>
      </c>
      <c r="E42">
        <v>1578</v>
      </c>
      <c r="F42">
        <v>47.7</v>
      </c>
      <c r="G42">
        <v>28656.3</v>
      </c>
      <c r="H42">
        <v>0</v>
      </c>
      <c r="I42">
        <v>527138.6</v>
      </c>
      <c r="J42">
        <f t="shared" si="1"/>
        <v>1114784.5859272927</v>
      </c>
      <c r="K42">
        <v>118.7</v>
      </c>
      <c r="L42">
        <v>171.7</v>
      </c>
      <c r="M42">
        <v>932.8</v>
      </c>
      <c r="N42">
        <v>5126.8</v>
      </c>
      <c r="O42">
        <v>23269.1</v>
      </c>
      <c r="P42">
        <f t="shared" si="2"/>
        <v>23823.450246122036</v>
      </c>
      <c r="Q42">
        <v>1070.3</v>
      </c>
      <c r="R42">
        <v>441.9</v>
      </c>
      <c r="S42">
        <v>416.6</v>
      </c>
      <c r="T42">
        <v>683.9</v>
      </c>
      <c r="U42">
        <v>165.3</v>
      </c>
      <c r="V42">
        <v>12.7</v>
      </c>
      <c r="W42">
        <f t="shared" si="3"/>
        <v>1183734.3643114581</v>
      </c>
      <c r="X42">
        <f t="shared" si="4"/>
        <v>828.31083523567952</v>
      </c>
      <c r="Y42">
        <f t="shared" si="5"/>
        <v>28539.426596481881</v>
      </c>
      <c r="Z42">
        <f t="shared" si="6"/>
        <v>496.9865011414077</v>
      </c>
      <c r="AA42">
        <f t="shared" si="7"/>
        <v>150.37157437220904</v>
      </c>
      <c r="AB42">
        <f t="shared" si="8"/>
        <v>25.307296357755369</v>
      </c>
      <c r="AC42">
        <f t="shared" si="9"/>
        <v>3.3050561797752804</v>
      </c>
    </row>
    <row r="43" spans="1:29" x14ac:dyDescent="0.35">
      <c r="A43">
        <v>15.6767</v>
      </c>
      <c r="B43">
        <v>915.2</v>
      </c>
      <c r="C43">
        <v>40816.199999999997</v>
      </c>
      <c r="D43">
        <f t="shared" si="0"/>
        <v>42553.053961086502</v>
      </c>
      <c r="E43">
        <v>1557.4</v>
      </c>
      <c r="F43">
        <v>78.099999999999994</v>
      </c>
      <c r="G43">
        <v>28987.1</v>
      </c>
      <c r="H43">
        <v>8.39</v>
      </c>
      <c r="I43">
        <v>529549.1</v>
      </c>
      <c r="J43">
        <f t="shared" si="1"/>
        <v>1125620.3357247268</v>
      </c>
      <c r="K43">
        <v>217.1</v>
      </c>
      <c r="L43">
        <v>128.80000000000001</v>
      </c>
      <c r="M43">
        <v>912.8</v>
      </c>
      <c r="N43">
        <v>5103.8</v>
      </c>
      <c r="O43">
        <v>24139.5</v>
      </c>
      <c r="P43">
        <f t="shared" si="2"/>
        <v>24736.629876913761</v>
      </c>
      <c r="Q43">
        <v>1042.5999999999999</v>
      </c>
      <c r="R43">
        <v>346.4</v>
      </c>
      <c r="S43">
        <v>353.6</v>
      </c>
      <c r="T43">
        <v>850.3</v>
      </c>
      <c r="U43">
        <v>100.2</v>
      </c>
      <c r="V43">
        <v>4.88</v>
      </c>
      <c r="W43">
        <f t="shared" si="3"/>
        <v>1193825.219562727</v>
      </c>
      <c r="X43">
        <f t="shared" si="4"/>
        <v>830.02099785004191</v>
      </c>
      <c r="Y43">
        <f t="shared" si="5"/>
        <v>28556.022641644962</v>
      </c>
      <c r="Z43">
        <f t="shared" si="6"/>
        <v>404.07925054279974</v>
      </c>
      <c r="AA43">
        <f t="shared" si="7"/>
        <v>95.047414094302397</v>
      </c>
      <c r="AB43">
        <f t="shared" si="8"/>
        <v>26.452163380660597</v>
      </c>
      <c r="AC43">
        <f t="shared" si="9"/>
        <v>4.2513439675685216</v>
      </c>
    </row>
    <row r="44" spans="1:29" x14ac:dyDescent="0.35">
      <c r="A44">
        <v>15.685</v>
      </c>
      <c r="B44">
        <v>826.5</v>
      </c>
      <c r="C44">
        <v>40301</v>
      </c>
      <c r="D44">
        <f t="shared" si="0"/>
        <v>41993.375006121714</v>
      </c>
      <c r="E44">
        <v>1530.2</v>
      </c>
      <c r="F44">
        <v>49.7</v>
      </c>
      <c r="G44">
        <v>28551.7</v>
      </c>
      <c r="H44">
        <v>0</v>
      </c>
      <c r="I44">
        <v>492722.3</v>
      </c>
      <c r="J44">
        <f t="shared" si="1"/>
        <v>971306.84041502303</v>
      </c>
      <c r="K44">
        <v>120.9</v>
      </c>
      <c r="L44">
        <v>131.19999999999999</v>
      </c>
      <c r="M44">
        <v>1171.9000000000001</v>
      </c>
      <c r="N44">
        <v>4989.3</v>
      </c>
      <c r="O44">
        <v>23205.7</v>
      </c>
      <c r="P44">
        <f t="shared" si="2"/>
        <v>23756.997762988583</v>
      </c>
      <c r="Q44">
        <v>1090.3</v>
      </c>
      <c r="R44">
        <v>394.2</v>
      </c>
      <c r="S44">
        <v>434.1</v>
      </c>
      <c r="T44">
        <v>773.7</v>
      </c>
      <c r="U44">
        <v>92.7</v>
      </c>
      <c r="V44">
        <v>21.9</v>
      </c>
      <c r="W44">
        <f t="shared" si="3"/>
        <v>1037883.7131841333</v>
      </c>
      <c r="X44">
        <f t="shared" si="4"/>
        <v>1177.010472832493</v>
      </c>
      <c r="Y44">
        <f t="shared" si="5"/>
        <v>32316.722551796527</v>
      </c>
      <c r="Z44">
        <f t="shared" si="6"/>
        <v>544.66602839899156</v>
      </c>
      <c r="AA44">
        <f t="shared" si="7"/>
        <v>110.41699425884387</v>
      </c>
      <c r="AB44">
        <f t="shared" si="8"/>
        <v>23.130001822273819</v>
      </c>
      <c r="AC44">
        <f t="shared" si="9"/>
        <v>4.9328097731239087</v>
      </c>
    </row>
    <row r="45" spans="1:29" x14ac:dyDescent="0.35">
      <c r="A45">
        <v>15.693300000000001</v>
      </c>
      <c r="B45">
        <v>928.3</v>
      </c>
      <c r="C45">
        <v>39106.699999999997</v>
      </c>
      <c r="D45">
        <f t="shared" si="0"/>
        <v>40698.275240341456</v>
      </c>
      <c r="E45">
        <v>1438</v>
      </c>
      <c r="F45">
        <v>63.9</v>
      </c>
      <c r="G45">
        <v>28074.2</v>
      </c>
      <c r="H45">
        <v>0</v>
      </c>
      <c r="I45">
        <v>493487.3</v>
      </c>
      <c r="J45">
        <f t="shared" si="1"/>
        <v>974284.15911387803</v>
      </c>
      <c r="K45">
        <v>156.19999999999999</v>
      </c>
      <c r="L45">
        <v>173.7</v>
      </c>
      <c r="M45">
        <v>938.1</v>
      </c>
      <c r="N45">
        <v>5243.9</v>
      </c>
      <c r="O45">
        <v>23678.799999999999</v>
      </c>
      <c r="P45">
        <f t="shared" si="2"/>
        <v>24253.083923610382</v>
      </c>
      <c r="Q45">
        <v>990.2</v>
      </c>
      <c r="R45">
        <v>403.3</v>
      </c>
      <c r="S45">
        <v>394.3</v>
      </c>
      <c r="T45">
        <v>803.2</v>
      </c>
      <c r="U45">
        <v>130.19999999999999</v>
      </c>
      <c r="V45">
        <v>7.8</v>
      </c>
      <c r="W45">
        <f t="shared" si="3"/>
        <v>1040163.8182778299</v>
      </c>
      <c r="X45">
        <f t="shared" si="4"/>
        <v>963.30980023798884</v>
      </c>
      <c r="Y45">
        <f t="shared" si="5"/>
        <v>32031.589077155026</v>
      </c>
      <c r="Z45">
        <f t="shared" si="6"/>
        <v>546.06783087343081</v>
      </c>
      <c r="AA45">
        <f t="shared" si="7"/>
        <v>132.67140961361522</v>
      </c>
      <c r="AB45">
        <f t="shared" si="8"/>
        <v>23.939200208369908</v>
      </c>
      <c r="AC45">
        <f t="shared" si="9"/>
        <v>4.1159420289855078</v>
      </c>
    </row>
    <row r="46" spans="1:29" x14ac:dyDescent="0.35">
      <c r="A46">
        <v>15.701599999999999</v>
      </c>
      <c r="B46">
        <v>932.4</v>
      </c>
      <c r="C46">
        <v>40529.5</v>
      </c>
      <c r="D46">
        <f t="shared" si="0"/>
        <v>42241.528009459384</v>
      </c>
      <c r="E46">
        <v>1582.2</v>
      </c>
      <c r="F46">
        <v>86.5</v>
      </c>
      <c r="G46">
        <v>27642.7</v>
      </c>
      <c r="H46">
        <v>3.87</v>
      </c>
      <c r="I46">
        <v>488700</v>
      </c>
      <c r="J46">
        <f t="shared" si="1"/>
        <v>955798.94386857038</v>
      </c>
      <c r="K46">
        <v>79</v>
      </c>
      <c r="L46">
        <v>173.6</v>
      </c>
      <c r="M46">
        <v>950.2</v>
      </c>
      <c r="N46">
        <v>5161</v>
      </c>
      <c r="O46">
        <v>23350.5</v>
      </c>
      <c r="P46">
        <f t="shared" si="2"/>
        <v>23908.782014427899</v>
      </c>
      <c r="Q46">
        <v>1054</v>
      </c>
      <c r="R46">
        <v>433.5</v>
      </c>
      <c r="S46">
        <v>414.6</v>
      </c>
      <c r="T46">
        <v>812.1</v>
      </c>
      <c r="U46">
        <v>111.2</v>
      </c>
      <c r="V46">
        <v>0</v>
      </c>
      <c r="W46">
        <f t="shared" si="3"/>
        <v>1022881.6538924577</v>
      </c>
      <c r="X46">
        <f t="shared" si="4"/>
        <v>1013.5092325245625</v>
      </c>
      <c r="Y46">
        <f t="shared" si="5"/>
        <v>32069.887924149694</v>
      </c>
      <c r="Z46">
        <f t="shared" si="6"/>
        <v>575.04208601422556</v>
      </c>
      <c r="AA46">
        <f t="shared" si="7"/>
        <v>112.4959075784715</v>
      </c>
      <c r="AB46">
        <f t="shared" si="8"/>
        <v>22.626997386423447</v>
      </c>
      <c r="AC46">
        <f t="shared" si="9"/>
        <v>5.1116711566872333</v>
      </c>
    </row>
    <row r="47" spans="1:29" x14ac:dyDescent="0.35">
      <c r="A47">
        <v>15.709899999999999</v>
      </c>
      <c r="B47">
        <v>976.9</v>
      </c>
      <c r="C47">
        <v>40270.699999999997</v>
      </c>
      <c r="D47">
        <f t="shared" si="0"/>
        <v>41960.47781390023</v>
      </c>
      <c r="E47">
        <v>1397</v>
      </c>
      <c r="F47">
        <v>73.5</v>
      </c>
      <c r="G47">
        <v>29225</v>
      </c>
      <c r="H47">
        <v>0</v>
      </c>
      <c r="I47">
        <v>504461.5</v>
      </c>
      <c r="J47">
        <f t="shared" si="1"/>
        <v>1018006.6735480693</v>
      </c>
      <c r="K47">
        <v>129.5</v>
      </c>
      <c r="L47">
        <v>182</v>
      </c>
      <c r="M47">
        <v>916.8</v>
      </c>
      <c r="N47">
        <v>5469</v>
      </c>
      <c r="O47">
        <v>23265.4</v>
      </c>
      <c r="P47">
        <f t="shared" si="2"/>
        <v>23819.571867321993</v>
      </c>
      <c r="Q47">
        <v>985.6</v>
      </c>
      <c r="R47">
        <v>458.6</v>
      </c>
      <c r="S47">
        <v>325.89999999999998</v>
      </c>
      <c r="T47">
        <v>694.2</v>
      </c>
      <c r="U47">
        <v>162.4</v>
      </c>
      <c r="V47">
        <v>11.7</v>
      </c>
      <c r="W47">
        <f t="shared" si="3"/>
        <v>1084763.6232292915</v>
      </c>
      <c r="X47">
        <f t="shared" si="4"/>
        <v>912.91778115855539</v>
      </c>
      <c r="Y47">
        <f t="shared" si="5"/>
        <v>31983.004644567223</v>
      </c>
      <c r="Z47">
        <f t="shared" si="6"/>
        <v>468.21260330246417</v>
      </c>
      <c r="AA47">
        <f t="shared" si="7"/>
        <v>160.49579491033475</v>
      </c>
      <c r="AB47">
        <f t="shared" si="8"/>
        <v>24.261083919564772</v>
      </c>
      <c r="AC47">
        <f t="shared" si="9"/>
        <v>2.9172889144170013</v>
      </c>
    </row>
    <row r="48" spans="1:29" x14ac:dyDescent="0.35">
      <c r="A48">
        <v>15.7182</v>
      </c>
      <c r="B48">
        <v>964.7</v>
      </c>
      <c r="C48">
        <v>40765.699999999997</v>
      </c>
      <c r="D48">
        <f t="shared" si="0"/>
        <v>42498.167548845988</v>
      </c>
      <c r="E48">
        <v>1504.2</v>
      </c>
      <c r="F48">
        <v>64.5</v>
      </c>
      <c r="G48">
        <v>28047.8</v>
      </c>
      <c r="H48">
        <v>14.8</v>
      </c>
      <c r="I48">
        <v>487990.9</v>
      </c>
      <c r="J48">
        <f t="shared" si="1"/>
        <v>953090.28687185445</v>
      </c>
      <c r="K48">
        <v>145.69999999999999</v>
      </c>
      <c r="L48">
        <v>102.1</v>
      </c>
      <c r="M48">
        <v>961.2</v>
      </c>
      <c r="N48">
        <v>5279.3</v>
      </c>
      <c r="O48">
        <v>23846.7</v>
      </c>
      <c r="P48">
        <f t="shared" si="2"/>
        <v>24429.257166881471</v>
      </c>
      <c r="Q48">
        <v>875.4</v>
      </c>
      <c r="R48">
        <v>372.4</v>
      </c>
      <c r="S48">
        <v>415.1</v>
      </c>
      <c r="T48">
        <v>698</v>
      </c>
      <c r="U48">
        <v>99.5</v>
      </c>
      <c r="V48">
        <v>17.100000000000001</v>
      </c>
      <c r="W48">
        <f t="shared" si="3"/>
        <v>1020982.4115875819</v>
      </c>
      <c r="X48">
        <f t="shared" si="4"/>
        <v>1004.6206363193686</v>
      </c>
      <c r="Y48">
        <f t="shared" si="5"/>
        <v>32642.188172642323</v>
      </c>
      <c r="Z48">
        <f t="shared" si="6"/>
        <v>506.57092044884229</v>
      </c>
      <c r="AA48">
        <f t="shared" si="7"/>
        <v>128.69957259663161</v>
      </c>
      <c r="AB48">
        <f t="shared" si="8"/>
        <v>22.426620766093126</v>
      </c>
      <c r="AC48">
        <f t="shared" si="9"/>
        <v>3.9360730593607309</v>
      </c>
    </row>
    <row r="49" spans="1:29" x14ac:dyDescent="0.35">
      <c r="A49">
        <v>15.7265</v>
      </c>
      <c r="B49">
        <v>859</v>
      </c>
      <c r="C49">
        <v>40433</v>
      </c>
      <c r="D49">
        <f t="shared" si="0"/>
        <v>42136.713746929607</v>
      </c>
      <c r="E49">
        <v>1599.3</v>
      </c>
      <c r="F49">
        <v>69</v>
      </c>
      <c r="G49">
        <v>28273.1</v>
      </c>
      <c r="H49">
        <v>9.0299999999999994</v>
      </c>
      <c r="I49">
        <v>492020</v>
      </c>
      <c r="J49">
        <f t="shared" si="1"/>
        <v>968581.44021418144</v>
      </c>
      <c r="K49">
        <v>75.2</v>
      </c>
      <c r="L49">
        <v>162.4</v>
      </c>
      <c r="M49">
        <v>903.2</v>
      </c>
      <c r="N49">
        <v>5074.5</v>
      </c>
      <c r="O49">
        <v>22625.7</v>
      </c>
      <c r="P49">
        <f t="shared" si="2"/>
        <v>23149.473031979662</v>
      </c>
      <c r="Q49">
        <v>1018.6</v>
      </c>
      <c r="R49">
        <v>369</v>
      </c>
      <c r="S49">
        <v>326.8</v>
      </c>
      <c r="T49">
        <v>747.8</v>
      </c>
      <c r="U49">
        <v>129.30000000000001</v>
      </c>
      <c r="V49">
        <v>15.6</v>
      </c>
      <c r="W49">
        <f t="shared" si="3"/>
        <v>1034726.6269930907</v>
      </c>
      <c r="X49">
        <f t="shared" si="4"/>
        <v>939.57183920665818</v>
      </c>
      <c r="Y49">
        <f t="shared" si="5"/>
        <v>32228.415825064752</v>
      </c>
      <c r="Z49">
        <f t="shared" si="6"/>
        <v>472.78188000400866</v>
      </c>
      <c r="AA49">
        <f t="shared" si="7"/>
        <v>148.76393047632266</v>
      </c>
      <c r="AB49">
        <f t="shared" si="8"/>
        <v>22.986639300620816</v>
      </c>
      <c r="AC49">
        <f t="shared" si="9"/>
        <v>3.1780679529656339</v>
      </c>
    </row>
    <row r="50" spans="1:29" x14ac:dyDescent="0.35">
      <c r="A50">
        <v>15.7348</v>
      </c>
      <c r="B50">
        <v>989.1</v>
      </c>
      <c r="C50">
        <v>40830.5</v>
      </c>
      <c r="D50">
        <f t="shared" si="0"/>
        <v>42568.597104057211</v>
      </c>
      <c r="E50">
        <v>1565.5</v>
      </c>
      <c r="F50">
        <v>78.099999999999994</v>
      </c>
      <c r="G50">
        <v>27650.5</v>
      </c>
      <c r="H50">
        <v>0</v>
      </c>
      <c r="I50">
        <v>494561.8</v>
      </c>
      <c r="J50">
        <f t="shared" si="1"/>
        <v>978481.24656980787</v>
      </c>
      <c r="K50">
        <v>113.3</v>
      </c>
      <c r="L50">
        <v>144.9</v>
      </c>
      <c r="M50">
        <v>880.6</v>
      </c>
      <c r="N50">
        <v>5059.7</v>
      </c>
      <c r="O50">
        <v>23341.4</v>
      </c>
      <c r="P50">
        <f t="shared" si="2"/>
        <v>23899.241761655507</v>
      </c>
      <c r="Q50">
        <v>1040.5999999999999</v>
      </c>
      <c r="R50">
        <v>416.1</v>
      </c>
      <c r="S50">
        <v>343.3</v>
      </c>
      <c r="T50">
        <v>701.2</v>
      </c>
      <c r="U50">
        <v>104.4</v>
      </c>
      <c r="V50">
        <v>15.1</v>
      </c>
      <c r="W50">
        <f t="shared" si="3"/>
        <v>1045938.1854355206</v>
      </c>
      <c r="X50">
        <f t="shared" si="4"/>
        <v>916.59336407228</v>
      </c>
      <c r="Y50">
        <f t="shared" si="5"/>
        <v>31273.549866983511</v>
      </c>
      <c r="Z50">
        <f t="shared" si="6"/>
        <v>466.75798512578194</v>
      </c>
      <c r="AA50">
        <f t="shared" si="7"/>
        <v>114.25149369629442</v>
      </c>
      <c r="AB50">
        <f t="shared" si="8"/>
        <v>22.985987632572201</v>
      </c>
      <c r="AC50">
        <f t="shared" si="9"/>
        <v>4.0853556485355655</v>
      </c>
    </row>
    <row r="51" spans="1:29" x14ac:dyDescent="0.35">
      <c r="A51">
        <v>15.7431</v>
      </c>
      <c r="B51">
        <v>989.3</v>
      </c>
      <c r="C51">
        <v>42267.5</v>
      </c>
      <c r="D51">
        <f t="shared" si="0"/>
        <v>44132.886792502082</v>
      </c>
      <c r="E51">
        <v>1682.2</v>
      </c>
      <c r="F51">
        <v>40</v>
      </c>
      <c r="G51">
        <v>28094.2</v>
      </c>
      <c r="H51">
        <v>9.0299999999999994</v>
      </c>
      <c r="I51">
        <v>493852.7</v>
      </c>
      <c r="J51">
        <f t="shared" si="1"/>
        <v>975709.44268595346</v>
      </c>
      <c r="K51">
        <v>95.2</v>
      </c>
      <c r="L51">
        <v>160</v>
      </c>
      <c r="M51">
        <v>1085.7</v>
      </c>
      <c r="N51">
        <v>4703.8999999999996</v>
      </c>
      <c r="O51">
        <v>23305.3</v>
      </c>
      <c r="P51">
        <f t="shared" si="2"/>
        <v>23861.397015874045</v>
      </c>
      <c r="Q51">
        <v>979.2</v>
      </c>
      <c r="R51">
        <v>375.5</v>
      </c>
      <c r="S51">
        <v>406.8</v>
      </c>
      <c r="T51">
        <v>868.3</v>
      </c>
      <c r="U51">
        <v>147.30000000000001</v>
      </c>
      <c r="V51">
        <v>7.4</v>
      </c>
      <c r="W51">
        <f t="shared" si="3"/>
        <v>1044693.0264943296</v>
      </c>
      <c r="X51">
        <f t="shared" si="4"/>
        <v>1077.5414130766289</v>
      </c>
      <c r="Y51">
        <f t="shared" si="5"/>
        <v>31394.964040355851</v>
      </c>
      <c r="Z51">
        <f t="shared" si="6"/>
        <v>542.55172153489673</v>
      </c>
      <c r="AA51">
        <f t="shared" si="7"/>
        <v>156.72546465580214</v>
      </c>
      <c r="AB51">
        <f t="shared" si="8"/>
        <v>22.108443693552374</v>
      </c>
      <c r="AC51">
        <f t="shared" si="9"/>
        <v>3.4617968606852743</v>
      </c>
    </row>
    <row r="52" spans="1:29" x14ac:dyDescent="0.35">
      <c r="A52">
        <v>15.7514</v>
      </c>
      <c r="B52">
        <v>1149.3</v>
      </c>
      <c r="C52">
        <v>40405.699999999997</v>
      </c>
      <c r="D52">
        <f t="shared" si="0"/>
        <v>42107.065454640571</v>
      </c>
      <c r="E52">
        <v>1584.8</v>
      </c>
      <c r="F52">
        <v>65.2</v>
      </c>
      <c r="G52">
        <v>27276.3</v>
      </c>
      <c r="H52">
        <v>0</v>
      </c>
      <c r="I52">
        <v>495821.9</v>
      </c>
      <c r="J52">
        <f t="shared" si="1"/>
        <v>983426.09486607998</v>
      </c>
      <c r="K52">
        <v>154.30000000000001</v>
      </c>
      <c r="L52">
        <v>171.2</v>
      </c>
      <c r="M52">
        <v>905.8</v>
      </c>
      <c r="N52">
        <v>4917.7</v>
      </c>
      <c r="O52">
        <v>23834.5</v>
      </c>
      <c r="P52">
        <f t="shared" si="2"/>
        <v>24416.453972200408</v>
      </c>
      <c r="Q52">
        <v>1025.7</v>
      </c>
      <c r="R52">
        <v>343.2</v>
      </c>
      <c r="S52">
        <v>398</v>
      </c>
      <c r="T52">
        <v>779.1</v>
      </c>
      <c r="U52">
        <v>100.5</v>
      </c>
      <c r="V52">
        <v>21</v>
      </c>
      <c r="W52">
        <f t="shared" si="3"/>
        <v>1051098.9142929211</v>
      </c>
      <c r="X52">
        <f t="shared" si="4"/>
        <v>923.79507465593383</v>
      </c>
      <c r="Y52">
        <f t="shared" si="5"/>
        <v>30628.896635914658</v>
      </c>
      <c r="Z52">
        <f t="shared" si="6"/>
        <v>541.52848248625901</v>
      </c>
      <c r="AA52">
        <f t="shared" si="7"/>
        <v>115.59330748784342</v>
      </c>
      <c r="AB52">
        <f t="shared" si="8"/>
        <v>23.355370037018282</v>
      </c>
      <c r="AC52">
        <f t="shared" si="9"/>
        <v>4.6847736625514402</v>
      </c>
    </row>
    <row r="53" spans="1:29" x14ac:dyDescent="0.35">
      <c r="A53">
        <v>15.7597</v>
      </c>
      <c r="B53">
        <v>958.9</v>
      </c>
      <c r="C53">
        <v>42456.2</v>
      </c>
      <c r="D53">
        <f t="shared" si="0"/>
        <v>44338.650618384243</v>
      </c>
      <c r="E53">
        <v>1788.1</v>
      </c>
      <c r="F53">
        <v>21.9</v>
      </c>
      <c r="G53">
        <v>8921.7999999999993</v>
      </c>
      <c r="H53">
        <v>0</v>
      </c>
      <c r="I53">
        <v>502576.4</v>
      </c>
      <c r="J53">
        <f t="shared" si="1"/>
        <v>1010358.9777405013</v>
      </c>
      <c r="K53">
        <v>56.2</v>
      </c>
      <c r="L53">
        <v>83.4</v>
      </c>
      <c r="M53">
        <v>93.5</v>
      </c>
      <c r="N53">
        <v>1380.4</v>
      </c>
      <c r="O53">
        <v>23978.400000000001</v>
      </c>
      <c r="P53">
        <f t="shared" si="2"/>
        <v>24567.489080159703</v>
      </c>
      <c r="Q53">
        <v>974.1</v>
      </c>
      <c r="R53">
        <v>127.1</v>
      </c>
      <c r="S53">
        <v>21</v>
      </c>
      <c r="T53">
        <v>72.900000000000006</v>
      </c>
      <c r="U53">
        <v>101.9</v>
      </c>
      <c r="V53">
        <v>7.8</v>
      </c>
      <c r="W53">
        <f t="shared" si="3"/>
        <v>1080224.0174390452</v>
      </c>
      <c r="X53">
        <f t="shared" si="4"/>
        <v>106.82969285721494</v>
      </c>
      <c r="Y53">
        <f t="shared" si="5"/>
        <v>9537.0958557504291</v>
      </c>
      <c r="Z53">
        <f t="shared" si="6"/>
        <v>96.646619881223913</v>
      </c>
      <c r="AA53">
        <f t="shared" si="7"/>
        <v>101.55300958783778</v>
      </c>
      <c r="AB53">
        <f t="shared" si="8"/>
        <v>22.787319046682349</v>
      </c>
      <c r="AC53">
        <f t="shared" si="9"/>
        <v>0.95168641750227889</v>
      </c>
    </row>
    <row r="54" spans="1:29" x14ac:dyDescent="0.35">
      <c r="A54">
        <v>15.768000000000001</v>
      </c>
      <c r="B54">
        <v>1084.4000000000001</v>
      </c>
      <c r="C54">
        <v>43234.400000000001</v>
      </c>
      <c r="D54">
        <f t="shared" si="0"/>
        <v>45188.07950453068</v>
      </c>
      <c r="E54">
        <v>1662.3</v>
      </c>
      <c r="F54">
        <v>10.3</v>
      </c>
      <c r="G54">
        <v>4138.1000000000004</v>
      </c>
      <c r="H54">
        <v>0</v>
      </c>
      <c r="I54">
        <v>502501.3</v>
      </c>
      <c r="J54">
        <f t="shared" si="1"/>
        <v>1010055.5036626227</v>
      </c>
      <c r="K54">
        <v>63.8</v>
      </c>
      <c r="L54">
        <v>75.099999999999994</v>
      </c>
      <c r="M54">
        <v>38.1</v>
      </c>
      <c r="N54">
        <v>704.5</v>
      </c>
      <c r="O54">
        <v>24242</v>
      </c>
      <c r="P54">
        <f t="shared" si="2"/>
        <v>24844.274912427056</v>
      </c>
      <c r="Q54">
        <v>1136.5999999999999</v>
      </c>
      <c r="R54">
        <v>100.6</v>
      </c>
      <c r="S54">
        <v>4.3899999999999997</v>
      </c>
      <c r="T54">
        <v>61.9</v>
      </c>
      <c r="U54">
        <v>90.3</v>
      </c>
      <c r="V54">
        <v>0</v>
      </c>
      <c r="W54">
        <f t="shared" si="3"/>
        <v>1081172.2580795803</v>
      </c>
      <c r="X54">
        <f t="shared" si="4"/>
        <v>44.766224473766975</v>
      </c>
      <c r="Y54">
        <f t="shared" si="5"/>
        <v>4479.0272445591718</v>
      </c>
      <c r="Z54">
        <f t="shared" si="6"/>
        <v>73.522049244209427</v>
      </c>
      <c r="AA54">
        <f t="shared" si="7"/>
        <v>83.520455991346225</v>
      </c>
      <c r="AB54">
        <f t="shared" si="8"/>
        <v>22.352255611158508</v>
      </c>
      <c r="AC54">
        <f t="shared" si="9"/>
        <v>0.88028792912513842</v>
      </c>
    </row>
    <row r="55" spans="1:29" x14ac:dyDescent="0.35">
      <c r="A55">
        <v>15.776300000000001</v>
      </c>
      <c r="B55">
        <v>1062.5999999999999</v>
      </c>
      <c r="C55">
        <v>43043.8</v>
      </c>
      <c r="D55">
        <f t="shared" si="0"/>
        <v>44979.906081385961</v>
      </c>
      <c r="E55">
        <v>1795</v>
      </c>
      <c r="F55">
        <v>0</v>
      </c>
      <c r="G55">
        <v>3294.8</v>
      </c>
      <c r="H55">
        <v>0</v>
      </c>
      <c r="I55">
        <v>513607.3</v>
      </c>
      <c r="J55">
        <f t="shared" si="1"/>
        <v>1055951.9088177101</v>
      </c>
      <c r="K55">
        <v>94.3</v>
      </c>
      <c r="L55">
        <v>118.7</v>
      </c>
      <c r="M55">
        <v>5.33</v>
      </c>
      <c r="N55">
        <v>534.1</v>
      </c>
      <c r="O55">
        <v>23550.3</v>
      </c>
      <c r="P55">
        <f t="shared" si="2"/>
        <v>24118.293036497424</v>
      </c>
      <c r="Q55">
        <v>1006.5</v>
      </c>
      <c r="R55">
        <v>179.4</v>
      </c>
      <c r="S55">
        <v>9.76</v>
      </c>
      <c r="T55">
        <v>107.7</v>
      </c>
      <c r="U55">
        <v>93.2</v>
      </c>
      <c r="V55">
        <v>10.7</v>
      </c>
      <c r="W55">
        <f t="shared" si="3"/>
        <v>1126112.7079355936</v>
      </c>
      <c r="X55">
        <f t="shared" si="4"/>
        <v>4.7330963965152604</v>
      </c>
      <c r="Y55">
        <f t="shared" si="5"/>
        <v>3400.1037134366384</v>
      </c>
      <c r="Z55">
        <f t="shared" si="6"/>
        <v>114.07383923008452</v>
      </c>
      <c r="AA55">
        <f t="shared" si="7"/>
        <v>92.264299361713995</v>
      </c>
      <c r="AB55">
        <f t="shared" si="8"/>
        <v>23.476080783874618</v>
      </c>
      <c r="AC55">
        <f t="shared" si="9"/>
        <v>1.236381135707411</v>
      </c>
    </row>
    <row r="56" spans="1:29" x14ac:dyDescent="0.35">
      <c r="A56">
        <v>15.784599999999999</v>
      </c>
      <c r="B56">
        <v>987.4</v>
      </c>
      <c r="C56">
        <v>42961.2</v>
      </c>
      <c r="D56">
        <f t="shared" si="0"/>
        <v>44889.716070027673</v>
      </c>
      <c r="E56">
        <v>1647.1</v>
      </c>
      <c r="F56">
        <v>0</v>
      </c>
      <c r="G56">
        <v>2910.8</v>
      </c>
      <c r="H56">
        <v>0</v>
      </c>
      <c r="I56">
        <v>506793.7</v>
      </c>
      <c r="J56">
        <f t="shared" si="1"/>
        <v>1027549.1209256654</v>
      </c>
      <c r="K56">
        <v>40.4</v>
      </c>
      <c r="L56">
        <v>103.4</v>
      </c>
      <c r="M56">
        <v>16.8</v>
      </c>
      <c r="N56">
        <v>425.8</v>
      </c>
      <c r="O56">
        <v>24132.400000000001</v>
      </c>
      <c r="P56">
        <f t="shared" si="2"/>
        <v>24729.174326517244</v>
      </c>
      <c r="Q56">
        <v>1004.5</v>
      </c>
      <c r="R56">
        <v>118.7</v>
      </c>
      <c r="S56">
        <v>7.32</v>
      </c>
      <c r="T56">
        <v>41.9</v>
      </c>
      <c r="U56">
        <v>76.099999999999994</v>
      </c>
      <c r="V56">
        <v>8.2899999999999991</v>
      </c>
      <c r="W56">
        <f t="shared" si="3"/>
        <v>1098155.4113222102</v>
      </c>
      <c r="X56">
        <f t="shared" si="4"/>
        <v>15.2983811096212</v>
      </c>
      <c r="Y56">
        <f t="shared" si="5"/>
        <v>3038.3677625215537</v>
      </c>
      <c r="Z56">
        <f t="shared" si="6"/>
        <v>100.82361645578925</v>
      </c>
      <c r="AA56">
        <f t="shared" si="7"/>
        <v>76.847046538150764</v>
      </c>
      <c r="AB56">
        <f t="shared" si="8"/>
        <v>22.890523952584044</v>
      </c>
      <c r="AC56">
        <f t="shared" si="9"/>
        <v>1.3120037919184742</v>
      </c>
    </row>
    <row r="57" spans="1:29" x14ac:dyDescent="0.35">
      <c r="A57">
        <v>15.792899999999999</v>
      </c>
      <c r="B57">
        <v>1061.5999999999999</v>
      </c>
      <c r="C57">
        <v>42590.9</v>
      </c>
      <c r="D57">
        <f t="shared" si="0"/>
        <v>44485.580928779564</v>
      </c>
      <c r="E57">
        <v>1751.7</v>
      </c>
      <c r="F57">
        <v>0</v>
      </c>
      <c r="G57">
        <v>2784.1</v>
      </c>
      <c r="H57">
        <v>11.6</v>
      </c>
      <c r="I57">
        <v>509762.5</v>
      </c>
      <c r="J57">
        <f t="shared" si="1"/>
        <v>1039827.6345648794</v>
      </c>
      <c r="K57">
        <v>37.5</v>
      </c>
      <c r="L57">
        <v>85.4</v>
      </c>
      <c r="M57">
        <v>17.399999999999999</v>
      </c>
      <c r="N57">
        <v>407.7</v>
      </c>
      <c r="O57">
        <v>23896</v>
      </c>
      <c r="P57">
        <f t="shared" si="2"/>
        <v>24480.997926450458</v>
      </c>
      <c r="Q57">
        <v>1091.5</v>
      </c>
      <c r="R57">
        <v>140</v>
      </c>
      <c r="S57">
        <v>0</v>
      </c>
      <c r="T57">
        <v>88.4</v>
      </c>
      <c r="U57">
        <v>126.8</v>
      </c>
      <c r="V57">
        <v>3.41</v>
      </c>
      <c r="W57">
        <f t="shared" si="3"/>
        <v>1109855.8134201095</v>
      </c>
      <c r="X57">
        <f t="shared" si="4"/>
        <v>15.677712176305594</v>
      </c>
      <c r="Y57">
        <f t="shared" si="5"/>
        <v>2875.8690646167925</v>
      </c>
      <c r="Z57">
        <f t="shared" si="6"/>
        <v>76.946932175660791</v>
      </c>
      <c r="AA57">
        <f t="shared" si="7"/>
        <v>127.7733542368906</v>
      </c>
      <c r="AB57">
        <f t="shared" si="8"/>
        <v>23.374487032767327</v>
      </c>
      <c r="AC57">
        <f t="shared" si="9"/>
        <v>0.60221423030815879</v>
      </c>
    </row>
    <row r="58" spans="1:29" x14ac:dyDescent="0.35">
      <c r="A58">
        <v>15.8011</v>
      </c>
      <c r="B58">
        <v>1078.8</v>
      </c>
      <c r="C58">
        <v>43439.4</v>
      </c>
      <c r="D58">
        <f t="shared" si="0"/>
        <v>45412.073213134645</v>
      </c>
      <c r="E58">
        <v>1912.4</v>
      </c>
      <c r="F58">
        <v>0</v>
      </c>
      <c r="G58">
        <v>2143.9</v>
      </c>
      <c r="H58">
        <v>0</v>
      </c>
      <c r="I58">
        <v>506475.1</v>
      </c>
      <c r="J58">
        <f t="shared" si="1"/>
        <v>1026240.2160458366</v>
      </c>
      <c r="K58">
        <v>48.6</v>
      </c>
      <c r="L58">
        <v>102.7</v>
      </c>
      <c r="M58">
        <v>22.6</v>
      </c>
      <c r="N58">
        <v>385.8</v>
      </c>
      <c r="O58">
        <v>24867</v>
      </c>
      <c r="P58">
        <f t="shared" si="2"/>
        <v>25501.136768010103</v>
      </c>
      <c r="Q58">
        <v>1110.5999999999999</v>
      </c>
      <c r="R58">
        <v>77.900000000000006</v>
      </c>
      <c r="S58">
        <v>3.41</v>
      </c>
      <c r="T58">
        <v>32.1</v>
      </c>
      <c r="U58">
        <v>122.9</v>
      </c>
      <c r="V58">
        <v>11.2</v>
      </c>
      <c r="W58">
        <f t="shared" si="3"/>
        <v>1098232.2260269814</v>
      </c>
      <c r="X58">
        <f t="shared" ref="X58:X80" si="10">(F58+M58)*1000000/W58</f>
        <v>20.578525619994657</v>
      </c>
      <c r="Y58">
        <f t="shared" ref="Y58:Y80" si="11">(G58+N58)*1000000/W58</f>
        <v>2303.4290380929424</v>
      </c>
      <c r="Z58">
        <f t="shared" ref="Z58:Z80" si="12">(L58+S58)*1000000/W58</f>
        <v>96.618909448567834</v>
      </c>
      <c r="AA58">
        <f t="shared" ref="AA58:AA80" si="13">(U58+V58+H58)*1000000/W58</f>
        <v>122.10532237350813</v>
      </c>
      <c r="AB58">
        <f t="shared" si="8"/>
        <v>22.59840045684183</v>
      </c>
      <c r="AC58">
        <f t="shared" si="9"/>
        <v>0.79127516778523488</v>
      </c>
    </row>
    <row r="59" spans="1:29" x14ac:dyDescent="0.35">
      <c r="A59">
        <v>15.8093</v>
      </c>
      <c r="B59">
        <v>1199.3</v>
      </c>
      <c r="C59">
        <v>43965.8</v>
      </c>
      <c r="D59">
        <f t="shared" si="0"/>
        <v>45987.685377782516</v>
      </c>
      <c r="E59">
        <v>1936.3</v>
      </c>
      <c r="F59">
        <v>18.100000000000001</v>
      </c>
      <c r="G59">
        <v>2042.6</v>
      </c>
      <c r="H59">
        <v>11.6</v>
      </c>
      <c r="I59">
        <v>499281.8</v>
      </c>
      <c r="J59">
        <f t="shared" si="1"/>
        <v>997131.32057113166</v>
      </c>
      <c r="K59">
        <v>41.9</v>
      </c>
      <c r="L59">
        <v>87.8</v>
      </c>
      <c r="M59">
        <v>43.9</v>
      </c>
      <c r="N59">
        <v>349.7</v>
      </c>
      <c r="O59">
        <v>24674.3</v>
      </c>
      <c r="P59">
        <f t="shared" si="2"/>
        <v>25298.523354813675</v>
      </c>
      <c r="Q59">
        <v>933.5</v>
      </c>
      <c r="R59">
        <v>91.6</v>
      </c>
      <c r="S59">
        <v>3.9</v>
      </c>
      <c r="T59">
        <v>55.2</v>
      </c>
      <c r="U59">
        <v>96.6</v>
      </c>
      <c r="V59">
        <v>9.76</v>
      </c>
      <c r="W59">
        <f t="shared" si="3"/>
        <v>1069616.8293037277</v>
      </c>
      <c r="X59">
        <f t="shared" si="10"/>
        <v>57.964682586715846</v>
      </c>
      <c r="Y59">
        <f t="shared" si="11"/>
        <v>2236.5953250354887</v>
      </c>
      <c r="Z59">
        <f t="shared" si="12"/>
        <v>85.731635374223274</v>
      </c>
      <c r="AA59">
        <f t="shared" si="13"/>
        <v>110.28248319240325</v>
      </c>
      <c r="AB59">
        <f t="shared" si="8"/>
        <v>21.682572462167531</v>
      </c>
      <c r="AC59">
        <f t="shared" si="9"/>
        <v>0.77738216344523559</v>
      </c>
    </row>
    <row r="60" spans="1:29" x14ac:dyDescent="0.35">
      <c r="A60">
        <v>15.817600000000001</v>
      </c>
      <c r="B60">
        <v>910.4</v>
      </c>
      <c r="C60">
        <v>42872.2</v>
      </c>
      <c r="D60">
        <f t="shared" si="0"/>
        <v>44792.555393334093</v>
      </c>
      <c r="E60">
        <v>1908.2</v>
      </c>
      <c r="F60">
        <v>22.6</v>
      </c>
      <c r="G60">
        <v>1807.7</v>
      </c>
      <c r="H60">
        <v>5.16</v>
      </c>
      <c r="I60">
        <v>509206.2</v>
      </c>
      <c r="J60">
        <f t="shared" si="1"/>
        <v>1037515.5513374455</v>
      </c>
      <c r="K60">
        <v>40</v>
      </c>
      <c r="L60">
        <v>65.400000000000006</v>
      </c>
      <c r="M60">
        <v>12.3</v>
      </c>
      <c r="N60">
        <v>332.3</v>
      </c>
      <c r="O60">
        <v>23266.7</v>
      </c>
      <c r="P60">
        <f t="shared" si="2"/>
        <v>23820.934537606117</v>
      </c>
      <c r="Q60">
        <v>897.9</v>
      </c>
      <c r="R60">
        <v>109.6</v>
      </c>
      <c r="S60">
        <v>7.8</v>
      </c>
      <c r="T60">
        <v>61.3</v>
      </c>
      <c r="U60">
        <v>99</v>
      </c>
      <c r="V60">
        <v>12.8</v>
      </c>
      <c r="W60">
        <f t="shared" si="3"/>
        <v>1107039.4412683856</v>
      </c>
      <c r="X60">
        <f t="shared" si="10"/>
        <v>31.52552537786141</v>
      </c>
      <c r="Y60">
        <f t="shared" si="11"/>
        <v>1933.0837910780344</v>
      </c>
      <c r="Z60">
        <f t="shared" si="12"/>
        <v>66.122305377061735</v>
      </c>
      <c r="AA60">
        <f t="shared" si="13"/>
        <v>105.6511589740593</v>
      </c>
      <c r="AB60">
        <f t="shared" si="8"/>
        <v>23.162678311759052</v>
      </c>
      <c r="AC60">
        <f t="shared" si="9"/>
        <v>0.62585499316005466</v>
      </c>
    </row>
    <row r="61" spans="1:29" x14ac:dyDescent="0.35">
      <c r="A61">
        <v>15.825900000000001</v>
      </c>
      <c r="B61">
        <v>860.7</v>
      </c>
      <c r="C61">
        <v>43247.3</v>
      </c>
      <c r="D61">
        <f t="shared" si="0"/>
        <v>45202.1718883051</v>
      </c>
      <c r="E61">
        <v>1878.9</v>
      </c>
      <c r="F61">
        <v>0</v>
      </c>
      <c r="G61">
        <v>1808.3</v>
      </c>
      <c r="H61">
        <v>0</v>
      </c>
      <c r="I61">
        <v>495136.4</v>
      </c>
      <c r="J61">
        <f t="shared" si="1"/>
        <v>980733.0138278933</v>
      </c>
      <c r="K61">
        <v>24.8</v>
      </c>
      <c r="L61">
        <v>103.4</v>
      </c>
      <c r="M61">
        <v>27.1</v>
      </c>
      <c r="N61">
        <v>311.60000000000002</v>
      </c>
      <c r="O61">
        <v>24226</v>
      </c>
      <c r="P61">
        <f t="shared" si="2"/>
        <v>24827.470295375773</v>
      </c>
      <c r="Q61">
        <v>937.4</v>
      </c>
      <c r="R61">
        <v>93.5</v>
      </c>
      <c r="S61">
        <v>8.7799999999999994</v>
      </c>
      <c r="T61">
        <v>40.6</v>
      </c>
      <c r="U61">
        <v>85.4</v>
      </c>
      <c r="V61">
        <v>0</v>
      </c>
      <c r="W61">
        <f t="shared" si="3"/>
        <v>1051623.3560115742</v>
      </c>
      <c r="X61">
        <f t="shared" si="10"/>
        <v>25.769682505702868</v>
      </c>
      <c r="Y61">
        <f t="shared" si="11"/>
        <v>2015.8357912855906</v>
      </c>
      <c r="Z61">
        <f t="shared" si="12"/>
        <v>106.67317282249991</v>
      </c>
      <c r="AA61">
        <f t="shared" si="13"/>
        <v>81.207781770738919</v>
      </c>
      <c r="AB61">
        <f t="shared" si="8"/>
        <v>21.696590514528634</v>
      </c>
      <c r="AC61">
        <f t="shared" si="9"/>
        <v>1.3135831381733021</v>
      </c>
    </row>
    <row r="62" spans="1:29" x14ac:dyDescent="0.35">
      <c r="A62">
        <v>15.834199999999999</v>
      </c>
      <c r="B62">
        <v>970.4</v>
      </c>
      <c r="C62">
        <v>42650.7</v>
      </c>
      <c r="D62">
        <f t="shared" si="0"/>
        <v>44550.823821566482</v>
      </c>
      <c r="E62">
        <v>1932.1</v>
      </c>
      <c r="F62">
        <v>5.16</v>
      </c>
      <c r="G62">
        <v>1554.2</v>
      </c>
      <c r="H62">
        <v>4.5199999999999996</v>
      </c>
      <c r="I62">
        <v>506698.2</v>
      </c>
      <c r="J62">
        <f t="shared" si="1"/>
        <v>1027156.6006854223</v>
      </c>
      <c r="K62">
        <v>68.599999999999994</v>
      </c>
      <c r="L62">
        <v>100.5</v>
      </c>
      <c r="M62">
        <v>10.3</v>
      </c>
      <c r="N62">
        <v>308.39999999999998</v>
      </c>
      <c r="O62">
        <v>24163.8</v>
      </c>
      <c r="P62">
        <f t="shared" si="2"/>
        <v>24762.147581735539</v>
      </c>
      <c r="Q62">
        <v>1025.8</v>
      </c>
      <c r="R62">
        <v>125.8</v>
      </c>
      <c r="S62">
        <v>7.32</v>
      </c>
      <c r="T62">
        <v>27.7</v>
      </c>
      <c r="U62">
        <v>73.2</v>
      </c>
      <c r="V62">
        <v>6.34</v>
      </c>
      <c r="W62">
        <f t="shared" si="3"/>
        <v>1097439.9720887244</v>
      </c>
      <c r="X62">
        <f t="shared" si="10"/>
        <v>14.087330872936448</v>
      </c>
      <c r="Y62">
        <f t="shared" si="11"/>
        <v>1697.2226703707263</v>
      </c>
      <c r="Z62">
        <f t="shared" si="12"/>
        <v>98.246831482536081</v>
      </c>
      <c r="AA62">
        <f t="shared" si="13"/>
        <v>76.596444578204256</v>
      </c>
      <c r="AB62">
        <f t="shared" si="8"/>
        <v>23.055838536215553</v>
      </c>
      <c r="AC62">
        <f t="shared" si="9"/>
        <v>1.2826552462526766</v>
      </c>
    </row>
    <row r="63" spans="1:29" x14ac:dyDescent="0.35">
      <c r="A63">
        <v>15.842499999999999</v>
      </c>
      <c r="B63">
        <v>1080.5999999999999</v>
      </c>
      <c r="C63">
        <v>42341</v>
      </c>
      <c r="D63">
        <f t="shared" si="0"/>
        <v>44213.023633673365</v>
      </c>
      <c r="E63">
        <v>1770.7</v>
      </c>
      <c r="F63">
        <v>0</v>
      </c>
      <c r="G63">
        <v>1525.7</v>
      </c>
      <c r="H63">
        <v>10.3</v>
      </c>
      <c r="I63">
        <v>501741.8</v>
      </c>
      <c r="J63">
        <f t="shared" si="1"/>
        <v>1006991.555783728</v>
      </c>
      <c r="K63">
        <v>33.299999999999997</v>
      </c>
      <c r="L63">
        <v>100</v>
      </c>
      <c r="M63">
        <v>22.1</v>
      </c>
      <c r="N63">
        <v>246.5</v>
      </c>
      <c r="O63">
        <v>24164.3</v>
      </c>
      <c r="P63">
        <f t="shared" si="2"/>
        <v>24762.672650734134</v>
      </c>
      <c r="Q63">
        <v>993.4</v>
      </c>
      <c r="R63">
        <v>90.3</v>
      </c>
      <c r="S63">
        <v>17.600000000000001</v>
      </c>
      <c r="T63">
        <v>80.599999999999994</v>
      </c>
      <c r="U63">
        <v>65.400000000000006</v>
      </c>
      <c r="V63">
        <v>18.5</v>
      </c>
      <c r="W63">
        <f t="shared" si="3"/>
        <v>1077047.8520681355</v>
      </c>
      <c r="X63">
        <f t="shared" si="10"/>
        <v>20.519051180097357</v>
      </c>
      <c r="Y63">
        <f t="shared" si="11"/>
        <v>1645.4236425958613</v>
      </c>
      <c r="Z63">
        <f t="shared" si="12"/>
        <v>109.18734926603842</v>
      </c>
      <c r="AA63">
        <f t="shared" si="13"/>
        <v>87.46129507534711</v>
      </c>
      <c r="AB63">
        <f t="shared" si="8"/>
        <v>22.775903410885174</v>
      </c>
      <c r="AC63">
        <f t="shared" si="9"/>
        <v>1.2484076433121019</v>
      </c>
    </row>
    <row r="64" spans="1:29" x14ac:dyDescent="0.35">
      <c r="A64">
        <v>15.8508</v>
      </c>
      <c r="B64">
        <v>1041.7</v>
      </c>
      <c r="C64">
        <v>42778.1</v>
      </c>
      <c r="D64">
        <f t="shared" si="0"/>
        <v>44689.846732507896</v>
      </c>
      <c r="E64">
        <v>1929.1</v>
      </c>
      <c r="F64">
        <v>5.8</v>
      </c>
      <c r="G64">
        <v>1316.1</v>
      </c>
      <c r="H64">
        <v>0</v>
      </c>
      <c r="I64">
        <v>504212.7</v>
      </c>
      <c r="J64">
        <f t="shared" si="1"/>
        <v>1016993.9810882612</v>
      </c>
      <c r="K64">
        <v>36.200000000000003</v>
      </c>
      <c r="L64">
        <v>101.2</v>
      </c>
      <c r="M64">
        <v>33.5</v>
      </c>
      <c r="N64">
        <v>275.5</v>
      </c>
      <c r="O64">
        <v>24311.4</v>
      </c>
      <c r="P64">
        <f t="shared" si="2"/>
        <v>24917.171318799868</v>
      </c>
      <c r="Q64">
        <v>883.1</v>
      </c>
      <c r="R64">
        <v>85.2</v>
      </c>
      <c r="S64">
        <v>4.3899999999999997</v>
      </c>
      <c r="T64">
        <v>47.7</v>
      </c>
      <c r="U64">
        <v>91.2</v>
      </c>
      <c r="V64">
        <v>3.9</v>
      </c>
      <c r="W64">
        <f t="shared" si="3"/>
        <v>1087642.6991395692</v>
      </c>
      <c r="X64">
        <f t="shared" si="10"/>
        <v>36.13318972406114</v>
      </c>
      <c r="Y64">
        <f t="shared" si="11"/>
        <v>1463.3482128451833</v>
      </c>
      <c r="Z64">
        <f t="shared" si="12"/>
        <v>97.081514070321006</v>
      </c>
      <c r="AA64">
        <f t="shared" si="13"/>
        <v>87.436802614712846</v>
      </c>
      <c r="AB64">
        <f t="shared" si="8"/>
        <v>22.756712216434799</v>
      </c>
      <c r="AC64">
        <f t="shared" si="9"/>
        <v>1.1103049421661406</v>
      </c>
    </row>
    <row r="65" spans="1:29" x14ac:dyDescent="0.35">
      <c r="A65">
        <v>15.8591</v>
      </c>
      <c r="B65">
        <v>960.9</v>
      </c>
      <c r="C65">
        <v>42834.8</v>
      </c>
      <c r="D65">
        <f t="shared" si="0"/>
        <v>44751.731467044563</v>
      </c>
      <c r="E65">
        <v>1904.2</v>
      </c>
      <c r="F65">
        <v>0</v>
      </c>
      <c r="G65">
        <v>1558.1</v>
      </c>
      <c r="H65">
        <v>6</v>
      </c>
      <c r="I65">
        <v>502094.5</v>
      </c>
      <c r="J65">
        <f t="shared" si="1"/>
        <v>1008413.2430752421</v>
      </c>
      <c r="K65">
        <v>55.2</v>
      </c>
      <c r="L65">
        <v>115.8</v>
      </c>
      <c r="M65">
        <v>45.8</v>
      </c>
      <c r="N65">
        <v>338.7</v>
      </c>
      <c r="O65">
        <v>23397.1</v>
      </c>
      <c r="P65">
        <f t="shared" si="2"/>
        <v>23957.639282045955</v>
      </c>
      <c r="Q65">
        <v>934.2</v>
      </c>
      <c r="R65">
        <v>82.6</v>
      </c>
      <c r="S65">
        <v>3.9</v>
      </c>
      <c r="T65">
        <v>65.8</v>
      </c>
      <c r="U65">
        <v>94.1</v>
      </c>
      <c r="V65">
        <v>2.93</v>
      </c>
      <c r="W65">
        <f t="shared" si="3"/>
        <v>1078083.5138243325</v>
      </c>
      <c r="X65">
        <f t="shared" si="10"/>
        <v>42.482794155279926</v>
      </c>
      <c r="Y65">
        <f t="shared" si="11"/>
        <v>1759.4184269374448</v>
      </c>
      <c r="Z65">
        <f t="shared" si="12"/>
        <v>111.03035939709623</v>
      </c>
      <c r="AA65">
        <f t="shared" si="13"/>
        <v>95.567735410884083</v>
      </c>
      <c r="AB65">
        <f t="shared" si="8"/>
        <v>22.533502280640104</v>
      </c>
      <c r="AC65">
        <f t="shared" si="9"/>
        <v>1.1617975346986316</v>
      </c>
    </row>
    <row r="66" spans="1:29" x14ac:dyDescent="0.35">
      <c r="A66">
        <v>15.8674</v>
      </c>
      <c r="B66">
        <v>1017.8</v>
      </c>
      <c r="C66">
        <v>42415.4</v>
      </c>
      <c r="D66">
        <f t="shared" si="0"/>
        <v>44294.154271069106</v>
      </c>
      <c r="E66">
        <v>1892.4</v>
      </c>
      <c r="F66">
        <v>18.3</v>
      </c>
      <c r="G66">
        <v>1285.0999999999999</v>
      </c>
      <c r="H66">
        <v>0</v>
      </c>
      <c r="I66">
        <v>516080.6</v>
      </c>
      <c r="J66">
        <f t="shared" si="1"/>
        <v>1066459.8278143012</v>
      </c>
      <c r="K66">
        <v>25.7</v>
      </c>
      <c r="L66">
        <v>93.7</v>
      </c>
      <c r="M66">
        <v>18.100000000000001</v>
      </c>
      <c r="N66">
        <v>194.8</v>
      </c>
      <c r="O66">
        <v>24021.4</v>
      </c>
      <c r="P66">
        <f t="shared" si="2"/>
        <v>24612.629826104792</v>
      </c>
      <c r="Q66">
        <v>961.8</v>
      </c>
      <c r="R66">
        <v>71.599999999999994</v>
      </c>
      <c r="S66">
        <v>4.3899999999999997</v>
      </c>
      <c r="T66">
        <v>37.4</v>
      </c>
      <c r="U66">
        <v>86.8</v>
      </c>
      <c r="V66">
        <v>11.7</v>
      </c>
      <c r="W66">
        <f t="shared" si="3"/>
        <v>1136384.411911475</v>
      </c>
      <c r="X66">
        <f t="shared" si="10"/>
        <v>32.031414386239916</v>
      </c>
      <c r="Y66">
        <f t="shared" si="11"/>
        <v>1302.2881909394625</v>
      </c>
      <c r="Z66">
        <f t="shared" si="12"/>
        <v>86.317621899622878</v>
      </c>
      <c r="AA66">
        <f t="shared" si="13"/>
        <v>86.678415303423932</v>
      </c>
      <c r="AB66">
        <f t="shared" si="8"/>
        <v>24.076762393697255</v>
      </c>
      <c r="AC66">
        <f t="shared" si="9"/>
        <v>0.99583756345177665</v>
      </c>
    </row>
    <row r="67" spans="1:29" x14ac:dyDescent="0.35">
      <c r="A67">
        <v>15.8757</v>
      </c>
      <c r="B67">
        <v>1026.5999999999999</v>
      </c>
      <c r="C67">
        <v>43001.3</v>
      </c>
      <c r="D67">
        <f t="shared" si="0"/>
        <v>44933.498864732006</v>
      </c>
      <c r="E67">
        <v>2080.8000000000002</v>
      </c>
      <c r="F67">
        <v>5.16</v>
      </c>
      <c r="G67">
        <v>1367.6</v>
      </c>
      <c r="H67">
        <v>0</v>
      </c>
      <c r="I67">
        <v>504414.5</v>
      </c>
      <c r="J67">
        <f t="shared" si="1"/>
        <v>1017815.291206058</v>
      </c>
      <c r="K67">
        <v>41.9</v>
      </c>
      <c r="L67">
        <v>88.3</v>
      </c>
      <c r="M67">
        <v>22.6</v>
      </c>
      <c r="N67">
        <v>177.4</v>
      </c>
      <c r="O67">
        <v>23701.5</v>
      </c>
      <c r="P67">
        <f t="shared" si="2"/>
        <v>24276.898919746367</v>
      </c>
      <c r="Q67">
        <v>828.3</v>
      </c>
      <c r="R67">
        <v>104.5</v>
      </c>
      <c r="S67">
        <v>3.9</v>
      </c>
      <c r="T67">
        <v>49</v>
      </c>
      <c r="U67">
        <v>49.3</v>
      </c>
      <c r="V67">
        <v>4.88</v>
      </c>
      <c r="W67">
        <f t="shared" si="3"/>
        <v>1088052.2889905362</v>
      </c>
      <c r="X67">
        <f t="shared" si="10"/>
        <v>25.513479711305909</v>
      </c>
      <c r="Y67">
        <f t="shared" si="11"/>
        <v>1419.9685213965283</v>
      </c>
      <c r="Z67">
        <f t="shared" si="12"/>
        <v>84.738574545475672</v>
      </c>
      <c r="AA67">
        <f t="shared" si="13"/>
        <v>49.795400963924862</v>
      </c>
      <c r="AB67">
        <f t="shared" si="8"/>
        <v>22.651592173360314</v>
      </c>
      <c r="AC67">
        <f t="shared" si="9"/>
        <v>1.7017349575489109</v>
      </c>
    </row>
    <row r="68" spans="1:29" x14ac:dyDescent="0.35">
      <c r="A68">
        <v>15.884</v>
      </c>
      <c r="B68">
        <v>959.9</v>
      </c>
      <c r="C68">
        <v>43483.8</v>
      </c>
      <c r="D68">
        <f t="shared" si="0"/>
        <v>45460.599621836001</v>
      </c>
      <c r="E68">
        <v>1882.4</v>
      </c>
      <c r="F68">
        <v>11.6</v>
      </c>
      <c r="G68">
        <v>1256.0999999999999</v>
      </c>
      <c r="H68">
        <v>0</v>
      </c>
      <c r="I68">
        <v>498892.5</v>
      </c>
      <c r="J68">
        <f t="shared" si="1"/>
        <v>995579.79076345882</v>
      </c>
      <c r="K68">
        <v>24.8</v>
      </c>
      <c r="L68">
        <v>114.6</v>
      </c>
      <c r="M68">
        <v>32.9</v>
      </c>
      <c r="N68">
        <v>243.9</v>
      </c>
      <c r="O68">
        <v>24069.5</v>
      </c>
      <c r="P68">
        <f t="shared" si="2"/>
        <v>24663.129187990333</v>
      </c>
      <c r="Q68">
        <v>985.7</v>
      </c>
      <c r="R68">
        <v>94.8</v>
      </c>
      <c r="S68">
        <v>4.3899999999999997</v>
      </c>
      <c r="T68">
        <v>55.5</v>
      </c>
      <c r="U68">
        <v>126.7</v>
      </c>
      <c r="V68">
        <v>0</v>
      </c>
      <c r="W68">
        <f t="shared" si="3"/>
        <v>1066663.4195732852</v>
      </c>
      <c r="X68">
        <f t="shared" si="10"/>
        <v>41.718876998521303</v>
      </c>
      <c r="Y68">
        <f t="shared" si="11"/>
        <v>1406.2542808490325</v>
      </c>
      <c r="Z68">
        <f t="shared" si="12"/>
        <v>111.55346458548426</v>
      </c>
      <c r="AA68">
        <f t="shared" si="13"/>
        <v>118.78161158904828</v>
      </c>
      <c r="AB68">
        <f t="shared" si="8"/>
        <v>21.899838520503234</v>
      </c>
      <c r="AC68">
        <f t="shared" si="9"/>
        <v>0.93914759273875303</v>
      </c>
    </row>
    <row r="69" spans="1:29" x14ac:dyDescent="0.35">
      <c r="A69">
        <v>15.892300000000001</v>
      </c>
      <c r="B69">
        <v>836.9</v>
      </c>
      <c r="C69">
        <v>44701</v>
      </c>
      <c r="D69">
        <f t="shared" si="0"/>
        <v>46792.67956943324</v>
      </c>
      <c r="E69">
        <v>1966.8</v>
      </c>
      <c r="F69">
        <v>5.81</v>
      </c>
      <c r="G69">
        <v>1266.9000000000001</v>
      </c>
      <c r="H69">
        <v>0</v>
      </c>
      <c r="I69">
        <v>501451.8</v>
      </c>
      <c r="J69">
        <f t="shared" si="1"/>
        <v>1005824.1108883753</v>
      </c>
      <c r="K69">
        <v>25.7</v>
      </c>
      <c r="L69">
        <v>90.2</v>
      </c>
      <c r="M69">
        <v>5.81</v>
      </c>
      <c r="N69">
        <v>212.3</v>
      </c>
      <c r="O69">
        <v>23501</v>
      </c>
      <c r="P69">
        <f t="shared" si="2"/>
        <v>24066.588905877015</v>
      </c>
      <c r="Q69">
        <v>985</v>
      </c>
      <c r="R69">
        <v>62.6</v>
      </c>
      <c r="S69">
        <v>0</v>
      </c>
      <c r="T69">
        <v>32.299999999999997</v>
      </c>
      <c r="U69">
        <v>34.6</v>
      </c>
      <c r="V69">
        <v>13.7</v>
      </c>
      <c r="W69">
        <f t="shared" si="3"/>
        <v>1077520.2793636855</v>
      </c>
      <c r="X69">
        <f t="shared" si="10"/>
        <v>10.784019774423204</v>
      </c>
      <c r="Y69">
        <f t="shared" si="11"/>
        <v>1372.7815878078145</v>
      </c>
      <c r="Z69">
        <f t="shared" si="12"/>
        <v>83.710721484765315</v>
      </c>
      <c r="AA69">
        <f t="shared" si="13"/>
        <v>44.82514243585549</v>
      </c>
      <c r="AB69">
        <f t="shared" si="8"/>
        <v>21.49533046928601</v>
      </c>
      <c r="AC69">
        <f t="shared" si="9"/>
        <v>1.867494824016563</v>
      </c>
    </row>
    <row r="70" spans="1:29" x14ac:dyDescent="0.35">
      <c r="A70">
        <v>15.900600000000001</v>
      </c>
      <c r="B70">
        <v>956.2</v>
      </c>
      <c r="C70">
        <v>43380.5</v>
      </c>
      <c r="D70">
        <f t="shared" ref="D70:D133" si="14">1/((1/C70)-0.000001)</f>
        <v>45347.706167394666</v>
      </c>
      <c r="E70">
        <v>1940.2</v>
      </c>
      <c r="F70">
        <v>5.16</v>
      </c>
      <c r="G70">
        <v>1312.8</v>
      </c>
      <c r="H70">
        <v>6.45</v>
      </c>
      <c r="I70">
        <v>501505.5</v>
      </c>
      <c r="J70">
        <f t="shared" ref="J70:J133" si="15">1/((1/I70)-0.000001)</f>
        <v>1006040.1870030664</v>
      </c>
      <c r="K70">
        <v>41</v>
      </c>
      <c r="L70">
        <v>108.8</v>
      </c>
      <c r="M70">
        <v>17.399999999999999</v>
      </c>
      <c r="N70">
        <v>196.8</v>
      </c>
      <c r="O70">
        <v>23517.1</v>
      </c>
      <c r="P70">
        <f t="shared" ref="P70:P133" si="16">1/((1/O70)-0.000001)</f>
        <v>24083.473453554587</v>
      </c>
      <c r="Q70">
        <v>916.8</v>
      </c>
      <c r="R70">
        <v>133.69999999999999</v>
      </c>
      <c r="S70">
        <v>4.3899999999999997</v>
      </c>
      <c r="T70">
        <v>54.2</v>
      </c>
      <c r="U70">
        <v>91.7</v>
      </c>
      <c r="V70">
        <v>4.88</v>
      </c>
      <c r="W70">
        <f t="shared" ref="W70:W133" si="17">B70+D70+J70+P70</f>
        <v>1076427.5666240156</v>
      </c>
      <c r="X70">
        <f t="shared" si="10"/>
        <v>20.958214653267017</v>
      </c>
      <c r="Y70">
        <f t="shared" si="11"/>
        <v>1402.4167039260587</v>
      </c>
      <c r="Z70">
        <f t="shared" si="12"/>
        <v>105.15338282816018</v>
      </c>
      <c r="AA70">
        <f t="shared" si="13"/>
        <v>95.71475424317822</v>
      </c>
      <c r="AB70">
        <f t="shared" ref="AB70:AB133" si="18">J70/D70</f>
        <v>22.185029233659822</v>
      </c>
      <c r="AC70">
        <f t="shared" ref="AC70:AC133" si="19">Z70/AA70</f>
        <v>1.0986120547413374</v>
      </c>
    </row>
    <row r="71" spans="1:29" x14ac:dyDescent="0.35">
      <c r="A71">
        <v>15.908899999999999</v>
      </c>
      <c r="B71">
        <v>996</v>
      </c>
      <c r="C71">
        <v>42634.8</v>
      </c>
      <c r="D71">
        <f t="shared" si="14"/>
        <v>44533.475835553669</v>
      </c>
      <c r="E71">
        <v>2005.9</v>
      </c>
      <c r="F71">
        <v>0</v>
      </c>
      <c r="G71">
        <v>1105.8</v>
      </c>
      <c r="H71">
        <v>0</v>
      </c>
      <c r="I71">
        <v>502867.7</v>
      </c>
      <c r="J71">
        <f t="shared" si="15"/>
        <v>1011536.9691327641</v>
      </c>
      <c r="K71">
        <v>34.299999999999997</v>
      </c>
      <c r="L71">
        <v>120.5</v>
      </c>
      <c r="M71">
        <v>17.399999999999999</v>
      </c>
      <c r="N71">
        <v>207.2</v>
      </c>
      <c r="O71">
        <v>23168.6</v>
      </c>
      <c r="P71">
        <f t="shared" si="16"/>
        <v>23718.115531503179</v>
      </c>
      <c r="Q71">
        <v>879.8</v>
      </c>
      <c r="R71">
        <v>69.7</v>
      </c>
      <c r="S71">
        <v>3.9</v>
      </c>
      <c r="T71">
        <v>40.700000000000003</v>
      </c>
      <c r="U71">
        <v>75.599999999999994</v>
      </c>
      <c r="V71">
        <v>7.32</v>
      </c>
      <c r="W71">
        <f t="shared" si="17"/>
        <v>1080784.5604998211</v>
      </c>
      <c r="X71">
        <f t="shared" si="10"/>
        <v>16.099415772513602</v>
      </c>
      <c r="Y71">
        <f t="shared" si="11"/>
        <v>1214.8582131787562</v>
      </c>
      <c r="Z71">
        <f t="shared" si="12"/>
        <v>115.10157023567196</v>
      </c>
      <c r="AA71">
        <f t="shared" si="13"/>
        <v>76.722043440047557</v>
      </c>
      <c r="AB71">
        <f t="shared" si="18"/>
        <v>22.71408081569944</v>
      </c>
      <c r="AC71">
        <f t="shared" si="19"/>
        <v>1.500241196333816</v>
      </c>
    </row>
    <row r="72" spans="1:29" x14ac:dyDescent="0.35">
      <c r="A72">
        <v>15.917199999999999</v>
      </c>
      <c r="B72">
        <v>1000.8</v>
      </c>
      <c r="C72">
        <v>43395.199999999997</v>
      </c>
      <c r="D72">
        <f t="shared" si="14"/>
        <v>45363.769866093076</v>
      </c>
      <c r="E72">
        <v>2107.8000000000002</v>
      </c>
      <c r="F72">
        <v>6.45</v>
      </c>
      <c r="G72">
        <v>1079.9000000000001</v>
      </c>
      <c r="H72">
        <v>4.5199999999999996</v>
      </c>
      <c r="I72">
        <v>509323.6</v>
      </c>
      <c r="J72">
        <f t="shared" si="15"/>
        <v>1038003.0504829655</v>
      </c>
      <c r="K72">
        <v>33.299999999999997</v>
      </c>
      <c r="L72">
        <v>63.2</v>
      </c>
      <c r="M72">
        <v>5.8</v>
      </c>
      <c r="N72">
        <v>152.19999999999999</v>
      </c>
      <c r="O72">
        <v>24361.5</v>
      </c>
      <c r="P72">
        <f t="shared" si="16"/>
        <v>24969.801827213665</v>
      </c>
      <c r="Q72">
        <v>1005</v>
      </c>
      <c r="R72">
        <v>71.599999999999994</v>
      </c>
      <c r="S72">
        <v>0</v>
      </c>
      <c r="T72">
        <v>32.299999999999997</v>
      </c>
      <c r="U72">
        <v>68.3</v>
      </c>
      <c r="V72">
        <v>0</v>
      </c>
      <c r="W72">
        <f t="shared" si="17"/>
        <v>1109337.4221762724</v>
      </c>
      <c r="X72">
        <f t="shared" si="10"/>
        <v>11.042627567695529</v>
      </c>
      <c r="Y72">
        <f t="shared" si="11"/>
        <v>1110.662973563891</v>
      </c>
      <c r="Z72">
        <f t="shared" si="12"/>
        <v>56.970943859457755</v>
      </c>
      <c r="AA72">
        <f t="shared" si="13"/>
        <v>65.642786896292932</v>
      </c>
      <c r="AB72">
        <f t="shared" si="18"/>
        <v>22.881763432514362</v>
      </c>
      <c r="AC72">
        <f t="shared" si="19"/>
        <v>0.86789343586926682</v>
      </c>
    </row>
    <row r="73" spans="1:29" x14ac:dyDescent="0.35">
      <c r="A73">
        <v>15.97</v>
      </c>
      <c r="B73">
        <v>963.8</v>
      </c>
      <c r="C73">
        <v>42349.3</v>
      </c>
      <c r="D73">
        <f t="shared" si="14"/>
        <v>44222.073873072928</v>
      </c>
      <c r="E73">
        <v>1832.3</v>
      </c>
      <c r="F73">
        <v>11.6</v>
      </c>
      <c r="G73">
        <v>4965</v>
      </c>
      <c r="H73">
        <v>0</v>
      </c>
      <c r="I73">
        <v>496121.3</v>
      </c>
      <c r="J73">
        <f t="shared" si="15"/>
        <v>984604.62805830047</v>
      </c>
      <c r="K73">
        <v>40</v>
      </c>
      <c r="L73">
        <v>104.9</v>
      </c>
      <c r="M73">
        <v>218</v>
      </c>
      <c r="N73">
        <v>1003.2</v>
      </c>
      <c r="O73">
        <v>23301.7</v>
      </c>
      <c r="P73">
        <f t="shared" si="16"/>
        <v>23857.623178006965</v>
      </c>
      <c r="Q73">
        <v>803.9</v>
      </c>
      <c r="R73">
        <v>151</v>
      </c>
      <c r="S73">
        <v>3.9</v>
      </c>
      <c r="T73">
        <v>47.1</v>
      </c>
      <c r="U73">
        <v>85.8</v>
      </c>
      <c r="V73">
        <v>4.3899999999999997</v>
      </c>
      <c r="W73">
        <f t="shared" si="17"/>
        <v>1053648.1251093803</v>
      </c>
      <c r="X73">
        <f t="shared" si="10"/>
        <v>217.90956062885317</v>
      </c>
      <c r="Y73">
        <f t="shared" si="11"/>
        <v>5664.3198595170797</v>
      </c>
      <c r="Z73">
        <f t="shared" si="12"/>
        <v>103.26027960112904</v>
      </c>
      <c r="AA73">
        <f t="shared" si="13"/>
        <v>85.597836555384447</v>
      </c>
      <c r="AB73">
        <f t="shared" si="18"/>
        <v>22.265003466014104</v>
      </c>
      <c r="AC73">
        <f t="shared" si="19"/>
        <v>1.2063421665373102</v>
      </c>
    </row>
    <row r="74" spans="1:29" x14ac:dyDescent="0.35">
      <c r="A74">
        <v>15.978300000000001</v>
      </c>
      <c r="B74">
        <v>1094.0999999999999</v>
      </c>
      <c r="C74">
        <v>43516.2</v>
      </c>
      <c r="D74">
        <f t="shared" si="14"/>
        <v>45496.013628249639</v>
      </c>
      <c r="E74">
        <v>2067.1</v>
      </c>
      <c r="F74">
        <v>11</v>
      </c>
      <c r="G74">
        <v>993.5</v>
      </c>
      <c r="H74">
        <v>3.87</v>
      </c>
      <c r="I74">
        <v>495652.7</v>
      </c>
      <c r="J74">
        <f t="shared" si="15"/>
        <v>982760.68891416688</v>
      </c>
      <c r="K74">
        <v>7.62</v>
      </c>
      <c r="L74">
        <v>77.599999999999994</v>
      </c>
      <c r="M74">
        <v>11</v>
      </c>
      <c r="N74">
        <v>187.7</v>
      </c>
      <c r="O74">
        <v>23410.5</v>
      </c>
      <c r="P74">
        <f t="shared" si="16"/>
        <v>23971.689230736145</v>
      </c>
      <c r="Q74">
        <v>915.7</v>
      </c>
      <c r="R74">
        <v>89.6</v>
      </c>
      <c r="S74">
        <v>4.3899999999999997</v>
      </c>
      <c r="T74">
        <v>41.3</v>
      </c>
      <c r="U74">
        <v>50.2</v>
      </c>
      <c r="V74">
        <v>7.8</v>
      </c>
      <c r="W74">
        <f t="shared" si="17"/>
        <v>1053322.4917731527</v>
      </c>
      <c r="X74">
        <f t="shared" si="10"/>
        <v>20.886290924031648</v>
      </c>
      <c r="Y74">
        <f t="shared" si="11"/>
        <v>1121.4039472484628</v>
      </c>
      <c r="Z74">
        <f t="shared" si="12"/>
        <v>77.839408766425223</v>
      </c>
      <c r="AA74">
        <f t="shared" si="13"/>
        <v>58.737946339538091</v>
      </c>
      <c r="AB74">
        <f t="shared" si="18"/>
        <v>21.601028541629098</v>
      </c>
      <c r="AC74">
        <f t="shared" si="19"/>
        <v>1.3251979957976403</v>
      </c>
    </row>
    <row r="75" spans="1:29" x14ac:dyDescent="0.35">
      <c r="A75">
        <v>15.986599999999999</v>
      </c>
      <c r="B75">
        <v>898.8</v>
      </c>
      <c r="C75">
        <v>41687.599999999999</v>
      </c>
      <c r="D75">
        <f t="shared" si="14"/>
        <v>43501.054562165737</v>
      </c>
      <c r="E75">
        <v>1786.7</v>
      </c>
      <c r="F75">
        <v>11.6</v>
      </c>
      <c r="G75">
        <v>902.9</v>
      </c>
      <c r="H75">
        <v>0</v>
      </c>
      <c r="I75">
        <v>501889.4</v>
      </c>
      <c r="J75">
        <f t="shared" si="15"/>
        <v>1007586.2669856857</v>
      </c>
      <c r="K75">
        <v>49.5</v>
      </c>
      <c r="L75">
        <v>134.6</v>
      </c>
      <c r="M75">
        <v>11.6</v>
      </c>
      <c r="N75">
        <v>126.1</v>
      </c>
      <c r="O75">
        <v>23309.5</v>
      </c>
      <c r="P75">
        <f t="shared" si="16"/>
        <v>23865.799861880503</v>
      </c>
      <c r="Q75">
        <v>891.5</v>
      </c>
      <c r="R75">
        <v>89</v>
      </c>
      <c r="S75">
        <v>3.9</v>
      </c>
      <c r="T75">
        <v>26.5</v>
      </c>
      <c r="U75">
        <v>80</v>
      </c>
      <c r="V75">
        <v>0</v>
      </c>
      <c r="W75">
        <f t="shared" si="17"/>
        <v>1075851.921409732</v>
      </c>
      <c r="X75">
        <f t="shared" si="10"/>
        <v>21.564305959132469</v>
      </c>
      <c r="Y75">
        <f t="shared" si="11"/>
        <v>956.45132896324617</v>
      </c>
      <c r="Z75">
        <f t="shared" si="12"/>
        <v>128.73518859223478</v>
      </c>
      <c r="AA75">
        <f t="shared" si="13"/>
        <v>74.359675721146445</v>
      </c>
      <c r="AB75">
        <f t="shared" si="18"/>
        <v>23.162341169126869</v>
      </c>
      <c r="AC75">
        <f t="shared" si="19"/>
        <v>1.73125</v>
      </c>
    </row>
    <row r="76" spans="1:29" x14ac:dyDescent="0.35">
      <c r="A76">
        <v>15.994899999999999</v>
      </c>
      <c r="B76">
        <v>930.2</v>
      </c>
      <c r="C76">
        <v>41819</v>
      </c>
      <c r="D76">
        <f t="shared" si="14"/>
        <v>43644.154914363775</v>
      </c>
      <c r="E76">
        <v>1755.6</v>
      </c>
      <c r="F76">
        <v>18.100000000000001</v>
      </c>
      <c r="G76">
        <v>935.9</v>
      </c>
      <c r="H76">
        <v>0</v>
      </c>
      <c r="I76">
        <v>499781</v>
      </c>
      <c r="J76">
        <f t="shared" si="15"/>
        <v>999124.38352001819</v>
      </c>
      <c r="K76">
        <v>31.4</v>
      </c>
      <c r="L76">
        <v>60.8</v>
      </c>
      <c r="M76">
        <v>21</v>
      </c>
      <c r="N76">
        <v>119.3</v>
      </c>
      <c r="O76">
        <v>23131</v>
      </c>
      <c r="P76">
        <f t="shared" si="16"/>
        <v>23678.71229407423</v>
      </c>
      <c r="Q76">
        <v>959.9</v>
      </c>
      <c r="R76">
        <v>90.3</v>
      </c>
      <c r="S76">
        <v>3.41</v>
      </c>
      <c r="T76">
        <v>47.7</v>
      </c>
      <c r="U76">
        <v>31.7</v>
      </c>
      <c r="V76">
        <v>4.3899999999999997</v>
      </c>
      <c r="W76">
        <f t="shared" si="17"/>
        <v>1067377.4507284563</v>
      </c>
      <c r="X76">
        <f t="shared" si="10"/>
        <v>36.63184000497229</v>
      </c>
      <c r="Y76">
        <f t="shared" si="11"/>
        <v>988.59124228252574</v>
      </c>
      <c r="Z76">
        <f t="shared" si="12"/>
        <v>60.156788918651415</v>
      </c>
      <c r="AA76">
        <f t="shared" si="13"/>
        <v>33.811844137581836</v>
      </c>
      <c r="AB76">
        <f t="shared" si="18"/>
        <v>22.892512994705626</v>
      </c>
      <c r="AC76">
        <f t="shared" si="19"/>
        <v>1.7791632031033526</v>
      </c>
    </row>
    <row r="77" spans="1:29" x14ac:dyDescent="0.35">
      <c r="A77">
        <v>16.0032</v>
      </c>
      <c r="B77">
        <v>1041.8</v>
      </c>
      <c r="C77">
        <v>41626.699999999997</v>
      </c>
      <c r="D77">
        <f t="shared" si="14"/>
        <v>43434.745104021575</v>
      </c>
      <c r="E77">
        <v>1754</v>
      </c>
      <c r="F77">
        <v>5.16</v>
      </c>
      <c r="G77">
        <v>853.2</v>
      </c>
      <c r="H77">
        <v>0</v>
      </c>
      <c r="I77">
        <v>496363.6</v>
      </c>
      <c r="J77">
        <f t="shared" si="15"/>
        <v>985559.42342531227</v>
      </c>
      <c r="K77">
        <v>48.6</v>
      </c>
      <c r="L77">
        <v>51.2</v>
      </c>
      <c r="M77">
        <v>17.399999999999999</v>
      </c>
      <c r="N77">
        <v>186.5</v>
      </c>
      <c r="O77">
        <v>23644.799999999999</v>
      </c>
      <c r="P77">
        <f t="shared" si="16"/>
        <v>24217.415956815712</v>
      </c>
      <c r="Q77">
        <v>907</v>
      </c>
      <c r="R77">
        <v>83.9</v>
      </c>
      <c r="S77">
        <v>39.5</v>
      </c>
      <c r="T77">
        <v>58.1</v>
      </c>
      <c r="U77">
        <v>160.5</v>
      </c>
      <c r="V77">
        <v>63.9</v>
      </c>
      <c r="W77">
        <f t="shared" si="17"/>
        <v>1054253.3844861495</v>
      </c>
      <c r="X77">
        <f t="shared" si="10"/>
        <v>21.399030187601344</v>
      </c>
      <c r="Y77">
        <f t="shared" si="11"/>
        <v>986.19555345962397</v>
      </c>
      <c r="Z77">
        <f t="shared" si="12"/>
        <v>86.032448493592284</v>
      </c>
      <c r="AA77">
        <f t="shared" si="13"/>
        <v>212.85205558943889</v>
      </c>
      <c r="AB77">
        <f t="shared" si="18"/>
        <v>22.690576888732803</v>
      </c>
      <c r="AC77">
        <f t="shared" si="19"/>
        <v>0.40418894830659541</v>
      </c>
    </row>
    <row r="78" spans="1:29" x14ac:dyDescent="0.35">
      <c r="A78">
        <v>16.011500000000002</v>
      </c>
      <c r="B78">
        <v>879</v>
      </c>
      <c r="C78">
        <v>41868.400000000001</v>
      </c>
      <c r="D78">
        <f t="shared" si="14"/>
        <v>43697.963828768414</v>
      </c>
      <c r="E78">
        <v>1911.7</v>
      </c>
      <c r="F78">
        <v>48.1</v>
      </c>
      <c r="G78">
        <v>11472.9</v>
      </c>
      <c r="H78">
        <v>5.8</v>
      </c>
      <c r="I78">
        <v>505131</v>
      </c>
      <c r="J78">
        <f t="shared" si="15"/>
        <v>1020736.8010523996</v>
      </c>
      <c r="K78">
        <v>70.5</v>
      </c>
      <c r="L78">
        <v>158.5</v>
      </c>
      <c r="M78">
        <v>492.9</v>
      </c>
      <c r="N78">
        <v>2032.3</v>
      </c>
      <c r="O78">
        <v>22787.599999999999</v>
      </c>
      <c r="P78">
        <f t="shared" si="16"/>
        <v>23318.983672331618</v>
      </c>
      <c r="Q78">
        <v>921.8</v>
      </c>
      <c r="R78">
        <v>220</v>
      </c>
      <c r="S78">
        <v>264.39999999999998</v>
      </c>
      <c r="T78">
        <v>443.2</v>
      </c>
      <c r="U78">
        <v>87.8</v>
      </c>
      <c r="V78">
        <v>3.41</v>
      </c>
      <c r="W78">
        <f t="shared" si="17"/>
        <v>1088632.7485534996</v>
      </c>
      <c r="X78">
        <f t="shared" si="10"/>
        <v>496.95363355442288</v>
      </c>
      <c r="Y78">
        <f t="shared" si="11"/>
        <v>12405.652887022534</v>
      </c>
      <c r="Z78">
        <f t="shared" si="12"/>
        <v>388.46893092452018</v>
      </c>
      <c r="AA78">
        <f t="shared" si="13"/>
        <v>89.111778172115635</v>
      </c>
      <c r="AB78">
        <f t="shared" si="18"/>
        <v>23.358909926608543</v>
      </c>
      <c r="AC78">
        <f t="shared" si="19"/>
        <v>4.3593443974847954</v>
      </c>
    </row>
    <row r="79" spans="1:29" x14ac:dyDescent="0.35">
      <c r="A79">
        <v>16.0198</v>
      </c>
      <c r="B79">
        <v>1040.2</v>
      </c>
      <c r="C79">
        <v>40580</v>
      </c>
      <c r="D79">
        <f t="shared" si="14"/>
        <v>42296.387400721265</v>
      </c>
      <c r="E79">
        <v>1809</v>
      </c>
      <c r="F79">
        <v>56.1</v>
      </c>
      <c r="G79">
        <v>15796.4</v>
      </c>
      <c r="H79">
        <v>5.16</v>
      </c>
      <c r="I79">
        <v>494049.1</v>
      </c>
      <c r="J79">
        <f t="shared" si="15"/>
        <v>976476.37349790253</v>
      </c>
      <c r="K79">
        <v>51.4</v>
      </c>
      <c r="L79">
        <v>96.5</v>
      </c>
      <c r="M79">
        <v>562.5</v>
      </c>
      <c r="N79">
        <v>3048</v>
      </c>
      <c r="O79">
        <v>22662.5</v>
      </c>
      <c r="P79">
        <f t="shared" si="16"/>
        <v>23187.998004783403</v>
      </c>
      <c r="Q79">
        <v>934.8</v>
      </c>
      <c r="R79">
        <v>227.1</v>
      </c>
      <c r="S79">
        <v>193.2</v>
      </c>
      <c r="T79">
        <v>532.20000000000005</v>
      </c>
      <c r="U79">
        <v>95.6</v>
      </c>
      <c r="V79">
        <v>3.41</v>
      </c>
      <c r="W79">
        <f t="shared" si="17"/>
        <v>1043000.9589034072</v>
      </c>
      <c r="X79">
        <f t="shared" si="10"/>
        <v>593.0962907746366</v>
      </c>
      <c r="Y79">
        <f t="shared" si="11"/>
        <v>18067.480992359458</v>
      </c>
      <c r="Z79">
        <f t="shared" si="12"/>
        <v>277.75621635533821</v>
      </c>
      <c r="AA79">
        <f t="shared" si="13"/>
        <v>99.875267717416563</v>
      </c>
      <c r="AB79">
        <f t="shared" si="18"/>
        <v>23.086519523444004</v>
      </c>
      <c r="AC79">
        <f t="shared" si="19"/>
        <v>2.7810310070077762</v>
      </c>
    </row>
    <row r="80" spans="1:29" x14ac:dyDescent="0.35">
      <c r="A80">
        <v>16.028099999999998</v>
      </c>
      <c r="B80">
        <v>964.7</v>
      </c>
      <c r="C80">
        <v>39207.599999999999</v>
      </c>
      <c r="D80">
        <f t="shared" si="14"/>
        <v>40807.566754274907</v>
      </c>
      <c r="E80">
        <v>1769.1</v>
      </c>
      <c r="F80">
        <v>11.6</v>
      </c>
      <c r="G80">
        <v>17436.900000000001</v>
      </c>
      <c r="H80">
        <v>3.87</v>
      </c>
      <c r="I80">
        <v>483465.5</v>
      </c>
      <c r="J80">
        <f t="shared" si="15"/>
        <v>935979.10691347811</v>
      </c>
      <c r="K80">
        <v>52.4</v>
      </c>
      <c r="L80">
        <v>162.4</v>
      </c>
      <c r="M80">
        <v>654.1</v>
      </c>
      <c r="N80">
        <v>3456.1</v>
      </c>
      <c r="O80">
        <v>22975.200000000001</v>
      </c>
      <c r="P80">
        <f t="shared" si="16"/>
        <v>23515.47268810372</v>
      </c>
      <c r="Q80">
        <v>839.4</v>
      </c>
      <c r="R80">
        <v>266.39999999999998</v>
      </c>
      <c r="S80">
        <v>337.5</v>
      </c>
      <c r="T80">
        <v>411.6</v>
      </c>
      <c r="U80">
        <v>116.1</v>
      </c>
      <c r="V80">
        <v>23.2</v>
      </c>
      <c r="W80">
        <f t="shared" si="17"/>
        <v>1001266.8463558567</v>
      </c>
      <c r="X80">
        <f t="shared" si="10"/>
        <v>664.85772741086635</v>
      </c>
      <c r="Y80">
        <f t="shared" si="11"/>
        <v>20866.5652678312</v>
      </c>
      <c r="Z80">
        <f t="shared" si="12"/>
        <v>499.26750478097051</v>
      </c>
      <c r="AA80">
        <f t="shared" si="13"/>
        <v>142.9888550900011</v>
      </c>
      <c r="AB80">
        <f t="shared" si="18"/>
        <v>22.936410606139045</v>
      </c>
      <c r="AC80">
        <f t="shared" si="19"/>
        <v>3.4916532793182928</v>
      </c>
    </row>
    <row r="81" spans="1:29" x14ac:dyDescent="0.35">
      <c r="A81">
        <v>16.0364</v>
      </c>
      <c r="B81">
        <v>1179.8</v>
      </c>
      <c r="C81">
        <v>40608.6</v>
      </c>
      <c r="D81">
        <f t="shared" si="14"/>
        <v>42327.458845263776</v>
      </c>
      <c r="E81">
        <v>1694.6</v>
      </c>
      <c r="F81">
        <v>47.1</v>
      </c>
      <c r="G81">
        <v>20126.400000000001</v>
      </c>
      <c r="H81">
        <v>5.16</v>
      </c>
      <c r="I81">
        <v>483964.6</v>
      </c>
      <c r="J81">
        <f t="shared" si="15"/>
        <v>937851.55049440404</v>
      </c>
      <c r="K81">
        <v>93.3</v>
      </c>
      <c r="L81">
        <v>150.69999999999999</v>
      </c>
      <c r="M81">
        <v>588.4</v>
      </c>
      <c r="N81">
        <v>3532</v>
      </c>
      <c r="O81">
        <v>22967.3</v>
      </c>
      <c r="P81">
        <f t="shared" si="16"/>
        <v>23507.196842029949</v>
      </c>
      <c r="Q81">
        <v>770.3</v>
      </c>
      <c r="R81">
        <v>292.2</v>
      </c>
      <c r="S81">
        <v>294.8</v>
      </c>
      <c r="T81">
        <v>417.4</v>
      </c>
      <c r="U81">
        <v>89.7</v>
      </c>
      <c r="V81">
        <v>21</v>
      </c>
      <c r="W81">
        <f t="shared" si="17"/>
        <v>1004866.0061816977</v>
      </c>
      <c r="X81">
        <f t="shared" ref="X81:X104" si="20">(F81+M81)*1000000/W81</f>
        <v>632.42262758472725</v>
      </c>
      <c r="Y81">
        <f t="shared" ref="Y81:Y104" si="21">(G81+N81)*1000000/W81</f>
        <v>23543.835550669566</v>
      </c>
      <c r="Z81">
        <f t="shared" ref="Z81:Z104" si="22">(L81+S81)*1000000/W81</f>
        <v>443.34269172147282</v>
      </c>
      <c r="AA81">
        <f t="shared" ref="AA81:AA104" si="23">(U81+V81+H81)*1000000/W81</f>
        <v>115.29895457429818</v>
      </c>
      <c r="AB81">
        <f t="shared" si="18"/>
        <v>22.15704831048096</v>
      </c>
      <c r="AC81">
        <f t="shared" si="19"/>
        <v>3.8451579492490939</v>
      </c>
    </row>
    <row r="82" spans="1:29" x14ac:dyDescent="0.35">
      <c r="A82">
        <v>16.044599999999999</v>
      </c>
      <c r="B82">
        <v>898.7</v>
      </c>
      <c r="C82">
        <v>39771.4</v>
      </c>
      <c r="D82">
        <f t="shared" si="14"/>
        <v>41418.678843766997</v>
      </c>
      <c r="E82">
        <v>1728.9</v>
      </c>
      <c r="F82">
        <v>71.7</v>
      </c>
      <c r="G82">
        <v>21172.6</v>
      </c>
      <c r="H82">
        <v>0</v>
      </c>
      <c r="I82">
        <v>546434.5</v>
      </c>
      <c r="J82">
        <f t="shared" si="15"/>
        <v>1204753.227483131</v>
      </c>
      <c r="K82">
        <v>106.4</v>
      </c>
      <c r="L82">
        <v>152.1</v>
      </c>
      <c r="M82">
        <v>580.4</v>
      </c>
      <c r="N82">
        <v>3718.2</v>
      </c>
      <c r="O82">
        <v>22586.9</v>
      </c>
      <c r="P82">
        <f t="shared" si="16"/>
        <v>23108.857452391421</v>
      </c>
      <c r="Q82">
        <v>961.3</v>
      </c>
      <c r="R82">
        <v>384.1</v>
      </c>
      <c r="S82">
        <v>292.39999999999998</v>
      </c>
      <c r="T82">
        <v>610.20000000000005</v>
      </c>
      <c r="U82">
        <v>89.7</v>
      </c>
      <c r="V82">
        <v>8.85</v>
      </c>
      <c r="W82">
        <f t="shared" si="17"/>
        <v>1270179.4637792895</v>
      </c>
      <c r="X82">
        <f t="shared" si="20"/>
        <v>513.39201947080994</v>
      </c>
      <c r="Y82">
        <f t="shared" si="21"/>
        <v>19596.285965716972</v>
      </c>
      <c r="Z82">
        <f t="shared" si="22"/>
        <v>349.95054846614789</v>
      </c>
      <c r="AA82">
        <f t="shared" si="23"/>
        <v>77.587461307848983</v>
      </c>
      <c r="AB82">
        <f t="shared" si="18"/>
        <v>29.087195949139542</v>
      </c>
      <c r="AC82">
        <f t="shared" si="19"/>
        <v>4.5104008117706753</v>
      </c>
    </row>
    <row r="83" spans="1:29" x14ac:dyDescent="0.35">
      <c r="A83">
        <v>16.052900000000001</v>
      </c>
      <c r="B83">
        <v>956.1</v>
      </c>
      <c r="C83">
        <v>39986.699999999997</v>
      </c>
      <c r="D83">
        <f t="shared" si="14"/>
        <v>41652.235442988131</v>
      </c>
      <c r="E83">
        <v>1845.7</v>
      </c>
      <c r="F83">
        <v>16.100000000000001</v>
      </c>
      <c r="G83">
        <v>21580.6</v>
      </c>
      <c r="H83">
        <v>4.5199999999999996</v>
      </c>
      <c r="I83">
        <v>486574</v>
      </c>
      <c r="J83">
        <f t="shared" si="15"/>
        <v>947700.35019652301</v>
      </c>
      <c r="K83">
        <v>116.2</v>
      </c>
      <c r="L83">
        <v>181</v>
      </c>
      <c r="M83">
        <v>816.1</v>
      </c>
      <c r="N83">
        <v>3987.2</v>
      </c>
      <c r="O83">
        <v>26541.9</v>
      </c>
      <c r="P83">
        <f t="shared" si="16"/>
        <v>27265.580305921743</v>
      </c>
      <c r="Q83">
        <v>773.4</v>
      </c>
      <c r="R83">
        <v>338.7</v>
      </c>
      <c r="S83">
        <v>278</v>
      </c>
      <c r="T83">
        <v>509</v>
      </c>
      <c r="U83">
        <v>84.9</v>
      </c>
      <c r="V83">
        <v>6.83</v>
      </c>
      <c r="W83">
        <f t="shared" si="17"/>
        <v>1017574.2659454328</v>
      </c>
      <c r="X83">
        <f t="shared" si="20"/>
        <v>817.82728578223157</v>
      </c>
      <c r="Y83">
        <f t="shared" si="21"/>
        <v>25126.225038960514</v>
      </c>
      <c r="Z83">
        <f t="shared" si="22"/>
        <v>451.07272791882275</v>
      </c>
      <c r="AA83">
        <f t="shared" si="23"/>
        <v>94.587690767291264</v>
      </c>
      <c r="AB83">
        <f t="shared" si="18"/>
        <v>22.752688784103707</v>
      </c>
      <c r="AC83">
        <f t="shared" si="19"/>
        <v>4.7688311688311691</v>
      </c>
    </row>
    <row r="84" spans="1:29" x14ac:dyDescent="0.35">
      <c r="A84">
        <v>16.061199999999999</v>
      </c>
      <c r="B84">
        <v>1056</v>
      </c>
      <c r="C84">
        <v>39512.400000000001</v>
      </c>
      <c r="D84">
        <f t="shared" si="14"/>
        <v>41137.855397612635</v>
      </c>
      <c r="E84">
        <v>1725.9</v>
      </c>
      <c r="F84">
        <v>69.7</v>
      </c>
      <c r="G84">
        <v>22780.1</v>
      </c>
      <c r="H84">
        <v>16.100000000000001</v>
      </c>
      <c r="I84">
        <v>486158.3</v>
      </c>
      <c r="J84">
        <f t="shared" si="15"/>
        <v>946124.6527870351</v>
      </c>
      <c r="K84">
        <v>72.8</v>
      </c>
      <c r="L84">
        <v>205.9</v>
      </c>
      <c r="M84">
        <v>898</v>
      </c>
      <c r="N84">
        <v>4121.7</v>
      </c>
      <c r="O84">
        <v>23445</v>
      </c>
      <c r="P84">
        <f t="shared" si="16"/>
        <v>24007.864380398441</v>
      </c>
      <c r="Q84">
        <v>813.5</v>
      </c>
      <c r="R84">
        <v>366.4</v>
      </c>
      <c r="S84">
        <v>362.4</v>
      </c>
      <c r="T84">
        <v>620.6</v>
      </c>
      <c r="U84">
        <v>101.5</v>
      </c>
      <c r="V84">
        <v>13.7</v>
      </c>
      <c r="W84">
        <f t="shared" si="17"/>
        <v>1012326.3725650462</v>
      </c>
      <c r="X84">
        <f t="shared" si="20"/>
        <v>955.91701078381345</v>
      </c>
      <c r="Y84">
        <f t="shared" si="21"/>
        <v>26574.236065623634</v>
      </c>
      <c r="Z84">
        <f t="shared" si="22"/>
        <v>561.38021827884802</v>
      </c>
      <c r="AA84">
        <f t="shared" si="23"/>
        <v>129.70125402078611</v>
      </c>
      <c r="AB84">
        <f t="shared" si="18"/>
        <v>22.998881289323162</v>
      </c>
      <c r="AC84">
        <f t="shared" si="19"/>
        <v>4.3282559025133285</v>
      </c>
    </row>
    <row r="85" spans="1:29" x14ac:dyDescent="0.35">
      <c r="A85">
        <v>16.069500000000001</v>
      </c>
      <c r="B85">
        <v>908.6</v>
      </c>
      <c r="C85">
        <v>40256.199999999997</v>
      </c>
      <c r="D85">
        <f t="shared" si="14"/>
        <v>41944.735667998066</v>
      </c>
      <c r="E85">
        <v>1583.3</v>
      </c>
      <c r="F85">
        <v>92.3</v>
      </c>
      <c r="G85">
        <v>23354.6</v>
      </c>
      <c r="H85">
        <v>7.1</v>
      </c>
      <c r="I85">
        <v>487009.1</v>
      </c>
      <c r="J85">
        <f t="shared" si="15"/>
        <v>949352.31794560095</v>
      </c>
      <c r="K85">
        <v>86.7</v>
      </c>
      <c r="L85">
        <v>115.6</v>
      </c>
      <c r="M85">
        <v>837.4</v>
      </c>
      <c r="N85">
        <v>4258.1000000000004</v>
      </c>
      <c r="O85">
        <v>22901</v>
      </c>
      <c r="P85">
        <f t="shared" si="16"/>
        <v>23437.747863829558</v>
      </c>
      <c r="Q85">
        <v>863.9</v>
      </c>
      <c r="R85">
        <v>383.8</v>
      </c>
      <c r="S85">
        <v>368.8</v>
      </c>
      <c r="T85">
        <v>676.7</v>
      </c>
      <c r="U85">
        <v>103.4</v>
      </c>
      <c r="V85">
        <v>3.41</v>
      </c>
      <c r="W85">
        <f t="shared" si="17"/>
        <v>1015643.4014774286</v>
      </c>
      <c r="X85">
        <f t="shared" si="20"/>
        <v>915.38033787015286</v>
      </c>
      <c r="Y85">
        <f t="shared" si="21"/>
        <v>27187.396639246173</v>
      </c>
      <c r="Z85">
        <f t="shared" si="22"/>
        <v>476.93905094579122</v>
      </c>
      <c r="AA85">
        <f t="shared" si="23"/>
        <v>112.15550638570411</v>
      </c>
      <c r="AB85">
        <f t="shared" si="18"/>
        <v>22.633408050534307</v>
      </c>
      <c r="AC85">
        <f t="shared" si="19"/>
        <v>4.2524800280923536</v>
      </c>
    </row>
    <row r="86" spans="1:29" x14ac:dyDescent="0.35">
      <c r="A86">
        <v>16.0778</v>
      </c>
      <c r="B86">
        <v>752.2</v>
      </c>
      <c r="C86">
        <v>39442.9</v>
      </c>
      <c r="D86">
        <f t="shared" si="14"/>
        <v>41062.525070086929</v>
      </c>
      <c r="E86">
        <v>1701</v>
      </c>
      <c r="F86">
        <v>21.9</v>
      </c>
      <c r="G86">
        <v>23207.7</v>
      </c>
      <c r="H86">
        <v>0</v>
      </c>
      <c r="I86">
        <v>486690.1</v>
      </c>
      <c r="J86">
        <f t="shared" si="15"/>
        <v>948140.8794180667</v>
      </c>
      <c r="K86">
        <v>104.8</v>
      </c>
      <c r="L86">
        <v>192.2</v>
      </c>
      <c r="M86">
        <v>747.7</v>
      </c>
      <c r="N86">
        <v>4429</v>
      </c>
      <c r="O86">
        <v>23189.5</v>
      </c>
      <c r="P86">
        <f t="shared" si="16"/>
        <v>23740.019174650555</v>
      </c>
      <c r="Q86">
        <v>971.5</v>
      </c>
      <c r="R86">
        <v>309</v>
      </c>
      <c r="S86">
        <v>343.9</v>
      </c>
      <c r="T86">
        <v>536.1</v>
      </c>
      <c r="U86">
        <v>117.6</v>
      </c>
      <c r="V86">
        <v>4.88</v>
      </c>
      <c r="W86">
        <f t="shared" si="17"/>
        <v>1013695.6236628041</v>
      </c>
      <c r="X86">
        <f t="shared" si="20"/>
        <v>759.20225167707724</v>
      </c>
      <c r="Y86">
        <f t="shared" si="21"/>
        <v>27263.311939869905</v>
      </c>
      <c r="Z86">
        <f t="shared" si="22"/>
        <v>528.85697391382666</v>
      </c>
      <c r="AA86">
        <f t="shared" si="23"/>
        <v>120.82522321388826</v>
      </c>
      <c r="AB86">
        <f t="shared" si="18"/>
        <v>23.090174746919416</v>
      </c>
      <c r="AC86">
        <f t="shared" si="19"/>
        <v>4.3770411495754402</v>
      </c>
    </row>
    <row r="87" spans="1:29" x14ac:dyDescent="0.35">
      <c r="A87">
        <v>16.086099999999998</v>
      </c>
      <c r="B87">
        <v>990.2</v>
      </c>
      <c r="C87">
        <v>39421.800000000003</v>
      </c>
      <c r="D87">
        <f t="shared" si="14"/>
        <v>41039.65715649179</v>
      </c>
      <c r="E87">
        <v>1596.8</v>
      </c>
      <c r="F87">
        <v>33.5</v>
      </c>
      <c r="G87">
        <v>23483.200000000001</v>
      </c>
      <c r="H87">
        <v>0</v>
      </c>
      <c r="I87">
        <v>484893.2</v>
      </c>
      <c r="J87">
        <f t="shared" si="15"/>
        <v>941344.97933244158</v>
      </c>
      <c r="K87">
        <v>139</v>
      </c>
      <c r="L87">
        <v>171.7</v>
      </c>
      <c r="M87">
        <v>864.5</v>
      </c>
      <c r="N87">
        <v>4273.7</v>
      </c>
      <c r="O87">
        <v>22614.799999999999</v>
      </c>
      <c r="P87">
        <f t="shared" si="16"/>
        <v>23138.062659430485</v>
      </c>
      <c r="Q87">
        <v>975.4</v>
      </c>
      <c r="R87">
        <v>279.3</v>
      </c>
      <c r="S87">
        <v>420.8</v>
      </c>
      <c r="T87">
        <v>620.6</v>
      </c>
      <c r="U87">
        <v>136.6</v>
      </c>
      <c r="V87">
        <v>3.41</v>
      </c>
      <c r="W87">
        <f t="shared" si="17"/>
        <v>1006512.8991483639</v>
      </c>
      <c r="X87">
        <f t="shared" si="20"/>
        <v>892.18926131977105</v>
      </c>
      <c r="Y87">
        <f t="shared" si="21"/>
        <v>27577.291879205739</v>
      </c>
      <c r="Z87">
        <f t="shared" si="22"/>
        <v>588.66607720708726</v>
      </c>
      <c r="AA87">
        <f t="shared" si="23"/>
        <v>139.10402948483426</v>
      </c>
      <c r="AB87">
        <f t="shared" si="18"/>
        <v>22.937447448523251</v>
      </c>
      <c r="AC87">
        <f t="shared" si="19"/>
        <v>4.2318405828155123</v>
      </c>
    </row>
    <row r="88" spans="1:29" x14ac:dyDescent="0.35">
      <c r="A88">
        <v>16.0944</v>
      </c>
      <c r="B88">
        <v>922.8</v>
      </c>
      <c r="C88">
        <v>38577.1</v>
      </c>
      <c r="D88">
        <f t="shared" si="14"/>
        <v>40125.006383767228</v>
      </c>
      <c r="E88">
        <v>1668</v>
      </c>
      <c r="F88">
        <v>66.5</v>
      </c>
      <c r="G88">
        <v>24163.4</v>
      </c>
      <c r="H88">
        <v>0</v>
      </c>
      <c r="I88">
        <v>488123.6</v>
      </c>
      <c r="J88">
        <f t="shared" si="15"/>
        <v>953596.61043173668</v>
      </c>
      <c r="K88">
        <v>130.5</v>
      </c>
      <c r="L88">
        <v>119</v>
      </c>
      <c r="M88">
        <v>912.8</v>
      </c>
      <c r="N88">
        <v>4634.8</v>
      </c>
      <c r="O88">
        <v>22410.1</v>
      </c>
      <c r="P88">
        <f t="shared" si="16"/>
        <v>22923.825215460998</v>
      </c>
      <c r="Q88">
        <v>954.2</v>
      </c>
      <c r="R88">
        <v>392.2</v>
      </c>
      <c r="S88">
        <v>359.5</v>
      </c>
      <c r="T88">
        <v>706.4</v>
      </c>
      <c r="U88">
        <v>98.9</v>
      </c>
      <c r="V88">
        <v>47.3</v>
      </c>
      <c r="W88">
        <f t="shared" si="17"/>
        <v>1017568.2420309649</v>
      </c>
      <c r="X88">
        <f t="shared" si="20"/>
        <v>962.39245639723845</v>
      </c>
      <c r="Y88">
        <f t="shared" si="21"/>
        <v>28301.001161869655</v>
      </c>
      <c r="Z88">
        <f t="shared" si="22"/>
        <v>470.23873214140571</v>
      </c>
      <c r="AA88">
        <f t="shared" si="23"/>
        <v>143.67586758427066</v>
      </c>
      <c r="AB88">
        <f t="shared" si="18"/>
        <v>23.765643830963199</v>
      </c>
      <c r="AC88">
        <f t="shared" si="19"/>
        <v>3.2729138166894667</v>
      </c>
    </row>
    <row r="89" spans="1:29" x14ac:dyDescent="0.35">
      <c r="A89">
        <v>16.102699999999999</v>
      </c>
      <c r="B89">
        <v>1085.4000000000001</v>
      </c>
      <c r="C89">
        <v>38898.1</v>
      </c>
      <c r="D89">
        <f t="shared" si="14"/>
        <v>40472.399440683657</v>
      </c>
      <c r="E89">
        <v>1648.8</v>
      </c>
      <c r="F89">
        <v>79.400000000000006</v>
      </c>
      <c r="G89">
        <v>25174.5</v>
      </c>
      <c r="H89">
        <v>5.16</v>
      </c>
      <c r="I89">
        <v>486887.1</v>
      </c>
      <c r="J89">
        <f t="shared" si="15"/>
        <v>948888.83128839673</v>
      </c>
      <c r="K89">
        <v>76.099999999999994</v>
      </c>
      <c r="L89">
        <v>168.2</v>
      </c>
      <c r="M89">
        <v>791</v>
      </c>
      <c r="N89">
        <v>4343</v>
      </c>
      <c r="O89">
        <v>23237.5</v>
      </c>
      <c r="P89">
        <f t="shared" si="16"/>
        <v>23790.327740878667</v>
      </c>
      <c r="Q89">
        <v>740.6</v>
      </c>
      <c r="R89">
        <v>343.2</v>
      </c>
      <c r="S89">
        <v>363.4</v>
      </c>
      <c r="T89">
        <v>572.6</v>
      </c>
      <c r="U89">
        <v>111.2</v>
      </c>
      <c r="V89">
        <v>25.4</v>
      </c>
      <c r="W89">
        <f t="shared" si="17"/>
        <v>1014236.9584699591</v>
      </c>
      <c r="X89">
        <f t="shared" si="20"/>
        <v>858.18209712358907</v>
      </c>
      <c r="Y89">
        <f t="shared" si="21"/>
        <v>29103.159526476953</v>
      </c>
      <c r="Z89">
        <f t="shared" si="22"/>
        <v>524.1378708994713</v>
      </c>
      <c r="AA89">
        <f t="shared" si="23"/>
        <v>139.77009890652573</v>
      </c>
      <c r="AB89">
        <f t="shared" si="18"/>
        <v>23.445331742168836</v>
      </c>
      <c r="AC89">
        <f t="shared" si="19"/>
        <v>3.7499999999999987</v>
      </c>
    </row>
    <row r="90" spans="1:29" x14ac:dyDescent="0.35">
      <c r="A90">
        <v>16.111000000000001</v>
      </c>
      <c r="B90">
        <v>905.5</v>
      </c>
      <c r="C90">
        <v>40126.699999999997</v>
      </c>
      <c r="D90">
        <f t="shared" si="14"/>
        <v>41804.163111944043</v>
      </c>
      <c r="E90">
        <v>1574</v>
      </c>
      <c r="F90">
        <v>91.6</v>
      </c>
      <c r="G90">
        <v>24834.799999999999</v>
      </c>
      <c r="H90">
        <v>0</v>
      </c>
      <c r="I90">
        <v>488586.3</v>
      </c>
      <c r="J90">
        <f t="shared" si="15"/>
        <v>955364.12106284988</v>
      </c>
      <c r="K90">
        <v>73.3</v>
      </c>
      <c r="L90">
        <v>175.1</v>
      </c>
      <c r="M90">
        <v>886.9</v>
      </c>
      <c r="N90">
        <v>4610.3999999999996</v>
      </c>
      <c r="O90">
        <v>24436.2</v>
      </c>
      <c r="P90">
        <f t="shared" si="16"/>
        <v>25048.284899460185</v>
      </c>
      <c r="Q90">
        <v>900.1</v>
      </c>
      <c r="R90">
        <v>333.8</v>
      </c>
      <c r="S90">
        <v>348.6</v>
      </c>
      <c r="T90">
        <v>670.2</v>
      </c>
      <c r="U90">
        <v>101</v>
      </c>
      <c r="V90">
        <v>12.2</v>
      </c>
      <c r="W90">
        <f t="shared" si="17"/>
        <v>1023122.069074254</v>
      </c>
      <c r="X90">
        <f t="shared" si="20"/>
        <v>956.3863683298033</v>
      </c>
      <c r="Y90">
        <f t="shared" si="21"/>
        <v>28779.752573065634</v>
      </c>
      <c r="Z90">
        <f t="shared" si="22"/>
        <v>511.86463065336545</v>
      </c>
      <c r="AA90">
        <f t="shared" si="23"/>
        <v>110.64173417979943</v>
      </c>
      <c r="AB90">
        <f t="shared" si="18"/>
        <v>22.853324883087751</v>
      </c>
      <c r="AC90">
        <f t="shared" si="19"/>
        <v>4.6263250883392235</v>
      </c>
    </row>
    <row r="91" spans="1:29" x14ac:dyDescent="0.35">
      <c r="A91">
        <v>16.119299999999999</v>
      </c>
      <c r="B91">
        <v>957.8</v>
      </c>
      <c r="C91">
        <v>40048.5</v>
      </c>
      <c r="D91">
        <f t="shared" si="14"/>
        <v>41719.295193559257</v>
      </c>
      <c r="E91">
        <v>1629.6</v>
      </c>
      <c r="F91">
        <v>89</v>
      </c>
      <c r="G91">
        <v>24758.1</v>
      </c>
      <c r="H91">
        <v>7.1</v>
      </c>
      <c r="I91">
        <v>485915.4</v>
      </c>
      <c r="J91">
        <f t="shared" si="15"/>
        <v>945205.12771633314</v>
      </c>
      <c r="K91">
        <v>135.19999999999999</v>
      </c>
      <c r="L91">
        <v>124.9</v>
      </c>
      <c r="M91">
        <v>783.9</v>
      </c>
      <c r="N91">
        <v>4699</v>
      </c>
      <c r="O91">
        <v>24388.6</v>
      </c>
      <c r="P91">
        <f t="shared" si="16"/>
        <v>24998.2728779102</v>
      </c>
      <c r="Q91">
        <v>896.7</v>
      </c>
      <c r="R91">
        <v>386.4</v>
      </c>
      <c r="S91">
        <v>314.10000000000002</v>
      </c>
      <c r="T91">
        <v>514.20000000000005</v>
      </c>
      <c r="U91">
        <v>147.30000000000001</v>
      </c>
      <c r="V91">
        <v>6.83</v>
      </c>
      <c r="W91">
        <f t="shared" si="17"/>
        <v>1012880.4957878026</v>
      </c>
      <c r="X91">
        <f t="shared" si="20"/>
        <v>861.79959396006734</v>
      </c>
      <c r="Y91">
        <f t="shared" si="21"/>
        <v>29082.502943339558</v>
      </c>
      <c r="Z91">
        <f t="shared" si="22"/>
        <v>433.41736939909447</v>
      </c>
      <c r="AA91">
        <f t="shared" si="23"/>
        <v>159.17968671575403</v>
      </c>
      <c r="AB91">
        <f t="shared" si="18"/>
        <v>22.656306232667529</v>
      </c>
      <c r="AC91">
        <f t="shared" si="19"/>
        <v>2.7228183340569365</v>
      </c>
    </row>
    <row r="92" spans="1:29" x14ac:dyDescent="0.35">
      <c r="A92">
        <v>16.127600000000001</v>
      </c>
      <c r="B92">
        <v>846.4</v>
      </c>
      <c r="C92">
        <v>39841</v>
      </c>
      <c r="D92">
        <f t="shared" si="14"/>
        <v>41494.169194893766</v>
      </c>
      <c r="E92">
        <v>1617.4</v>
      </c>
      <c r="F92">
        <v>56.8</v>
      </c>
      <c r="G92">
        <v>24236.2</v>
      </c>
      <c r="H92">
        <v>9.68</v>
      </c>
      <c r="I92">
        <v>487055.2</v>
      </c>
      <c r="J92">
        <f t="shared" si="15"/>
        <v>949527.51251206768</v>
      </c>
      <c r="K92">
        <v>79</v>
      </c>
      <c r="L92">
        <v>117.6</v>
      </c>
      <c r="M92">
        <v>956.5</v>
      </c>
      <c r="N92">
        <v>4478.1000000000004</v>
      </c>
      <c r="O92">
        <v>24025.3</v>
      </c>
      <c r="P92">
        <f t="shared" si="16"/>
        <v>24616.724183526476</v>
      </c>
      <c r="Q92">
        <v>865</v>
      </c>
      <c r="R92">
        <v>287.10000000000002</v>
      </c>
      <c r="S92">
        <v>390.7</v>
      </c>
      <c r="T92">
        <v>714.2</v>
      </c>
      <c r="U92">
        <v>140</v>
      </c>
      <c r="V92">
        <v>16.100000000000001</v>
      </c>
      <c r="W92">
        <f t="shared" si="17"/>
        <v>1016484.805890488</v>
      </c>
      <c r="X92">
        <f t="shared" si="20"/>
        <v>996.86684358484047</v>
      </c>
      <c r="Y92">
        <f t="shared" si="21"/>
        <v>28248.626869385364</v>
      </c>
      <c r="Z92">
        <f t="shared" si="22"/>
        <v>500.05666297658576</v>
      </c>
      <c r="AA92">
        <f t="shared" si="23"/>
        <v>163.09146879452763</v>
      </c>
      <c r="AB92">
        <f t="shared" si="18"/>
        <v>22.883396171935299</v>
      </c>
      <c r="AC92">
        <f t="shared" si="19"/>
        <v>3.0661117143201833</v>
      </c>
    </row>
    <row r="93" spans="1:29" x14ac:dyDescent="0.35">
      <c r="A93">
        <v>16.135899999999999</v>
      </c>
      <c r="B93">
        <v>1101</v>
      </c>
      <c r="C93">
        <v>39559.199999999997</v>
      </c>
      <c r="D93">
        <f t="shared" si="14"/>
        <v>41188.587573539153</v>
      </c>
      <c r="E93">
        <v>1459</v>
      </c>
      <c r="F93">
        <v>76.8</v>
      </c>
      <c r="G93">
        <v>24381.9</v>
      </c>
      <c r="H93">
        <v>5.81</v>
      </c>
      <c r="I93">
        <v>486840</v>
      </c>
      <c r="J93">
        <f t="shared" si="15"/>
        <v>948709.95401044504</v>
      </c>
      <c r="K93">
        <v>141.9</v>
      </c>
      <c r="L93">
        <v>112.9</v>
      </c>
      <c r="M93">
        <v>837.4</v>
      </c>
      <c r="N93">
        <v>4891.6000000000004</v>
      </c>
      <c r="O93">
        <v>23798.1</v>
      </c>
      <c r="P93">
        <f t="shared" si="16"/>
        <v>24378.256178358184</v>
      </c>
      <c r="Q93">
        <v>932.9</v>
      </c>
      <c r="R93">
        <v>343.2</v>
      </c>
      <c r="S93">
        <v>348.7</v>
      </c>
      <c r="T93">
        <v>588.29999999999995</v>
      </c>
      <c r="U93">
        <v>94.1</v>
      </c>
      <c r="V93">
        <v>24.9</v>
      </c>
      <c r="W93">
        <f t="shared" si="17"/>
        <v>1015377.7977623424</v>
      </c>
      <c r="X93">
        <f t="shared" si="20"/>
        <v>900.35453012138441</v>
      </c>
      <c r="Y93">
        <f t="shared" si="21"/>
        <v>28830.155696246282</v>
      </c>
      <c r="Z93">
        <f t="shared" si="22"/>
        <v>454.60911299937771</v>
      </c>
      <c r="AA93">
        <f t="shared" si="23"/>
        <v>122.91976471718444</v>
      </c>
      <c r="AB93">
        <f t="shared" si="18"/>
        <v>23.033320875997365</v>
      </c>
      <c r="AC93">
        <f t="shared" si="19"/>
        <v>3.6984216008332664</v>
      </c>
    </row>
    <row r="94" spans="1:29" x14ac:dyDescent="0.35">
      <c r="A94">
        <v>16.144200000000001</v>
      </c>
      <c r="B94">
        <v>818</v>
      </c>
      <c r="C94">
        <v>40656.300000000003</v>
      </c>
      <c r="D94">
        <f t="shared" si="14"/>
        <v>42379.284921556275</v>
      </c>
      <c r="E94">
        <v>1660.5</v>
      </c>
      <c r="F94">
        <v>109.8</v>
      </c>
      <c r="G94">
        <v>25106.6</v>
      </c>
      <c r="H94">
        <v>0</v>
      </c>
      <c r="I94">
        <v>485124.8</v>
      </c>
      <c r="J94">
        <f t="shared" si="15"/>
        <v>942218.23074795573</v>
      </c>
      <c r="K94">
        <v>61.9</v>
      </c>
      <c r="L94">
        <v>144.4</v>
      </c>
      <c r="M94">
        <v>858</v>
      </c>
      <c r="N94">
        <v>4658.8</v>
      </c>
      <c r="O94">
        <v>23791</v>
      </c>
      <c r="P94">
        <f t="shared" si="16"/>
        <v>24370.805841781828</v>
      </c>
      <c r="Q94">
        <v>882.5</v>
      </c>
      <c r="R94">
        <v>307.7</v>
      </c>
      <c r="S94">
        <v>346.3</v>
      </c>
      <c r="T94">
        <v>718.7</v>
      </c>
      <c r="U94">
        <v>145.80000000000001</v>
      </c>
      <c r="V94">
        <v>8.7799999999999994</v>
      </c>
      <c r="W94">
        <f t="shared" si="17"/>
        <v>1009786.3215112938</v>
      </c>
      <c r="X94">
        <f t="shared" si="20"/>
        <v>958.42058798295557</v>
      </c>
      <c r="Y94">
        <f t="shared" si="21"/>
        <v>29476.929292775225</v>
      </c>
      <c r="Z94">
        <f t="shared" si="22"/>
        <v>485.94439194382761</v>
      </c>
      <c r="AA94">
        <f t="shared" si="23"/>
        <v>153.08189139326853</v>
      </c>
      <c r="AB94">
        <f t="shared" si="18"/>
        <v>22.232990303918395</v>
      </c>
      <c r="AC94">
        <f t="shared" si="19"/>
        <v>3.1744080734894555</v>
      </c>
    </row>
    <row r="95" spans="1:29" x14ac:dyDescent="0.35">
      <c r="A95">
        <v>16.1525</v>
      </c>
      <c r="B95">
        <v>947.6</v>
      </c>
      <c r="C95">
        <v>39029.5</v>
      </c>
      <c r="D95">
        <f t="shared" si="14"/>
        <v>40614.670273437114</v>
      </c>
      <c r="E95">
        <v>1583.9</v>
      </c>
      <c r="F95">
        <v>44.5</v>
      </c>
      <c r="G95">
        <v>25335.5</v>
      </c>
      <c r="H95">
        <v>0</v>
      </c>
      <c r="I95">
        <v>486027.3</v>
      </c>
      <c r="J95">
        <f t="shared" si="15"/>
        <v>945628.62969181046</v>
      </c>
      <c r="K95">
        <v>115.2</v>
      </c>
      <c r="L95">
        <v>126.8</v>
      </c>
      <c r="M95">
        <v>899.3</v>
      </c>
      <c r="N95">
        <v>4910.3</v>
      </c>
      <c r="O95">
        <v>23861.3</v>
      </c>
      <c r="P95">
        <f t="shared" si="16"/>
        <v>24444.579443474577</v>
      </c>
      <c r="Q95">
        <v>998.6</v>
      </c>
      <c r="R95">
        <v>360.6</v>
      </c>
      <c r="S95">
        <v>340.4</v>
      </c>
      <c r="T95">
        <v>670.9</v>
      </c>
      <c r="U95">
        <v>110.2</v>
      </c>
      <c r="V95">
        <v>11.2</v>
      </c>
      <c r="W95">
        <f t="shared" si="17"/>
        <v>1011635.4794087221</v>
      </c>
      <c r="X95">
        <f t="shared" si="20"/>
        <v>932.94474068033833</v>
      </c>
      <c r="Y95">
        <f t="shared" si="21"/>
        <v>29897.923328744837</v>
      </c>
      <c r="Z95">
        <f t="shared" si="22"/>
        <v>461.82642810537618</v>
      </c>
      <c r="AA95">
        <f t="shared" si="23"/>
        <v>120.00369942635417</v>
      </c>
      <c r="AB95">
        <f t="shared" si="18"/>
        <v>23.282932578927579</v>
      </c>
      <c r="AC95">
        <f t="shared" si="19"/>
        <v>3.8484349258649093</v>
      </c>
    </row>
    <row r="96" spans="1:29" x14ac:dyDescent="0.35">
      <c r="A96">
        <v>16.160799999999998</v>
      </c>
      <c r="B96">
        <v>911.2</v>
      </c>
      <c r="C96">
        <v>38401.199999999997</v>
      </c>
      <c r="D96">
        <f t="shared" si="14"/>
        <v>39934.742015069074</v>
      </c>
      <c r="E96">
        <v>1381.5</v>
      </c>
      <c r="F96">
        <v>79.3</v>
      </c>
      <c r="G96">
        <v>25402.799999999999</v>
      </c>
      <c r="H96">
        <v>5.16</v>
      </c>
      <c r="I96">
        <v>483494.40000000002</v>
      </c>
      <c r="J96">
        <f t="shared" si="15"/>
        <v>936087.43061062659</v>
      </c>
      <c r="K96">
        <v>102.8</v>
      </c>
      <c r="L96">
        <v>111.7</v>
      </c>
      <c r="M96">
        <v>787.7</v>
      </c>
      <c r="N96">
        <v>4848</v>
      </c>
      <c r="O96">
        <v>22909.3</v>
      </c>
      <c r="P96">
        <f t="shared" si="16"/>
        <v>23446.441563715631</v>
      </c>
      <c r="Q96">
        <v>884.4</v>
      </c>
      <c r="R96">
        <v>431.6</v>
      </c>
      <c r="S96">
        <v>369.7</v>
      </c>
      <c r="T96">
        <v>523.9</v>
      </c>
      <c r="U96">
        <v>93.2</v>
      </c>
      <c r="V96">
        <v>21.6</v>
      </c>
      <c r="W96">
        <f t="shared" si="17"/>
        <v>1000379.8141894112</v>
      </c>
      <c r="X96">
        <f t="shared" si="20"/>
        <v>866.67082612268985</v>
      </c>
      <c r="Y96">
        <f t="shared" si="21"/>
        <v>30239.314679206767</v>
      </c>
      <c r="Z96">
        <f t="shared" si="22"/>
        <v>481.21722686904599</v>
      </c>
      <c r="AA96">
        <f t="shared" si="23"/>
        <v>119.91445478855582</v>
      </c>
      <c r="AB96">
        <f t="shared" si="18"/>
        <v>23.44042764211175</v>
      </c>
      <c r="AC96">
        <f t="shared" si="19"/>
        <v>4.0130043347782589</v>
      </c>
    </row>
    <row r="97" spans="1:29" x14ac:dyDescent="0.35">
      <c r="A97">
        <v>16.1691</v>
      </c>
      <c r="B97">
        <v>956</v>
      </c>
      <c r="C97">
        <v>38687.800000000003</v>
      </c>
      <c r="D97">
        <f t="shared" si="14"/>
        <v>40244.782080160854</v>
      </c>
      <c r="E97">
        <v>1510.7</v>
      </c>
      <c r="F97">
        <v>77.400000000000006</v>
      </c>
      <c r="G97">
        <v>25256.400000000001</v>
      </c>
      <c r="H97">
        <v>0</v>
      </c>
      <c r="I97">
        <v>483266.2</v>
      </c>
      <c r="J97">
        <f t="shared" si="15"/>
        <v>935232.41560741712</v>
      </c>
      <c r="K97">
        <v>123.8</v>
      </c>
      <c r="L97">
        <v>186.3</v>
      </c>
      <c r="M97">
        <v>969.6</v>
      </c>
      <c r="N97">
        <v>4688.1000000000004</v>
      </c>
      <c r="O97">
        <v>23350.1</v>
      </c>
      <c r="P97">
        <f t="shared" si="16"/>
        <v>23908.362658922091</v>
      </c>
      <c r="Q97">
        <v>984.4</v>
      </c>
      <c r="R97">
        <v>309.7</v>
      </c>
      <c r="S97">
        <v>303.89999999999998</v>
      </c>
      <c r="T97">
        <v>660.8</v>
      </c>
      <c r="U97">
        <v>93.8</v>
      </c>
      <c r="V97">
        <v>2.93</v>
      </c>
      <c r="W97">
        <f t="shared" si="17"/>
        <v>1000341.5603465</v>
      </c>
      <c r="X97">
        <f t="shared" si="20"/>
        <v>1046.6425084221617</v>
      </c>
      <c r="Y97">
        <f t="shared" si="21"/>
        <v>29934.275638440708</v>
      </c>
      <c r="Z97">
        <f t="shared" si="22"/>
        <v>490.03262428705222</v>
      </c>
      <c r="AA97">
        <f t="shared" si="23"/>
        <v>96.696972148687394</v>
      </c>
      <c r="AB97">
        <f t="shared" si="18"/>
        <v>23.238600565524024</v>
      </c>
      <c r="AC97">
        <f t="shared" si="19"/>
        <v>5.0677142561769877</v>
      </c>
    </row>
    <row r="98" spans="1:29" x14ac:dyDescent="0.35">
      <c r="A98">
        <v>16.177399999999999</v>
      </c>
      <c r="B98">
        <v>990.4</v>
      </c>
      <c r="C98">
        <v>38512.1</v>
      </c>
      <c r="D98">
        <f t="shared" si="14"/>
        <v>40054.69023583136</v>
      </c>
      <c r="E98">
        <v>1426.6</v>
      </c>
      <c r="F98">
        <v>61.3</v>
      </c>
      <c r="G98">
        <v>25730.3</v>
      </c>
      <c r="H98">
        <v>9.0299999999999994</v>
      </c>
      <c r="I98">
        <v>478703.6</v>
      </c>
      <c r="J98">
        <f t="shared" si="15"/>
        <v>918294.46740856045</v>
      </c>
      <c r="K98">
        <v>119</v>
      </c>
      <c r="L98">
        <v>166.8</v>
      </c>
      <c r="M98">
        <v>870.9</v>
      </c>
      <c r="N98">
        <v>4799.3999999999996</v>
      </c>
      <c r="O98">
        <v>23861.9</v>
      </c>
      <c r="P98">
        <f t="shared" si="16"/>
        <v>24445.209135879439</v>
      </c>
      <c r="Q98">
        <v>1049.9000000000001</v>
      </c>
      <c r="R98">
        <v>312.2</v>
      </c>
      <c r="S98">
        <v>311.7</v>
      </c>
      <c r="T98">
        <v>797.4</v>
      </c>
      <c r="U98">
        <v>117.1</v>
      </c>
      <c r="V98">
        <v>15.1</v>
      </c>
      <c r="W98">
        <f t="shared" si="17"/>
        <v>983784.76678027119</v>
      </c>
      <c r="X98">
        <f t="shared" si="20"/>
        <v>947.56498725925815</v>
      </c>
      <c r="Y98">
        <f t="shared" si="21"/>
        <v>31032.905805115824</v>
      </c>
      <c r="Z98">
        <f t="shared" si="22"/>
        <v>486.38687663972865</v>
      </c>
      <c r="AA98">
        <f t="shared" si="23"/>
        <v>143.55782359002902</v>
      </c>
      <c r="AB98">
        <f t="shared" si="18"/>
        <v>22.926015954733064</v>
      </c>
      <c r="AC98">
        <f t="shared" si="19"/>
        <v>3.3880903490759748</v>
      </c>
    </row>
    <row r="99" spans="1:29" x14ac:dyDescent="0.35">
      <c r="A99">
        <v>16.185700000000001</v>
      </c>
      <c r="B99">
        <v>976.9</v>
      </c>
      <c r="C99">
        <v>38531.4</v>
      </c>
      <c r="D99">
        <f t="shared" si="14"/>
        <v>40075.567730449024</v>
      </c>
      <c r="E99">
        <v>1472.7</v>
      </c>
      <c r="F99">
        <v>60.6</v>
      </c>
      <c r="G99">
        <v>25481.8</v>
      </c>
      <c r="H99">
        <v>5.16</v>
      </c>
      <c r="I99">
        <v>479942.1</v>
      </c>
      <c r="J99">
        <f t="shared" si="15"/>
        <v>922862.81969757576</v>
      </c>
      <c r="K99">
        <v>156.19999999999999</v>
      </c>
      <c r="L99">
        <v>130.19999999999999</v>
      </c>
      <c r="M99">
        <v>874.1</v>
      </c>
      <c r="N99">
        <v>4686.1000000000004</v>
      </c>
      <c r="O99">
        <v>23328.400000000001</v>
      </c>
      <c r="P99">
        <f t="shared" si="16"/>
        <v>23885.613137517259</v>
      </c>
      <c r="Q99">
        <v>856</v>
      </c>
      <c r="R99">
        <v>346.5</v>
      </c>
      <c r="S99">
        <v>350.2</v>
      </c>
      <c r="T99">
        <v>626.5</v>
      </c>
      <c r="U99">
        <v>95.6</v>
      </c>
      <c r="V99">
        <v>7.32</v>
      </c>
      <c r="W99">
        <f t="shared" si="17"/>
        <v>987800.90056554205</v>
      </c>
      <c r="X99">
        <f t="shared" si="20"/>
        <v>946.24331630479344</v>
      </c>
      <c r="Y99">
        <f t="shared" si="21"/>
        <v>30540.466183750272</v>
      </c>
      <c r="Z99">
        <f t="shared" si="22"/>
        <v>486.33282245942308</v>
      </c>
      <c r="AA99">
        <f t="shared" si="23"/>
        <v>109.41476155581691</v>
      </c>
      <c r="AB99">
        <f t="shared" si="18"/>
        <v>23.028066025285366</v>
      </c>
      <c r="AC99">
        <f t="shared" si="19"/>
        <v>4.4448556624722428</v>
      </c>
    </row>
    <row r="100" spans="1:29" x14ac:dyDescent="0.35">
      <c r="A100">
        <v>16.193999999999999</v>
      </c>
      <c r="B100">
        <v>1079.9000000000001</v>
      </c>
      <c r="C100">
        <v>39250.5</v>
      </c>
      <c r="D100">
        <f t="shared" si="14"/>
        <v>40854.041558179313</v>
      </c>
      <c r="E100">
        <v>1695.4</v>
      </c>
      <c r="F100">
        <v>56.8</v>
      </c>
      <c r="G100">
        <v>23478.1</v>
      </c>
      <c r="H100">
        <v>5.16</v>
      </c>
      <c r="I100">
        <v>480798.2</v>
      </c>
      <c r="J100">
        <f t="shared" si="15"/>
        <v>926033.38432185713</v>
      </c>
      <c r="K100">
        <v>89.5</v>
      </c>
      <c r="L100">
        <v>180.7</v>
      </c>
      <c r="M100">
        <v>685.3</v>
      </c>
      <c r="N100">
        <v>4094.2</v>
      </c>
      <c r="O100">
        <v>23090.5</v>
      </c>
      <c r="P100">
        <f t="shared" si="16"/>
        <v>23636.273370255894</v>
      </c>
      <c r="Q100">
        <v>883.2</v>
      </c>
      <c r="R100">
        <v>262.60000000000002</v>
      </c>
      <c r="S100">
        <v>287.3</v>
      </c>
      <c r="T100">
        <v>509</v>
      </c>
      <c r="U100">
        <v>86.3</v>
      </c>
      <c r="V100">
        <v>8.2899999999999991</v>
      </c>
      <c r="W100">
        <f t="shared" si="17"/>
        <v>991603.59925029241</v>
      </c>
      <c r="X100">
        <f t="shared" si="20"/>
        <v>748.3837297091992</v>
      </c>
      <c r="Y100">
        <f t="shared" si="21"/>
        <v>27805.768374425221</v>
      </c>
      <c r="Z100">
        <f t="shared" si="22"/>
        <v>471.96278871298381</v>
      </c>
      <c r="AA100">
        <f t="shared" si="23"/>
        <v>100.59463285068405</v>
      </c>
      <c r="AB100">
        <f t="shared" si="18"/>
        <v>22.666873312964984</v>
      </c>
      <c r="AC100">
        <f t="shared" si="19"/>
        <v>4.6917293233082704</v>
      </c>
    </row>
    <row r="101" spans="1:29" x14ac:dyDescent="0.35">
      <c r="A101">
        <v>16.202300000000001</v>
      </c>
      <c r="B101">
        <v>1005.5</v>
      </c>
      <c r="C101">
        <v>39241.9</v>
      </c>
      <c r="D101">
        <f t="shared" si="14"/>
        <v>40844.724598210523</v>
      </c>
      <c r="E101">
        <v>2823.5</v>
      </c>
      <c r="F101">
        <v>29</v>
      </c>
      <c r="G101">
        <v>10729.7</v>
      </c>
      <c r="H101">
        <v>4.51</v>
      </c>
      <c r="I101">
        <v>488225.5</v>
      </c>
      <c r="J101">
        <f t="shared" si="15"/>
        <v>953985.59326422086</v>
      </c>
      <c r="K101">
        <v>62.9</v>
      </c>
      <c r="L101">
        <v>131.19999999999999</v>
      </c>
      <c r="M101">
        <v>435.5</v>
      </c>
      <c r="N101">
        <v>2032.8</v>
      </c>
      <c r="O101">
        <v>24909.5</v>
      </c>
      <c r="P101">
        <f t="shared" si="16"/>
        <v>25545.833950797387</v>
      </c>
      <c r="Q101">
        <v>921.8</v>
      </c>
      <c r="R101">
        <v>215.4</v>
      </c>
      <c r="S101">
        <v>192.7</v>
      </c>
      <c r="T101">
        <v>294.8</v>
      </c>
      <c r="U101">
        <v>87.3</v>
      </c>
      <c r="V101">
        <v>2.93</v>
      </c>
      <c r="W101">
        <f t="shared" si="17"/>
        <v>1021381.6518132288</v>
      </c>
      <c r="X101">
        <f t="shared" si="20"/>
        <v>454.77613502786818</v>
      </c>
      <c r="Y101">
        <f t="shared" si="21"/>
        <v>12495.329221298531</v>
      </c>
      <c r="Z101">
        <f t="shared" si="22"/>
        <v>317.11946207863616</v>
      </c>
      <c r="AA101">
        <f t="shared" si="23"/>
        <v>92.756708358536571</v>
      </c>
      <c r="AB101">
        <f t="shared" si="18"/>
        <v>23.356396759889442</v>
      </c>
      <c r="AC101">
        <f t="shared" si="19"/>
        <v>3.4188304834283296</v>
      </c>
    </row>
    <row r="102" spans="1:29" x14ac:dyDescent="0.35">
      <c r="A102">
        <v>16.210599999999999</v>
      </c>
      <c r="B102">
        <v>985.3</v>
      </c>
      <c r="C102">
        <v>42589.5</v>
      </c>
      <c r="D102">
        <f t="shared" si="14"/>
        <v>44484.05360083266</v>
      </c>
      <c r="E102">
        <v>2071.1</v>
      </c>
      <c r="F102">
        <v>33.700000000000003</v>
      </c>
      <c r="G102">
        <v>15890.3</v>
      </c>
      <c r="H102">
        <v>10.3</v>
      </c>
      <c r="I102">
        <v>482436.6</v>
      </c>
      <c r="J102">
        <f t="shared" si="15"/>
        <v>932130.44044459076</v>
      </c>
      <c r="K102">
        <v>64.8</v>
      </c>
      <c r="L102">
        <v>196.1</v>
      </c>
      <c r="M102">
        <v>609</v>
      </c>
      <c r="N102">
        <v>3000.6</v>
      </c>
      <c r="O102">
        <v>23809.8</v>
      </c>
      <c r="P102">
        <f t="shared" si="16"/>
        <v>24390.533730004663</v>
      </c>
      <c r="Q102">
        <v>881.9</v>
      </c>
      <c r="R102">
        <v>269</v>
      </c>
      <c r="S102">
        <v>301</v>
      </c>
      <c r="T102">
        <v>459.3</v>
      </c>
      <c r="U102">
        <v>93.2</v>
      </c>
      <c r="V102">
        <v>0</v>
      </c>
      <c r="W102">
        <f t="shared" si="17"/>
        <v>1001990.3277754281</v>
      </c>
      <c r="X102">
        <f t="shared" si="20"/>
        <v>641.4233572762048</v>
      </c>
      <c r="Y102">
        <f t="shared" si="21"/>
        <v>18853.375602877011</v>
      </c>
      <c r="Z102">
        <f t="shared" si="22"/>
        <v>496.11257336549158</v>
      </c>
      <c r="AA102">
        <f t="shared" si="23"/>
        <v>103.29441026620071</v>
      </c>
      <c r="AB102">
        <f t="shared" si="18"/>
        <v>20.954260347063851</v>
      </c>
      <c r="AC102">
        <f t="shared" si="19"/>
        <v>4.8028985507246382</v>
      </c>
    </row>
    <row r="103" spans="1:29" x14ac:dyDescent="0.35">
      <c r="A103">
        <v>16.218900000000001</v>
      </c>
      <c r="B103">
        <v>750.4</v>
      </c>
      <c r="C103">
        <v>40234.9</v>
      </c>
      <c r="D103">
        <f t="shared" si="14"/>
        <v>41921.611861068923</v>
      </c>
      <c r="E103">
        <v>2173.6</v>
      </c>
      <c r="F103">
        <v>33.5</v>
      </c>
      <c r="G103">
        <v>16580.900000000001</v>
      </c>
      <c r="H103">
        <v>0</v>
      </c>
      <c r="I103">
        <v>490276.4</v>
      </c>
      <c r="J103">
        <f t="shared" si="15"/>
        <v>961847.55816681811</v>
      </c>
      <c r="K103">
        <v>100</v>
      </c>
      <c r="L103">
        <v>153.19999999999999</v>
      </c>
      <c r="M103">
        <v>568.4</v>
      </c>
      <c r="N103">
        <v>3169.5</v>
      </c>
      <c r="O103">
        <v>23495.200000000001</v>
      </c>
      <c r="P103">
        <f t="shared" si="16"/>
        <v>24060.506410209146</v>
      </c>
      <c r="Q103">
        <v>960</v>
      </c>
      <c r="R103">
        <v>220.6</v>
      </c>
      <c r="S103">
        <v>258.5</v>
      </c>
      <c r="T103">
        <v>565.1</v>
      </c>
      <c r="U103">
        <v>115.6</v>
      </c>
      <c r="V103">
        <v>3.9</v>
      </c>
      <c r="W103">
        <f t="shared" si="17"/>
        <v>1028580.0764380961</v>
      </c>
      <c r="X103">
        <f t="shared" si="20"/>
        <v>585.17563560470603</v>
      </c>
      <c r="Y103">
        <f t="shared" si="21"/>
        <v>19201.616337343723</v>
      </c>
      <c r="Z103">
        <f t="shared" si="22"/>
        <v>400.26052363923822</v>
      </c>
      <c r="AA103">
        <f t="shared" si="23"/>
        <v>116.17957875853526</v>
      </c>
      <c r="AB103">
        <f t="shared" si="18"/>
        <v>22.943954572988424</v>
      </c>
      <c r="AC103">
        <f t="shared" si="19"/>
        <v>3.4451882845188284</v>
      </c>
    </row>
    <row r="104" spans="1:29" x14ac:dyDescent="0.35">
      <c r="A104">
        <v>16.2272</v>
      </c>
      <c r="B104">
        <v>1032</v>
      </c>
      <c r="C104">
        <v>40194.300000000003</v>
      </c>
      <c r="D104">
        <f t="shared" si="14"/>
        <v>41877.538339270133</v>
      </c>
      <c r="E104">
        <v>2019.4</v>
      </c>
      <c r="F104">
        <v>53.5</v>
      </c>
      <c r="G104">
        <v>17024.099999999999</v>
      </c>
      <c r="H104">
        <v>0</v>
      </c>
      <c r="I104">
        <v>493349.1</v>
      </c>
      <c r="J104">
        <f t="shared" si="15"/>
        <v>973745.63037389249</v>
      </c>
      <c r="K104">
        <v>122.9</v>
      </c>
      <c r="L104">
        <v>222</v>
      </c>
      <c r="M104">
        <v>669</v>
      </c>
      <c r="N104">
        <v>3260.4</v>
      </c>
      <c r="O104">
        <v>22994.1</v>
      </c>
      <c r="P104">
        <f t="shared" si="16"/>
        <v>23535.272407259767</v>
      </c>
      <c r="Q104">
        <v>805.7</v>
      </c>
      <c r="R104">
        <v>228.3</v>
      </c>
      <c r="S104">
        <v>242</v>
      </c>
      <c r="T104">
        <v>525.79999999999995</v>
      </c>
      <c r="U104">
        <v>97.1</v>
      </c>
      <c r="V104">
        <v>15.1</v>
      </c>
      <c r="W104">
        <f t="shared" si="17"/>
        <v>1040190.4411204224</v>
      </c>
      <c r="X104">
        <f t="shared" si="20"/>
        <v>694.58434863309458</v>
      </c>
      <c r="Y104">
        <f t="shared" si="21"/>
        <v>19500.75601363046</v>
      </c>
      <c r="Z104">
        <f t="shared" si="22"/>
        <v>446.07216299758602</v>
      </c>
      <c r="AA104">
        <f t="shared" si="23"/>
        <v>107.8648635524335</v>
      </c>
      <c r="AB104">
        <f t="shared" si="18"/>
        <v>23.252217513004457</v>
      </c>
      <c r="AC104">
        <f t="shared" si="19"/>
        <v>4.1354723707664887</v>
      </c>
    </row>
    <row r="105" spans="1:29" x14ac:dyDescent="0.35">
      <c r="A105">
        <v>16.235499999999998</v>
      </c>
      <c r="B105">
        <v>1002.9</v>
      </c>
      <c r="C105">
        <v>38827.599999999999</v>
      </c>
      <c r="D105">
        <f t="shared" si="14"/>
        <v>40396.082950363532</v>
      </c>
      <c r="E105">
        <v>1924.2</v>
      </c>
      <c r="F105">
        <v>61.3</v>
      </c>
      <c r="G105">
        <v>16569.2</v>
      </c>
      <c r="H105">
        <v>3.87</v>
      </c>
      <c r="I105">
        <v>488081.8</v>
      </c>
      <c r="J105">
        <f t="shared" si="15"/>
        <v>953437.09209791699</v>
      </c>
      <c r="K105">
        <v>80.900000000000006</v>
      </c>
      <c r="L105">
        <v>197.1</v>
      </c>
      <c r="M105">
        <v>534.79999999999995</v>
      </c>
      <c r="N105">
        <v>3146.2</v>
      </c>
      <c r="O105">
        <v>23269.200000000001</v>
      </c>
      <c r="P105">
        <f t="shared" si="16"/>
        <v>23823.555067578498</v>
      </c>
      <c r="Q105">
        <v>745.8</v>
      </c>
      <c r="R105">
        <v>314.8</v>
      </c>
      <c r="S105">
        <v>364.4</v>
      </c>
      <c r="T105">
        <v>484.7</v>
      </c>
      <c r="U105">
        <v>120</v>
      </c>
      <c r="V105">
        <v>12.7</v>
      </c>
      <c r="W105">
        <f t="shared" si="17"/>
        <v>1018659.630115859</v>
      </c>
      <c r="X105">
        <f t="shared" ref="X105:X140" si="24">(F105+M105)*1000000/W105</f>
        <v>585.18074377032247</v>
      </c>
      <c r="Y105">
        <f t="shared" ref="Y105:Y140" si="25">(G105+N105)*1000000/W105</f>
        <v>19354.256728282868</v>
      </c>
      <c r="Z105">
        <f t="shared" ref="Z105:Z140" si="26">(L105+S105)*1000000/W105</f>
        <v>551.21454055869162</v>
      </c>
      <c r="AA105">
        <f t="shared" ref="AA105:AA140" si="27">(U105+V105+H105)*1000000/W105</f>
        <v>134.06833446856726</v>
      </c>
      <c r="AB105">
        <f t="shared" si="18"/>
        <v>23.60221641463227</v>
      </c>
      <c r="AC105">
        <f t="shared" si="19"/>
        <v>4.1114446803836859</v>
      </c>
    </row>
    <row r="106" spans="1:29" x14ac:dyDescent="0.35">
      <c r="A106">
        <v>16.2437</v>
      </c>
      <c r="B106">
        <v>1117.8</v>
      </c>
      <c r="C106">
        <v>38801.1</v>
      </c>
      <c r="D106">
        <f t="shared" si="14"/>
        <v>40367.39950493077</v>
      </c>
      <c r="E106">
        <v>1937.5</v>
      </c>
      <c r="F106">
        <v>29.3</v>
      </c>
      <c r="G106">
        <v>16844.2</v>
      </c>
      <c r="H106">
        <v>11.1</v>
      </c>
      <c r="I106">
        <v>487559.3</v>
      </c>
      <c r="J106">
        <f t="shared" si="15"/>
        <v>951445.30869620631</v>
      </c>
      <c r="K106">
        <v>93.3</v>
      </c>
      <c r="L106">
        <v>140</v>
      </c>
      <c r="M106">
        <v>524</v>
      </c>
      <c r="N106">
        <v>3172.8</v>
      </c>
      <c r="O106">
        <v>23907</v>
      </c>
      <c r="P106">
        <f t="shared" si="16"/>
        <v>24492.54323102409</v>
      </c>
      <c r="Q106">
        <v>736.5</v>
      </c>
      <c r="R106">
        <v>257.39999999999998</v>
      </c>
      <c r="S106">
        <v>291.39999999999998</v>
      </c>
      <c r="T106">
        <v>497.4</v>
      </c>
      <c r="U106">
        <v>111</v>
      </c>
      <c r="V106">
        <v>10.9</v>
      </c>
      <c r="W106">
        <f t="shared" si="17"/>
        <v>1017423.0514321611</v>
      </c>
      <c r="X106">
        <f t="shared" si="24"/>
        <v>543.82491061231133</v>
      </c>
      <c r="Y106">
        <f t="shared" si="25"/>
        <v>19674.215137767278</v>
      </c>
      <c r="Z106">
        <f t="shared" si="26"/>
        <v>424.01240997316302</v>
      </c>
      <c r="AA106">
        <f t="shared" si="27"/>
        <v>130.72241661203216</v>
      </c>
      <c r="AB106">
        <f t="shared" si="18"/>
        <v>23.569645812334031</v>
      </c>
      <c r="AC106">
        <f t="shared" si="19"/>
        <v>3.2436090225563912</v>
      </c>
    </row>
    <row r="107" spans="1:29" x14ac:dyDescent="0.35">
      <c r="A107">
        <v>16.251999999999999</v>
      </c>
      <c r="B107">
        <v>989.2</v>
      </c>
      <c r="C107">
        <v>40249.5</v>
      </c>
      <c r="D107">
        <f t="shared" si="14"/>
        <v>41937.461871601008</v>
      </c>
      <c r="E107">
        <v>2161</v>
      </c>
      <c r="F107">
        <v>45.8</v>
      </c>
      <c r="G107">
        <v>16551.400000000001</v>
      </c>
      <c r="H107">
        <v>11</v>
      </c>
      <c r="I107">
        <v>484056.4</v>
      </c>
      <c r="J107">
        <f t="shared" si="15"/>
        <v>938196.34549202677</v>
      </c>
      <c r="K107">
        <v>116.2</v>
      </c>
      <c r="L107">
        <v>158</v>
      </c>
      <c r="M107">
        <v>547.70000000000005</v>
      </c>
      <c r="N107">
        <v>3100.5</v>
      </c>
      <c r="O107">
        <v>23549.4</v>
      </c>
      <c r="P107">
        <f t="shared" si="16"/>
        <v>24117.349100917138</v>
      </c>
      <c r="Q107">
        <v>792.8</v>
      </c>
      <c r="R107">
        <v>242.6</v>
      </c>
      <c r="S107">
        <v>370.7</v>
      </c>
      <c r="T107">
        <v>443.5</v>
      </c>
      <c r="U107">
        <v>80.5</v>
      </c>
      <c r="V107">
        <v>7.31</v>
      </c>
      <c r="W107">
        <f t="shared" si="17"/>
        <v>1005240.3564645449</v>
      </c>
      <c r="X107">
        <f t="shared" si="24"/>
        <v>590.40606177745804</v>
      </c>
      <c r="Y107">
        <f t="shared" si="25"/>
        <v>19549.453892913945</v>
      </c>
      <c r="Z107">
        <f t="shared" si="26"/>
        <v>525.94386665836919</v>
      </c>
      <c r="AA107">
        <f t="shared" si="27"/>
        <v>98.294899686993475</v>
      </c>
      <c r="AB107">
        <f t="shared" si="18"/>
        <v>22.371319188664341</v>
      </c>
      <c r="AC107">
        <f t="shared" si="19"/>
        <v>5.3506730088047778</v>
      </c>
    </row>
    <row r="108" spans="1:29" x14ac:dyDescent="0.35">
      <c r="A108">
        <v>16.260300000000001</v>
      </c>
      <c r="B108">
        <v>955.2</v>
      </c>
      <c r="C108">
        <v>38869.5</v>
      </c>
      <c r="D108">
        <f t="shared" si="14"/>
        <v>40441.43849352403</v>
      </c>
      <c r="E108">
        <v>2126</v>
      </c>
      <c r="F108">
        <v>36.1</v>
      </c>
      <c r="G108">
        <v>16580.599999999999</v>
      </c>
      <c r="H108">
        <v>0</v>
      </c>
      <c r="I108">
        <v>485638.2</v>
      </c>
      <c r="J108">
        <f t="shared" si="15"/>
        <v>944156.81724420446</v>
      </c>
      <c r="K108">
        <v>94.3</v>
      </c>
      <c r="L108">
        <v>96.1</v>
      </c>
      <c r="M108">
        <v>631.5</v>
      </c>
      <c r="N108">
        <v>3148.2</v>
      </c>
      <c r="O108">
        <v>23826.1</v>
      </c>
      <c r="P108">
        <f t="shared" si="16"/>
        <v>24407.638843857636</v>
      </c>
      <c r="Q108">
        <v>894.8</v>
      </c>
      <c r="R108">
        <v>301.89999999999998</v>
      </c>
      <c r="S108">
        <v>280.39999999999998</v>
      </c>
      <c r="T108">
        <v>420.6</v>
      </c>
      <c r="U108">
        <v>75.099999999999994</v>
      </c>
      <c r="V108">
        <v>15.6</v>
      </c>
      <c r="W108">
        <f t="shared" si="17"/>
        <v>1009961.0945815862</v>
      </c>
      <c r="X108">
        <f t="shared" si="24"/>
        <v>661.01556147227438</v>
      </c>
      <c r="Y108">
        <f t="shared" si="25"/>
        <v>19534.217808828951</v>
      </c>
      <c r="Z108">
        <f t="shared" si="26"/>
        <v>372.78663704959752</v>
      </c>
      <c r="AA108">
        <f t="shared" si="27"/>
        <v>89.805439522970758</v>
      </c>
      <c r="AB108">
        <f t="shared" si="18"/>
        <v>23.34627185418724</v>
      </c>
      <c r="AC108">
        <f t="shared" si="19"/>
        <v>4.1510474090407943</v>
      </c>
    </row>
    <row r="109" spans="1:29" x14ac:dyDescent="0.35">
      <c r="A109">
        <v>16.268599999999999</v>
      </c>
      <c r="B109">
        <v>988.6</v>
      </c>
      <c r="C109">
        <v>39385.699999999997</v>
      </c>
      <c r="D109">
        <f t="shared" si="14"/>
        <v>41000.534761974704</v>
      </c>
      <c r="E109">
        <v>2049.3000000000002</v>
      </c>
      <c r="F109">
        <v>40</v>
      </c>
      <c r="G109">
        <v>16471.599999999999</v>
      </c>
      <c r="H109">
        <v>0</v>
      </c>
      <c r="I109">
        <v>487152.1</v>
      </c>
      <c r="J109">
        <f t="shared" si="15"/>
        <v>949895.86581128626</v>
      </c>
      <c r="K109">
        <v>122.1</v>
      </c>
      <c r="L109">
        <v>190.2</v>
      </c>
      <c r="M109">
        <v>607.70000000000005</v>
      </c>
      <c r="N109">
        <v>3005.4</v>
      </c>
      <c r="O109">
        <v>23642.9</v>
      </c>
      <c r="P109">
        <f t="shared" si="16"/>
        <v>24215.422820195603</v>
      </c>
      <c r="Q109">
        <v>800.5</v>
      </c>
      <c r="R109">
        <v>257.39999999999998</v>
      </c>
      <c r="S109">
        <v>302.39999999999998</v>
      </c>
      <c r="T109">
        <v>447.1</v>
      </c>
      <c r="U109">
        <v>122.9</v>
      </c>
      <c r="V109">
        <v>7.32</v>
      </c>
      <c r="W109">
        <f t="shared" si="17"/>
        <v>1016100.4233934565</v>
      </c>
      <c r="X109">
        <f t="shared" si="24"/>
        <v>637.4369945018675</v>
      </c>
      <c r="Y109">
        <f t="shared" si="25"/>
        <v>19168.38095092307</v>
      </c>
      <c r="Z109">
        <f t="shared" si="26"/>
        <v>484.79460165450041</v>
      </c>
      <c r="AA109">
        <f t="shared" si="27"/>
        <v>128.15662409145159</v>
      </c>
      <c r="AB109">
        <f t="shared" si="18"/>
        <v>23.167889670850151</v>
      </c>
      <c r="AC109">
        <f t="shared" si="19"/>
        <v>3.7828290585163562</v>
      </c>
    </row>
    <row r="110" spans="1:29" x14ac:dyDescent="0.35">
      <c r="A110">
        <v>16.276900000000001</v>
      </c>
      <c r="B110">
        <v>861</v>
      </c>
      <c r="C110">
        <v>41109.5</v>
      </c>
      <c r="D110">
        <f t="shared" si="14"/>
        <v>42871.944189665039</v>
      </c>
      <c r="E110">
        <v>2065.4</v>
      </c>
      <c r="F110">
        <v>44.1</v>
      </c>
      <c r="G110">
        <v>16202.4</v>
      </c>
      <c r="H110">
        <v>0</v>
      </c>
      <c r="I110">
        <v>486429.1</v>
      </c>
      <c r="J110">
        <f t="shared" si="15"/>
        <v>947150.82182421163</v>
      </c>
      <c r="K110">
        <v>153.30000000000001</v>
      </c>
      <c r="L110">
        <v>169.7</v>
      </c>
      <c r="M110">
        <v>604.5</v>
      </c>
      <c r="N110">
        <v>3137.6</v>
      </c>
      <c r="O110">
        <v>22682.6</v>
      </c>
      <c r="P110">
        <f t="shared" si="16"/>
        <v>23209.041402516723</v>
      </c>
      <c r="Q110">
        <v>856.1</v>
      </c>
      <c r="R110">
        <v>234.8</v>
      </c>
      <c r="S110">
        <v>263.89999999999998</v>
      </c>
      <c r="T110">
        <v>405.8</v>
      </c>
      <c r="U110">
        <v>63.9</v>
      </c>
      <c r="V110">
        <v>11.7</v>
      </c>
      <c r="W110">
        <f t="shared" si="17"/>
        <v>1014092.8074163934</v>
      </c>
      <c r="X110">
        <f t="shared" si="24"/>
        <v>639.58643159341568</v>
      </c>
      <c r="Y110">
        <f t="shared" si="25"/>
        <v>19071.232789109868</v>
      </c>
      <c r="Z110">
        <f t="shared" si="26"/>
        <v>427.57427804333179</v>
      </c>
      <c r="AA110">
        <f t="shared" si="27"/>
        <v>74.54938980644809</v>
      </c>
      <c r="AB110">
        <f t="shared" si="18"/>
        <v>22.092555859702237</v>
      </c>
      <c r="AC110">
        <f t="shared" si="19"/>
        <v>5.735449735449734</v>
      </c>
    </row>
    <row r="111" spans="1:29" x14ac:dyDescent="0.35">
      <c r="A111">
        <v>16.2852</v>
      </c>
      <c r="B111">
        <v>1025.7</v>
      </c>
      <c r="C111">
        <v>40132.400000000001</v>
      </c>
      <c r="D111">
        <f t="shared" si="14"/>
        <v>41810.349677393009</v>
      </c>
      <c r="E111">
        <v>2109</v>
      </c>
      <c r="F111">
        <v>52.3</v>
      </c>
      <c r="G111">
        <v>16316.1</v>
      </c>
      <c r="H111">
        <v>0</v>
      </c>
      <c r="I111">
        <v>485981.8</v>
      </c>
      <c r="J111">
        <f t="shared" si="15"/>
        <v>945456.40601830836</v>
      </c>
      <c r="K111">
        <v>108.6</v>
      </c>
      <c r="L111">
        <v>147.80000000000001</v>
      </c>
      <c r="M111">
        <v>618</v>
      </c>
      <c r="N111">
        <v>2974.8</v>
      </c>
      <c r="O111">
        <v>23146.7</v>
      </c>
      <c r="P111">
        <f t="shared" si="16"/>
        <v>23695.164872760317</v>
      </c>
      <c r="Q111">
        <v>891.6</v>
      </c>
      <c r="R111">
        <v>233.5</v>
      </c>
      <c r="S111">
        <v>303.39999999999998</v>
      </c>
      <c r="T111">
        <v>458.7</v>
      </c>
      <c r="U111">
        <v>107.3</v>
      </c>
      <c r="V111">
        <v>0</v>
      </c>
      <c r="W111">
        <f t="shared" si="17"/>
        <v>1011987.6205684617</v>
      </c>
      <c r="X111">
        <f t="shared" si="24"/>
        <v>662.35988106600928</v>
      </c>
      <c r="Y111">
        <f t="shared" si="25"/>
        <v>19062.387333516752</v>
      </c>
      <c r="Z111">
        <f t="shared" si="26"/>
        <v>445.85525635832221</v>
      </c>
      <c r="AA111">
        <f t="shared" si="27"/>
        <v>106.02896499833328</v>
      </c>
      <c r="AB111">
        <f t="shared" si="18"/>
        <v>22.612975335375385</v>
      </c>
      <c r="AC111">
        <f t="shared" si="19"/>
        <v>4.2050326188257223</v>
      </c>
    </row>
    <row r="112" spans="1:29" x14ac:dyDescent="0.35">
      <c r="A112">
        <v>16.293500000000002</v>
      </c>
      <c r="B112">
        <v>961.4</v>
      </c>
      <c r="C112">
        <v>39048.6</v>
      </c>
      <c r="D112">
        <f t="shared" si="14"/>
        <v>40635.353671371937</v>
      </c>
      <c r="E112">
        <v>2055.1999999999998</v>
      </c>
      <c r="F112">
        <v>45.8</v>
      </c>
      <c r="G112">
        <v>16321.1</v>
      </c>
      <c r="H112">
        <v>0</v>
      </c>
      <c r="I112">
        <v>491236.4</v>
      </c>
      <c r="J112">
        <f t="shared" si="15"/>
        <v>965549.42216778104</v>
      </c>
      <c r="K112">
        <v>73.3</v>
      </c>
      <c r="L112">
        <v>177.6</v>
      </c>
      <c r="M112">
        <v>706.5</v>
      </c>
      <c r="N112">
        <v>3233.5</v>
      </c>
      <c r="O112">
        <v>22719.7</v>
      </c>
      <c r="P112">
        <f t="shared" si="16"/>
        <v>23247.884972202959</v>
      </c>
      <c r="Q112">
        <v>740.5</v>
      </c>
      <c r="R112">
        <v>214.8</v>
      </c>
      <c r="S112">
        <v>310.7</v>
      </c>
      <c r="T112">
        <v>504.9</v>
      </c>
      <c r="U112">
        <v>118.3</v>
      </c>
      <c r="V112">
        <v>6.91</v>
      </c>
      <c r="W112">
        <f t="shared" si="17"/>
        <v>1030394.0608113559</v>
      </c>
      <c r="X112">
        <f t="shared" si="24"/>
        <v>730.10902198681322</v>
      </c>
      <c r="Y112">
        <f t="shared" si="25"/>
        <v>18977.787958717716</v>
      </c>
      <c r="Z112">
        <f t="shared" si="26"/>
        <v>473.89636506202424</v>
      </c>
      <c r="AA112">
        <f t="shared" si="27"/>
        <v>121.51661656648794</v>
      </c>
      <c r="AB112">
        <f t="shared" si="18"/>
        <v>23.761314592618433</v>
      </c>
      <c r="AC112">
        <f t="shared" si="19"/>
        <v>3.8998482549317144</v>
      </c>
    </row>
    <row r="113" spans="1:29" x14ac:dyDescent="0.35">
      <c r="A113">
        <v>16.3018</v>
      </c>
      <c r="B113">
        <v>945.6</v>
      </c>
      <c r="C113">
        <v>41903.800000000003</v>
      </c>
      <c r="D113">
        <f t="shared" si="14"/>
        <v>43736.5266661114</v>
      </c>
      <c r="E113">
        <v>2026.1</v>
      </c>
      <c r="F113">
        <v>39.299999999999997</v>
      </c>
      <c r="G113">
        <v>16613.099999999999</v>
      </c>
      <c r="H113">
        <v>0</v>
      </c>
      <c r="I113">
        <v>483740</v>
      </c>
      <c r="J113">
        <f t="shared" si="15"/>
        <v>937008.4840971604</v>
      </c>
      <c r="K113">
        <v>64.8</v>
      </c>
      <c r="L113">
        <v>154.6</v>
      </c>
      <c r="M113">
        <v>508.4</v>
      </c>
      <c r="N113">
        <v>3025.9</v>
      </c>
      <c r="O113">
        <v>23078.1</v>
      </c>
      <c r="P113">
        <f t="shared" si="16"/>
        <v>23623.280428046499</v>
      </c>
      <c r="Q113">
        <v>790.3</v>
      </c>
      <c r="R113">
        <v>230.3</v>
      </c>
      <c r="S113">
        <v>247.3</v>
      </c>
      <c r="T113">
        <v>546.70000000000005</v>
      </c>
      <c r="U113">
        <v>85.8</v>
      </c>
      <c r="V113">
        <v>3.41</v>
      </c>
      <c r="W113">
        <f t="shared" si="17"/>
        <v>1005313.8911913183</v>
      </c>
      <c r="X113">
        <f t="shared" si="24"/>
        <v>544.80496569182367</v>
      </c>
      <c r="Y113">
        <f t="shared" si="25"/>
        <v>19535.192114700982</v>
      </c>
      <c r="Z113">
        <f t="shared" si="26"/>
        <v>399.77563577057509</v>
      </c>
      <c r="AA113">
        <f t="shared" si="27"/>
        <v>88.738453513543178</v>
      </c>
      <c r="AB113">
        <f t="shared" si="18"/>
        <v>21.423934535322566</v>
      </c>
      <c r="AC113">
        <f t="shared" si="19"/>
        <v>4.5051003250756647</v>
      </c>
    </row>
    <row r="114" spans="1:29" x14ac:dyDescent="0.35">
      <c r="A114">
        <v>16.310099999999998</v>
      </c>
      <c r="B114">
        <v>836.1</v>
      </c>
      <c r="C114">
        <v>38860.300000000003</v>
      </c>
      <c r="D114">
        <f t="shared" si="14"/>
        <v>40431.479419693103</v>
      </c>
      <c r="E114">
        <v>2062.6999999999998</v>
      </c>
      <c r="F114">
        <v>28.4</v>
      </c>
      <c r="G114">
        <v>15976.8</v>
      </c>
      <c r="H114">
        <v>0</v>
      </c>
      <c r="I114">
        <v>478434.2</v>
      </c>
      <c r="J114">
        <f t="shared" si="15"/>
        <v>917303.62688657886</v>
      </c>
      <c r="K114">
        <v>72.400000000000006</v>
      </c>
      <c r="L114">
        <v>174.1</v>
      </c>
      <c r="M114">
        <v>614.20000000000005</v>
      </c>
      <c r="N114">
        <v>3007.7</v>
      </c>
      <c r="O114">
        <v>22416.2</v>
      </c>
      <c r="P114">
        <f t="shared" si="16"/>
        <v>22930.208131517727</v>
      </c>
      <c r="Q114">
        <v>770.9</v>
      </c>
      <c r="R114">
        <v>243.6</v>
      </c>
      <c r="S114">
        <v>282.8</v>
      </c>
      <c r="T114">
        <v>485.8</v>
      </c>
      <c r="U114">
        <v>92.6</v>
      </c>
      <c r="V114">
        <v>12.2</v>
      </c>
      <c r="W114">
        <f t="shared" si="17"/>
        <v>981501.4144377897</v>
      </c>
      <c r="X114">
        <f t="shared" si="24"/>
        <v>654.71123173886144</v>
      </c>
      <c r="Y114">
        <f t="shared" si="25"/>
        <v>19342.305289365726</v>
      </c>
      <c r="Z114">
        <f t="shared" si="26"/>
        <v>465.51130062478336</v>
      </c>
      <c r="AA114">
        <f t="shared" si="27"/>
        <v>106.77518998791267</v>
      </c>
      <c r="AB114">
        <f t="shared" si="18"/>
        <v>22.687857086915908</v>
      </c>
      <c r="AC114">
        <f t="shared" si="19"/>
        <v>4.3597328244274811</v>
      </c>
    </row>
    <row r="115" spans="1:29" x14ac:dyDescent="0.35">
      <c r="A115">
        <v>16.3184</v>
      </c>
      <c r="B115">
        <v>1028.5</v>
      </c>
      <c r="C115">
        <v>39471.4</v>
      </c>
      <c r="D115">
        <f t="shared" si="14"/>
        <v>41093.414605249658</v>
      </c>
      <c r="E115">
        <v>2050.6999999999998</v>
      </c>
      <c r="F115">
        <v>27.1</v>
      </c>
      <c r="G115">
        <v>16119.9</v>
      </c>
      <c r="H115">
        <v>0</v>
      </c>
      <c r="I115">
        <v>483540</v>
      </c>
      <c r="J115">
        <f t="shared" si="15"/>
        <v>936258.37431746896</v>
      </c>
      <c r="K115">
        <v>73.3</v>
      </c>
      <c r="L115">
        <v>163.4</v>
      </c>
      <c r="M115">
        <v>530.9</v>
      </c>
      <c r="N115">
        <v>3017.1</v>
      </c>
      <c r="O115">
        <v>22835</v>
      </c>
      <c r="P115">
        <f t="shared" si="16"/>
        <v>23368.622494665691</v>
      </c>
      <c r="Q115">
        <v>771.1</v>
      </c>
      <c r="R115">
        <v>210.3</v>
      </c>
      <c r="S115">
        <v>225.9</v>
      </c>
      <c r="T115">
        <v>525.79999999999995</v>
      </c>
      <c r="U115">
        <v>90.7</v>
      </c>
      <c r="V115">
        <v>8.7799999999999994</v>
      </c>
      <c r="W115">
        <f t="shared" si="17"/>
        <v>1001748.9114173843</v>
      </c>
      <c r="X115">
        <f t="shared" si="24"/>
        <v>557.02581119901629</v>
      </c>
      <c r="Y115">
        <f t="shared" si="25"/>
        <v>19103.58951418562</v>
      </c>
      <c r="Z115">
        <f t="shared" si="26"/>
        <v>388.62033745479755</v>
      </c>
      <c r="AA115">
        <f t="shared" si="27"/>
        <v>99.306322039566567</v>
      </c>
      <c r="AB115">
        <f t="shared" si="18"/>
        <v>22.783659700984366</v>
      </c>
      <c r="AC115">
        <f t="shared" si="19"/>
        <v>3.9133494169682344</v>
      </c>
    </row>
    <row r="116" spans="1:29" x14ac:dyDescent="0.35">
      <c r="A116">
        <v>16.326699999999999</v>
      </c>
      <c r="B116">
        <v>812.4</v>
      </c>
      <c r="C116">
        <v>38368.1</v>
      </c>
      <c r="D116">
        <f t="shared" si="14"/>
        <v>39898.946779947713</v>
      </c>
      <c r="E116">
        <v>2106</v>
      </c>
      <c r="F116">
        <v>34.799999999999997</v>
      </c>
      <c r="G116">
        <v>16689</v>
      </c>
      <c r="H116">
        <v>0</v>
      </c>
      <c r="I116">
        <v>481745.5</v>
      </c>
      <c r="J116">
        <f t="shared" si="15"/>
        <v>929553.91607791139</v>
      </c>
      <c r="K116">
        <v>122.9</v>
      </c>
      <c r="L116">
        <v>163.4</v>
      </c>
      <c r="M116">
        <v>558.4</v>
      </c>
      <c r="N116">
        <v>3032</v>
      </c>
      <c r="O116">
        <v>23234.3</v>
      </c>
      <c r="P116">
        <f t="shared" si="16"/>
        <v>23786.973682634431</v>
      </c>
      <c r="Q116">
        <v>733.5</v>
      </c>
      <c r="R116">
        <v>274.8</v>
      </c>
      <c r="S116">
        <v>296.5</v>
      </c>
      <c r="T116">
        <v>439.3</v>
      </c>
      <c r="U116">
        <v>70.7</v>
      </c>
      <c r="V116">
        <v>2.93</v>
      </c>
      <c r="W116">
        <f t="shared" si="17"/>
        <v>994052.23654049356</v>
      </c>
      <c r="X116">
        <f t="shared" si="24"/>
        <v>596.74932382271777</v>
      </c>
      <c r="Y116">
        <f t="shared" si="25"/>
        <v>19838.997665387426</v>
      </c>
      <c r="Z116">
        <f t="shared" si="26"/>
        <v>462.65174313227914</v>
      </c>
      <c r="AA116">
        <f t="shared" si="27"/>
        <v>74.070554135311411</v>
      </c>
      <c r="AB116">
        <f t="shared" si="18"/>
        <v>23.297705606231283</v>
      </c>
      <c r="AC116">
        <f t="shared" si="19"/>
        <v>6.2460953415727278</v>
      </c>
    </row>
    <row r="117" spans="1:29" x14ac:dyDescent="0.35">
      <c r="A117">
        <v>16.335000000000001</v>
      </c>
      <c r="B117">
        <v>916</v>
      </c>
      <c r="C117">
        <v>38573.599999999999</v>
      </c>
      <c r="D117">
        <f t="shared" si="14"/>
        <v>40121.219887450563</v>
      </c>
      <c r="E117">
        <v>2188.3000000000002</v>
      </c>
      <c r="F117">
        <v>62.6</v>
      </c>
      <c r="G117">
        <v>17022.2</v>
      </c>
      <c r="H117">
        <v>0</v>
      </c>
      <c r="I117">
        <v>482399.1</v>
      </c>
      <c r="J117">
        <f t="shared" si="15"/>
        <v>931990.45828552463</v>
      </c>
      <c r="K117">
        <v>48.6</v>
      </c>
      <c r="L117">
        <v>162.69999999999999</v>
      </c>
      <c r="M117">
        <v>596.79999999999995</v>
      </c>
      <c r="N117">
        <v>2969</v>
      </c>
      <c r="O117">
        <v>22261.5</v>
      </c>
      <c r="P117">
        <f t="shared" si="16"/>
        <v>22768.357797100143</v>
      </c>
      <c r="Q117">
        <v>726.3</v>
      </c>
      <c r="R117">
        <v>333.5</v>
      </c>
      <c r="S117">
        <v>275.60000000000002</v>
      </c>
      <c r="T117">
        <v>336.1</v>
      </c>
      <c r="U117">
        <v>78.5</v>
      </c>
      <c r="V117">
        <v>7.8</v>
      </c>
      <c r="W117">
        <f t="shared" si="17"/>
        <v>995796.03597007529</v>
      </c>
      <c r="X117">
        <f t="shared" si="24"/>
        <v>662.18379686321191</v>
      </c>
      <c r="Y117">
        <f t="shared" si="25"/>
        <v>20075.597088037372</v>
      </c>
      <c r="Z117">
        <f t="shared" si="26"/>
        <v>440.15037634993297</v>
      </c>
      <c r="AA117">
        <f t="shared" si="27"/>
        <v>86.664333741727617</v>
      </c>
      <c r="AB117">
        <f t="shared" si="18"/>
        <v>23.22936493207277</v>
      </c>
      <c r="AC117">
        <f t="shared" si="19"/>
        <v>5.0787949015063729</v>
      </c>
    </row>
    <row r="118" spans="1:29" x14ac:dyDescent="0.35">
      <c r="A118">
        <v>16.343299999999999</v>
      </c>
      <c r="B118">
        <v>1009.6</v>
      </c>
      <c r="C118">
        <v>39472.400000000001</v>
      </c>
      <c r="D118">
        <f t="shared" si="14"/>
        <v>41094.498481876006</v>
      </c>
      <c r="E118">
        <v>1837.5</v>
      </c>
      <c r="F118">
        <v>51.2</v>
      </c>
      <c r="G118">
        <v>16412.7</v>
      </c>
      <c r="H118">
        <v>0</v>
      </c>
      <c r="I118">
        <v>507894.5</v>
      </c>
      <c r="J118">
        <f t="shared" si="15"/>
        <v>1032084.5834887029</v>
      </c>
      <c r="K118">
        <v>61.9</v>
      </c>
      <c r="L118">
        <v>135.1</v>
      </c>
      <c r="M118">
        <v>543.79999999999995</v>
      </c>
      <c r="N118">
        <v>2950.8</v>
      </c>
      <c r="O118">
        <v>22732.400000000001</v>
      </c>
      <c r="P118">
        <f t="shared" si="16"/>
        <v>23261.182505180772</v>
      </c>
      <c r="Q118">
        <v>785.8</v>
      </c>
      <c r="R118">
        <v>290.3</v>
      </c>
      <c r="S118">
        <v>310.2</v>
      </c>
      <c r="T118">
        <v>526.4</v>
      </c>
      <c r="U118">
        <v>103.9</v>
      </c>
      <c r="V118">
        <v>15.1</v>
      </c>
      <c r="W118">
        <f t="shared" si="17"/>
        <v>1097449.8644757597</v>
      </c>
      <c r="X118">
        <f t="shared" si="24"/>
        <v>542.16599706285922</v>
      </c>
      <c r="Y118">
        <f t="shared" si="25"/>
        <v>17644.086191809536</v>
      </c>
      <c r="Z118">
        <f t="shared" si="26"/>
        <v>405.75885460855665</v>
      </c>
      <c r="AA118">
        <f t="shared" si="27"/>
        <v>108.43319941257185</v>
      </c>
      <c r="AB118">
        <f t="shared" si="18"/>
        <v>25.114908847078041</v>
      </c>
      <c r="AC118">
        <f t="shared" si="19"/>
        <v>3.7420168067226887</v>
      </c>
    </row>
    <row r="119" spans="1:29" x14ac:dyDescent="0.35">
      <c r="A119">
        <v>16.351600000000001</v>
      </c>
      <c r="B119">
        <v>963.9</v>
      </c>
      <c r="C119">
        <v>39497.199999999997</v>
      </c>
      <c r="D119">
        <f t="shared" si="14"/>
        <v>41121.379344235123</v>
      </c>
      <c r="E119">
        <v>2173.8000000000002</v>
      </c>
      <c r="F119">
        <v>34.799999999999997</v>
      </c>
      <c r="G119">
        <v>16460.599999999999</v>
      </c>
      <c r="H119">
        <v>0</v>
      </c>
      <c r="I119">
        <v>479980</v>
      </c>
      <c r="J119">
        <f t="shared" si="15"/>
        <v>923002.96142456064</v>
      </c>
      <c r="K119">
        <v>73.3</v>
      </c>
      <c r="L119">
        <v>209.2</v>
      </c>
      <c r="M119">
        <v>550.29999999999995</v>
      </c>
      <c r="N119">
        <v>2822.4</v>
      </c>
      <c r="O119">
        <v>22626.7</v>
      </c>
      <c r="P119">
        <f t="shared" si="16"/>
        <v>23150.519867894898</v>
      </c>
      <c r="Q119">
        <v>743.9</v>
      </c>
      <c r="R119">
        <v>208.4</v>
      </c>
      <c r="S119">
        <v>322.89999999999998</v>
      </c>
      <c r="T119">
        <v>521.9</v>
      </c>
      <c r="U119">
        <v>122.9</v>
      </c>
      <c r="V119">
        <v>15.1</v>
      </c>
      <c r="W119">
        <f t="shared" si="17"/>
        <v>988238.76063669065</v>
      </c>
      <c r="X119">
        <f t="shared" si="24"/>
        <v>592.06339935810513</v>
      </c>
      <c r="Y119">
        <f t="shared" si="25"/>
        <v>19512.491078144496</v>
      </c>
      <c r="Z119">
        <f t="shared" si="26"/>
        <v>538.43263510245731</v>
      </c>
      <c r="AA119">
        <f t="shared" si="27"/>
        <v>139.64236730715865</v>
      </c>
      <c r="AB119">
        <f t="shared" si="18"/>
        <v>22.445817142900825</v>
      </c>
      <c r="AC119">
        <f t="shared" si="19"/>
        <v>3.8557971014492747</v>
      </c>
    </row>
    <row r="120" spans="1:29" x14ac:dyDescent="0.35">
      <c r="A120">
        <v>16.3599</v>
      </c>
      <c r="B120">
        <v>897.7</v>
      </c>
      <c r="C120">
        <v>39652.800000000003</v>
      </c>
      <c r="D120">
        <f t="shared" si="14"/>
        <v>41290.066759188761</v>
      </c>
      <c r="E120">
        <v>1650.8</v>
      </c>
      <c r="F120">
        <v>32.299999999999997</v>
      </c>
      <c r="G120">
        <v>21980.7</v>
      </c>
      <c r="H120">
        <v>0</v>
      </c>
      <c r="I120">
        <v>479754.5</v>
      </c>
      <c r="J120">
        <f t="shared" si="15"/>
        <v>922169.43731372978</v>
      </c>
      <c r="K120">
        <v>104.8</v>
      </c>
      <c r="L120">
        <v>143.9</v>
      </c>
      <c r="M120">
        <v>977.4</v>
      </c>
      <c r="N120">
        <v>4479.1000000000004</v>
      </c>
      <c r="O120">
        <v>22135.7</v>
      </c>
      <c r="P120">
        <f t="shared" si="16"/>
        <v>22636.780993027354</v>
      </c>
      <c r="Q120">
        <v>663.8</v>
      </c>
      <c r="R120">
        <v>306.5</v>
      </c>
      <c r="S120">
        <v>348.3</v>
      </c>
      <c r="T120">
        <v>681.9</v>
      </c>
      <c r="U120">
        <v>121.9</v>
      </c>
      <c r="V120">
        <v>19.600000000000001</v>
      </c>
      <c r="W120">
        <f t="shared" si="17"/>
        <v>986993.98506594589</v>
      </c>
      <c r="X120">
        <f t="shared" si="24"/>
        <v>1023.0052211843387</v>
      </c>
      <c r="Y120">
        <f t="shared" si="25"/>
        <v>26808.471379115948</v>
      </c>
      <c r="Z120">
        <f t="shared" si="26"/>
        <v>498.68591647710372</v>
      </c>
      <c r="AA120">
        <f t="shared" si="27"/>
        <v>143.36460215666429</v>
      </c>
      <c r="AB120">
        <f t="shared" si="18"/>
        <v>22.333929433730177</v>
      </c>
      <c r="AC120">
        <f t="shared" si="19"/>
        <v>3.4784452296819794</v>
      </c>
    </row>
    <row r="121" spans="1:29" x14ac:dyDescent="0.35">
      <c r="A121">
        <v>16.368099999999998</v>
      </c>
      <c r="B121">
        <v>819</v>
      </c>
      <c r="C121">
        <v>38737.800000000003</v>
      </c>
      <c r="D121">
        <f t="shared" si="14"/>
        <v>40298.890354785617</v>
      </c>
      <c r="E121">
        <v>789.1</v>
      </c>
      <c r="F121">
        <v>95.5</v>
      </c>
      <c r="G121">
        <v>41400.199999999997</v>
      </c>
      <c r="H121">
        <v>0</v>
      </c>
      <c r="I121">
        <v>466720</v>
      </c>
      <c r="J121">
        <f t="shared" si="15"/>
        <v>875187.51875187503</v>
      </c>
      <c r="K121">
        <v>93.3</v>
      </c>
      <c r="L121">
        <v>151.19999999999999</v>
      </c>
      <c r="M121">
        <v>1294</v>
      </c>
      <c r="N121">
        <v>7487.7</v>
      </c>
      <c r="O121">
        <v>22746.7</v>
      </c>
      <c r="P121">
        <f t="shared" si="16"/>
        <v>23276.155731579518</v>
      </c>
      <c r="Q121">
        <v>765.8</v>
      </c>
      <c r="R121">
        <v>385.2</v>
      </c>
      <c r="S121">
        <v>412.2</v>
      </c>
      <c r="T121">
        <v>860.7</v>
      </c>
      <c r="U121">
        <v>133.30000000000001</v>
      </c>
      <c r="V121">
        <v>3.9</v>
      </c>
      <c r="W121">
        <f t="shared" si="17"/>
        <v>939581.56483824016</v>
      </c>
      <c r="X121">
        <f t="shared" si="24"/>
        <v>1478.8497901608132</v>
      </c>
      <c r="Y121">
        <f t="shared" si="25"/>
        <v>52031.56578366521</v>
      </c>
      <c r="Z121">
        <f t="shared" si="26"/>
        <v>599.62862308499621</v>
      </c>
      <c r="AA121">
        <f t="shared" si="27"/>
        <v>146.02244779421636</v>
      </c>
      <c r="AB121">
        <f t="shared" si="18"/>
        <v>21.717409860342315</v>
      </c>
      <c r="AC121">
        <f t="shared" si="19"/>
        <v>4.1064139941690954</v>
      </c>
    </row>
    <row r="122" spans="1:29" x14ac:dyDescent="0.35">
      <c r="A122">
        <v>16.3764</v>
      </c>
      <c r="B122">
        <v>853.3</v>
      </c>
      <c r="C122">
        <v>37889</v>
      </c>
      <c r="D122">
        <f t="shared" si="14"/>
        <v>39381.110911318967</v>
      </c>
      <c r="E122">
        <v>1130.2</v>
      </c>
      <c r="F122">
        <v>57.4</v>
      </c>
      <c r="G122">
        <v>32498.1</v>
      </c>
      <c r="H122">
        <v>0</v>
      </c>
      <c r="I122">
        <v>472844.4</v>
      </c>
      <c r="J122">
        <f t="shared" si="15"/>
        <v>896973.11382066319</v>
      </c>
      <c r="K122">
        <v>89.5</v>
      </c>
      <c r="L122">
        <v>152.19999999999999</v>
      </c>
      <c r="M122">
        <v>1040</v>
      </c>
      <c r="N122">
        <v>5926.5</v>
      </c>
      <c r="O122">
        <v>22430.5</v>
      </c>
      <c r="P122">
        <f t="shared" si="16"/>
        <v>22945.171673216071</v>
      </c>
      <c r="Q122">
        <v>715.4</v>
      </c>
      <c r="R122">
        <v>416.4</v>
      </c>
      <c r="S122">
        <v>442.2</v>
      </c>
      <c r="T122">
        <v>885.2</v>
      </c>
      <c r="U122">
        <v>101.5</v>
      </c>
      <c r="V122">
        <v>4.88</v>
      </c>
      <c r="W122">
        <f t="shared" si="17"/>
        <v>960152.69640519819</v>
      </c>
      <c r="X122">
        <f t="shared" si="24"/>
        <v>1142.9432048763226</v>
      </c>
      <c r="Y122">
        <f t="shared" si="25"/>
        <v>40019.259586377571</v>
      </c>
      <c r="Z122">
        <f t="shared" si="26"/>
        <v>619.06819844950439</v>
      </c>
      <c r="AA122">
        <f t="shared" si="27"/>
        <v>110.79487710474139</v>
      </c>
      <c r="AB122">
        <f t="shared" si="18"/>
        <v>22.776734659429174</v>
      </c>
      <c r="AC122">
        <f t="shared" si="19"/>
        <v>5.5875164504606127</v>
      </c>
    </row>
    <row r="123" spans="1:29" x14ac:dyDescent="0.35">
      <c r="A123">
        <v>16.384799999999998</v>
      </c>
      <c r="B123">
        <v>934.2</v>
      </c>
      <c r="C123">
        <v>38189.5</v>
      </c>
      <c r="D123">
        <f t="shared" si="14"/>
        <v>39705.846421930306</v>
      </c>
      <c r="E123">
        <v>1023.9</v>
      </c>
      <c r="F123">
        <v>103.9</v>
      </c>
      <c r="G123">
        <v>32432.6</v>
      </c>
      <c r="H123">
        <v>5.16</v>
      </c>
      <c r="I123">
        <v>474063.6</v>
      </c>
      <c r="J123">
        <f t="shared" si="15"/>
        <v>901370.58397175022</v>
      </c>
      <c r="K123">
        <v>112.4</v>
      </c>
      <c r="L123">
        <v>143.4</v>
      </c>
      <c r="M123">
        <v>884.5</v>
      </c>
      <c r="N123">
        <v>6044.4</v>
      </c>
      <c r="O123">
        <v>22349.1</v>
      </c>
      <c r="P123">
        <f t="shared" si="16"/>
        <v>22860.000435738359</v>
      </c>
      <c r="Q123">
        <v>720</v>
      </c>
      <c r="R123">
        <v>316.8</v>
      </c>
      <c r="S123">
        <v>456.6</v>
      </c>
      <c r="T123">
        <v>858.6</v>
      </c>
      <c r="U123">
        <v>109.7</v>
      </c>
      <c r="V123">
        <v>4.88</v>
      </c>
      <c r="W123">
        <f t="shared" si="17"/>
        <v>964870.63082941889</v>
      </c>
      <c r="X123">
        <f t="shared" si="24"/>
        <v>1024.3860352038644</v>
      </c>
      <c r="Y123">
        <f t="shared" si="25"/>
        <v>39877.884941864722</v>
      </c>
      <c r="Z123">
        <f t="shared" si="26"/>
        <v>621.84502339368544</v>
      </c>
      <c r="AA123">
        <f t="shared" si="27"/>
        <v>124.09953850193315</v>
      </c>
      <c r="AB123">
        <f t="shared" si="18"/>
        <v>22.701205620790038</v>
      </c>
      <c r="AC123">
        <f t="shared" si="19"/>
        <v>5.0108568565224658</v>
      </c>
    </row>
    <row r="124" spans="1:29" x14ac:dyDescent="0.35">
      <c r="A124">
        <v>16.3931</v>
      </c>
      <c r="B124">
        <v>768.6</v>
      </c>
      <c r="C124">
        <v>38249.1</v>
      </c>
      <c r="D124">
        <f t="shared" si="14"/>
        <v>39770.27731401135</v>
      </c>
      <c r="E124">
        <v>1082.8</v>
      </c>
      <c r="F124">
        <v>73.5</v>
      </c>
      <c r="G124">
        <v>32345.200000000001</v>
      </c>
      <c r="H124">
        <v>0</v>
      </c>
      <c r="I124">
        <v>467569</v>
      </c>
      <c r="J124">
        <f t="shared" si="15"/>
        <v>878177.64179771661</v>
      </c>
      <c r="K124">
        <v>129.5</v>
      </c>
      <c r="L124">
        <v>156.30000000000001</v>
      </c>
      <c r="M124">
        <v>1077.4000000000001</v>
      </c>
      <c r="N124">
        <v>6121.3</v>
      </c>
      <c r="O124">
        <v>22133.3</v>
      </c>
      <c r="P124">
        <f t="shared" si="16"/>
        <v>22634.27111282141</v>
      </c>
      <c r="Q124">
        <v>687.1</v>
      </c>
      <c r="R124">
        <v>429.7</v>
      </c>
      <c r="S124">
        <v>442.4</v>
      </c>
      <c r="T124">
        <v>659.3</v>
      </c>
      <c r="U124">
        <v>72.7</v>
      </c>
      <c r="V124">
        <v>15.1</v>
      </c>
      <c r="W124">
        <f t="shared" si="17"/>
        <v>941350.79022454936</v>
      </c>
      <c r="X124">
        <f t="shared" si="24"/>
        <v>1222.6048057233425</v>
      </c>
      <c r="Y124">
        <f t="shared" si="25"/>
        <v>40863.087808981625</v>
      </c>
      <c r="Z124">
        <f t="shared" si="26"/>
        <v>636.00095332919022</v>
      </c>
      <c r="AA124">
        <f t="shared" si="27"/>
        <v>93.270224991319367</v>
      </c>
      <c r="AB124">
        <f t="shared" si="18"/>
        <v>22.081255176169677</v>
      </c>
      <c r="AC124">
        <f t="shared" si="19"/>
        <v>6.8189066059225505</v>
      </c>
    </row>
    <row r="125" spans="1:29" x14ac:dyDescent="0.35">
      <c r="A125">
        <v>16.401399999999999</v>
      </c>
      <c r="B125">
        <v>922.7</v>
      </c>
      <c r="C125">
        <v>37650.699999999997</v>
      </c>
      <c r="D125">
        <f t="shared" si="14"/>
        <v>39123.736048854611</v>
      </c>
      <c r="E125">
        <v>1222.9000000000001</v>
      </c>
      <c r="F125">
        <v>45.2</v>
      </c>
      <c r="G125">
        <v>31940</v>
      </c>
      <c r="H125">
        <v>0</v>
      </c>
      <c r="I125">
        <v>473323.6</v>
      </c>
      <c r="J125">
        <f t="shared" si="15"/>
        <v>898699.0873333225</v>
      </c>
      <c r="K125">
        <v>125.2</v>
      </c>
      <c r="L125">
        <v>223.4</v>
      </c>
      <c r="M125">
        <v>1179.4000000000001</v>
      </c>
      <c r="N125">
        <v>5976.3</v>
      </c>
      <c r="O125">
        <v>22968.6</v>
      </c>
      <c r="P125">
        <f t="shared" si="16"/>
        <v>23508.558680918541</v>
      </c>
      <c r="Q125">
        <v>711.5</v>
      </c>
      <c r="R125">
        <v>382.5</v>
      </c>
      <c r="S125">
        <v>425.9</v>
      </c>
      <c r="T125">
        <v>800.6</v>
      </c>
      <c r="U125">
        <v>114.6</v>
      </c>
      <c r="V125">
        <v>12.7</v>
      </c>
      <c r="W125">
        <f t="shared" si="17"/>
        <v>962254.08206309564</v>
      </c>
      <c r="X125">
        <f t="shared" si="24"/>
        <v>1272.6368459507376</v>
      </c>
      <c r="Y125">
        <f t="shared" si="25"/>
        <v>39403.626034723129</v>
      </c>
      <c r="Z125">
        <f t="shared" si="26"/>
        <v>674.76980571273373</v>
      </c>
      <c r="AA125">
        <f t="shared" si="27"/>
        <v>132.29354114774526</v>
      </c>
      <c r="AB125">
        <f t="shared" si="18"/>
        <v>22.970686802791494</v>
      </c>
      <c r="AC125">
        <f t="shared" si="19"/>
        <v>5.1005498821681075</v>
      </c>
    </row>
    <row r="126" spans="1:29" x14ac:dyDescent="0.35">
      <c r="A126">
        <v>16.409700000000001</v>
      </c>
      <c r="B126">
        <v>898</v>
      </c>
      <c r="C126">
        <v>37747.599999999999</v>
      </c>
      <c r="D126">
        <f t="shared" si="14"/>
        <v>39228.377086926463</v>
      </c>
      <c r="E126">
        <v>1220.4000000000001</v>
      </c>
      <c r="F126">
        <v>56.8</v>
      </c>
      <c r="G126">
        <v>31581.8</v>
      </c>
      <c r="H126">
        <v>5.16</v>
      </c>
      <c r="I126">
        <v>476236.4</v>
      </c>
      <c r="J126">
        <f t="shared" si="15"/>
        <v>909258.29897304799</v>
      </c>
      <c r="K126">
        <v>115.2</v>
      </c>
      <c r="L126">
        <v>128.30000000000001</v>
      </c>
      <c r="M126">
        <v>1130.7</v>
      </c>
      <c r="N126">
        <v>5992.1</v>
      </c>
      <c r="O126">
        <v>21250.6</v>
      </c>
      <c r="P126">
        <f t="shared" si="16"/>
        <v>21711.992875806613</v>
      </c>
      <c r="Q126">
        <v>727.1</v>
      </c>
      <c r="R126">
        <v>420.6</v>
      </c>
      <c r="S126">
        <v>483.4</v>
      </c>
      <c r="T126">
        <v>917.2</v>
      </c>
      <c r="U126">
        <v>116.1</v>
      </c>
      <c r="V126">
        <v>10.7</v>
      </c>
      <c r="W126">
        <f t="shared" si="17"/>
        <v>971096.66893578111</v>
      </c>
      <c r="X126">
        <f t="shared" si="24"/>
        <v>1222.8442728584107</v>
      </c>
      <c r="Y126">
        <f t="shared" si="25"/>
        <v>38692.234462277585</v>
      </c>
      <c r="Z126">
        <f t="shared" si="26"/>
        <v>629.90639301683348</v>
      </c>
      <c r="AA126">
        <f t="shared" si="27"/>
        <v>135.88760441801759</v>
      </c>
      <c r="AB126">
        <f t="shared" si="18"/>
        <v>23.178585669201038</v>
      </c>
      <c r="AC126">
        <f t="shared" si="19"/>
        <v>4.635495604728705</v>
      </c>
    </row>
    <row r="127" spans="1:29" x14ac:dyDescent="0.35">
      <c r="A127">
        <v>16.417999999999999</v>
      </c>
      <c r="B127">
        <v>870.5</v>
      </c>
      <c r="C127">
        <v>39225.699999999997</v>
      </c>
      <c r="D127">
        <f t="shared" si="14"/>
        <v>40827.174498735025</v>
      </c>
      <c r="E127">
        <v>1035.5999999999999</v>
      </c>
      <c r="F127">
        <v>68.400000000000006</v>
      </c>
      <c r="G127">
        <v>32326.5</v>
      </c>
      <c r="H127">
        <v>0</v>
      </c>
      <c r="I127">
        <v>475121.5</v>
      </c>
      <c r="J127">
        <f t="shared" si="15"/>
        <v>905202.82312954322</v>
      </c>
      <c r="K127">
        <v>153.30000000000001</v>
      </c>
      <c r="L127">
        <v>130.69999999999999</v>
      </c>
      <c r="M127">
        <v>1058.0999999999999</v>
      </c>
      <c r="N127">
        <v>5791.2</v>
      </c>
      <c r="O127">
        <v>22543.8</v>
      </c>
      <c r="P127">
        <f t="shared" si="16"/>
        <v>23063.744441950439</v>
      </c>
      <c r="Q127">
        <v>749.6</v>
      </c>
      <c r="R127">
        <v>367.7</v>
      </c>
      <c r="S127">
        <v>387.8</v>
      </c>
      <c r="T127">
        <v>656.1</v>
      </c>
      <c r="U127">
        <v>97.1</v>
      </c>
      <c r="V127">
        <v>16.600000000000001</v>
      </c>
      <c r="W127">
        <f t="shared" si="17"/>
        <v>969964.24207022868</v>
      </c>
      <c r="X127">
        <f t="shared" si="24"/>
        <v>1161.3830192293187</v>
      </c>
      <c r="Y127">
        <f t="shared" si="25"/>
        <v>39298.046615248473</v>
      </c>
      <c r="Z127">
        <f t="shared" si="26"/>
        <v>534.55578825601583</v>
      </c>
      <c r="AA127">
        <f t="shared" si="27"/>
        <v>117.22081605536931</v>
      </c>
      <c r="AB127">
        <f t="shared" si="18"/>
        <v>22.171576511070825</v>
      </c>
      <c r="AC127">
        <f t="shared" si="19"/>
        <v>4.5602462620932283</v>
      </c>
    </row>
    <row r="128" spans="1:29" x14ac:dyDescent="0.35">
      <c r="A128">
        <v>16.426200000000001</v>
      </c>
      <c r="B128">
        <v>976</v>
      </c>
      <c r="C128">
        <v>38267</v>
      </c>
      <c r="D128">
        <f t="shared" si="14"/>
        <v>39789.629762106531</v>
      </c>
      <c r="E128">
        <v>1030.2</v>
      </c>
      <c r="F128">
        <v>51.6</v>
      </c>
      <c r="G128">
        <v>31307.599999999999</v>
      </c>
      <c r="H128">
        <v>0</v>
      </c>
      <c r="I128">
        <v>478936.4</v>
      </c>
      <c r="J128">
        <f t="shared" si="15"/>
        <v>919151.52008315315</v>
      </c>
      <c r="K128">
        <v>152.4</v>
      </c>
      <c r="L128">
        <v>145.4</v>
      </c>
      <c r="M128">
        <v>1065.2</v>
      </c>
      <c r="N128">
        <v>6280.9</v>
      </c>
      <c r="O128">
        <v>21769.3</v>
      </c>
      <c r="P128">
        <f t="shared" si="16"/>
        <v>22253.748527826818</v>
      </c>
      <c r="Q128">
        <v>707</v>
      </c>
      <c r="R128">
        <v>398.7</v>
      </c>
      <c r="S128">
        <v>385.3</v>
      </c>
      <c r="T128">
        <v>845.2</v>
      </c>
      <c r="U128">
        <v>98</v>
      </c>
      <c r="V128">
        <v>7.32</v>
      </c>
      <c r="W128">
        <f t="shared" si="17"/>
        <v>982170.89837308659</v>
      </c>
      <c r="X128">
        <f t="shared" si="24"/>
        <v>1137.0729898940392</v>
      </c>
      <c r="Y128">
        <f t="shared" si="25"/>
        <v>38270.834599419853</v>
      </c>
      <c r="Z128">
        <f t="shared" si="26"/>
        <v>540.33366380441134</v>
      </c>
      <c r="AA128">
        <f t="shared" si="27"/>
        <v>107.23184750684115</v>
      </c>
      <c r="AB128">
        <f t="shared" si="18"/>
        <v>23.100278277997521</v>
      </c>
      <c r="AC128">
        <f t="shared" si="19"/>
        <v>5.0389289783516906</v>
      </c>
    </row>
    <row r="129" spans="1:29" x14ac:dyDescent="0.35">
      <c r="A129">
        <v>16.4346</v>
      </c>
      <c r="B129">
        <v>806.7</v>
      </c>
      <c r="C129">
        <v>38381</v>
      </c>
      <c r="D129">
        <f t="shared" si="14"/>
        <v>39912.896895756014</v>
      </c>
      <c r="E129">
        <v>1128.5999999999999</v>
      </c>
      <c r="F129">
        <v>73.5</v>
      </c>
      <c r="G129">
        <v>31280</v>
      </c>
      <c r="H129">
        <v>5.16</v>
      </c>
      <c r="I129">
        <v>474258.2</v>
      </c>
      <c r="J129">
        <f t="shared" si="15"/>
        <v>902074.3642601748</v>
      </c>
      <c r="K129">
        <v>116.2</v>
      </c>
      <c r="L129">
        <v>103.4</v>
      </c>
      <c r="M129">
        <v>1082.5</v>
      </c>
      <c r="N129">
        <v>6176.1</v>
      </c>
      <c r="O129">
        <v>21981.9</v>
      </c>
      <c r="P129">
        <f t="shared" si="16"/>
        <v>22475.964401885816</v>
      </c>
      <c r="Q129">
        <v>674.2</v>
      </c>
      <c r="R129">
        <v>410.3</v>
      </c>
      <c r="S129">
        <v>376.8</v>
      </c>
      <c r="T129">
        <v>792.8</v>
      </c>
      <c r="U129">
        <v>108.3</v>
      </c>
      <c r="V129">
        <v>3.9</v>
      </c>
      <c r="W129">
        <f t="shared" si="17"/>
        <v>965269.92555781663</v>
      </c>
      <c r="X129">
        <f t="shared" si="24"/>
        <v>1197.5924758372255</v>
      </c>
      <c r="Y129">
        <f t="shared" si="25"/>
        <v>38803.757382531752</v>
      </c>
      <c r="Z129">
        <f t="shared" si="26"/>
        <v>497.47742811162266</v>
      </c>
      <c r="AA129">
        <f t="shared" si="27"/>
        <v>121.58257176838822</v>
      </c>
      <c r="AB129">
        <f t="shared" si="18"/>
        <v>22.601074700646283</v>
      </c>
      <c r="AC129">
        <f t="shared" si="19"/>
        <v>4.0916837082481265</v>
      </c>
    </row>
    <row r="130" spans="1:29" x14ac:dyDescent="0.35">
      <c r="A130">
        <v>16.442900000000002</v>
      </c>
      <c r="B130">
        <v>923.6</v>
      </c>
      <c r="C130">
        <v>36945</v>
      </c>
      <c r="D130">
        <f t="shared" si="14"/>
        <v>38362.294988344387</v>
      </c>
      <c r="E130">
        <v>681</v>
      </c>
      <c r="F130">
        <v>105.2</v>
      </c>
      <c r="G130">
        <v>41941.300000000003</v>
      </c>
      <c r="H130">
        <v>0</v>
      </c>
      <c r="I130">
        <v>468863.9</v>
      </c>
      <c r="J130">
        <f t="shared" si="15"/>
        <v>882756.60419240943</v>
      </c>
      <c r="K130">
        <v>151.4</v>
      </c>
      <c r="L130">
        <v>143.9</v>
      </c>
      <c r="M130">
        <v>1524</v>
      </c>
      <c r="N130">
        <v>8356.2999999999993</v>
      </c>
      <c r="O130">
        <v>22147.599999999999</v>
      </c>
      <c r="P130">
        <f t="shared" si="16"/>
        <v>22649.22599770681</v>
      </c>
      <c r="Q130">
        <v>762.5</v>
      </c>
      <c r="R130">
        <v>544</v>
      </c>
      <c r="S130">
        <v>477.5</v>
      </c>
      <c r="T130">
        <v>1089.7</v>
      </c>
      <c r="U130">
        <v>197.6</v>
      </c>
      <c r="V130">
        <v>9.27</v>
      </c>
      <c r="W130">
        <f t="shared" si="17"/>
        <v>944691.72517846059</v>
      </c>
      <c r="X130">
        <f t="shared" si="24"/>
        <v>1724.5837521147228</v>
      </c>
      <c r="Y130">
        <f t="shared" si="25"/>
        <v>53242.342088365753</v>
      </c>
      <c r="Z130">
        <f t="shared" si="26"/>
        <v>657.78071664871629</v>
      </c>
      <c r="AA130">
        <f t="shared" si="27"/>
        <v>218.98148833781775</v>
      </c>
      <c r="AB130">
        <f t="shared" si="18"/>
        <v>23.011047812979314</v>
      </c>
      <c r="AC130">
        <f t="shared" si="19"/>
        <v>3.0038188234156715</v>
      </c>
    </row>
    <row r="131" spans="1:29" x14ac:dyDescent="0.35">
      <c r="A131">
        <v>16.4512</v>
      </c>
      <c r="B131">
        <v>899.9</v>
      </c>
      <c r="C131">
        <v>36921.9</v>
      </c>
      <c r="D131">
        <f t="shared" si="14"/>
        <v>38337.389252231987</v>
      </c>
      <c r="E131">
        <v>631.20000000000005</v>
      </c>
      <c r="F131">
        <v>104.5</v>
      </c>
      <c r="G131">
        <v>46570.9</v>
      </c>
      <c r="H131">
        <v>0</v>
      </c>
      <c r="I131">
        <v>469072.7</v>
      </c>
      <c r="J131">
        <f t="shared" si="15"/>
        <v>883497.04375721503</v>
      </c>
      <c r="K131">
        <v>145.69999999999999</v>
      </c>
      <c r="L131">
        <v>140</v>
      </c>
      <c r="M131">
        <v>1668.8</v>
      </c>
      <c r="N131">
        <v>9001.7000000000007</v>
      </c>
      <c r="O131">
        <v>20516.2</v>
      </c>
      <c r="P131">
        <f t="shared" si="16"/>
        <v>20945.930907688315</v>
      </c>
      <c r="Q131">
        <v>709.3</v>
      </c>
      <c r="R131">
        <v>513.5</v>
      </c>
      <c r="S131">
        <v>508.8</v>
      </c>
      <c r="T131">
        <v>1157.9000000000001</v>
      </c>
      <c r="U131">
        <v>185.3</v>
      </c>
      <c r="V131">
        <v>8.7799999999999994</v>
      </c>
      <c r="W131">
        <f t="shared" si="17"/>
        <v>943680.26391713531</v>
      </c>
      <c r="X131">
        <f t="shared" si="24"/>
        <v>1879.1322313335079</v>
      </c>
      <c r="Y131">
        <f t="shared" si="25"/>
        <v>58889.225646537256</v>
      </c>
      <c r="Z131">
        <f t="shared" si="26"/>
        <v>687.52100134730722</v>
      </c>
      <c r="AA131">
        <f t="shared" si="27"/>
        <v>205.66287907133997</v>
      </c>
      <c r="AB131">
        <f t="shared" si="18"/>
        <v>23.045310622078372</v>
      </c>
      <c r="AC131">
        <f t="shared" si="19"/>
        <v>3.3429513602638092</v>
      </c>
    </row>
    <row r="132" spans="1:29" x14ac:dyDescent="0.35">
      <c r="A132">
        <v>16.459499999999998</v>
      </c>
      <c r="B132">
        <v>833.4</v>
      </c>
      <c r="C132">
        <v>36601.699999999997</v>
      </c>
      <c r="D132">
        <f t="shared" si="14"/>
        <v>37992.282112185581</v>
      </c>
      <c r="E132">
        <v>619.9</v>
      </c>
      <c r="F132">
        <v>127.7</v>
      </c>
      <c r="G132">
        <v>45895.3</v>
      </c>
      <c r="H132">
        <v>0</v>
      </c>
      <c r="I132">
        <v>467265.5</v>
      </c>
      <c r="J132">
        <f t="shared" si="15"/>
        <v>877107.63992194994</v>
      </c>
      <c r="K132">
        <v>179</v>
      </c>
      <c r="L132">
        <v>160.19999999999999</v>
      </c>
      <c r="M132">
        <v>1655.4</v>
      </c>
      <c r="N132">
        <v>8739.4</v>
      </c>
      <c r="O132">
        <v>22087</v>
      </c>
      <c r="P132">
        <f t="shared" si="16"/>
        <v>22585.853751816365</v>
      </c>
      <c r="Q132">
        <v>769.6</v>
      </c>
      <c r="R132">
        <v>523.79999999999995</v>
      </c>
      <c r="S132">
        <v>520.4</v>
      </c>
      <c r="T132">
        <v>1026.3</v>
      </c>
      <c r="U132">
        <v>131.19999999999999</v>
      </c>
      <c r="V132">
        <v>14.6</v>
      </c>
      <c r="W132">
        <f t="shared" si="17"/>
        <v>938519.1757859519</v>
      </c>
      <c r="X132">
        <f t="shared" si="24"/>
        <v>1899.9079038601039</v>
      </c>
      <c r="Y132">
        <f t="shared" si="25"/>
        <v>58213.727976572045</v>
      </c>
      <c r="Z132">
        <f t="shared" si="26"/>
        <v>725.18496964117901</v>
      </c>
      <c r="AA132">
        <f t="shared" si="27"/>
        <v>155.35111456609448</v>
      </c>
      <c r="AB132">
        <f t="shared" si="18"/>
        <v>23.086468913132961</v>
      </c>
      <c r="AC132">
        <f t="shared" si="19"/>
        <v>4.6680384087791493</v>
      </c>
    </row>
    <row r="133" spans="1:29" x14ac:dyDescent="0.35">
      <c r="A133">
        <v>16.4678</v>
      </c>
      <c r="B133">
        <v>981.4</v>
      </c>
      <c r="C133">
        <v>36285.1</v>
      </c>
      <c r="D133">
        <f t="shared" si="14"/>
        <v>37651.28047724488</v>
      </c>
      <c r="E133">
        <v>611.20000000000005</v>
      </c>
      <c r="F133">
        <v>124.5</v>
      </c>
      <c r="G133">
        <v>46691.6</v>
      </c>
      <c r="H133">
        <v>0</v>
      </c>
      <c r="I133">
        <v>466886</v>
      </c>
      <c r="J133">
        <f t="shared" si="15"/>
        <v>875771.41099277057</v>
      </c>
      <c r="K133">
        <v>210.5</v>
      </c>
      <c r="L133">
        <v>196.1</v>
      </c>
      <c r="M133">
        <v>1436.1</v>
      </c>
      <c r="N133">
        <v>8893.5</v>
      </c>
      <c r="O133">
        <v>21402.7</v>
      </c>
      <c r="P133">
        <f t="shared" si="16"/>
        <v>21870.794043678641</v>
      </c>
      <c r="Q133">
        <v>841.8</v>
      </c>
      <c r="R133">
        <v>542.5</v>
      </c>
      <c r="S133">
        <v>470.2</v>
      </c>
      <c r="T133">
        <v>1127.7</v>
      </c>
      <c r="U133">
        <v>172.7</v>
      </c>
      <c r="V133">
        <v>16.100000000000001</v>
      </c>
      <c r="W133">
        <f t="shared" si="17"/>
        <v>936274.88551369414</v>
      </c>
      <c r="X133">
        <f t="shared" si="24"/>
        <v>1666.8181793040035</v>
      </c>
      <c r="Y133">
        <f t="shared" si="25"/>
        <v>59368.355234160554</v>
      </c>
      <c r="Z133">
        <f t="shared" si="26"/>
        <v>711.64997620803376</v>
      </c>
      <c r="AA133">
        <f t="shared" si="27"/>
        <v>201.65018086158901</v>
      </c>
      <c r="AB133">
        <f t="shared" si="18"/>
        <v>23.260069774308374</v>
      </c>
      <c r="AC133">
        <f t="shared" si="19"/>
        <v>3.5291313559322037</v>
      </c>
    </row>
    <row r="134" spans="1:29" x14ac:dyDescent="0.35">
      <c r="A134">
        <v>16.476099999999999</v>
      </c>
      <c r="B134">
        <v>997.1</v>
      </c>
      <c r="C134">
        <v>35725.699999999997</v>
      </c>
      <c r="D134">
        <f t="shared" ref="D134:D197" si="28">1/((1/C134)-0.000001)</f>
        <v>37049.312628159845</v>
      </c>
      <c r="E134">
        <v>624.79999999999995</v>
      </c>
      <c r="F134">
        <v>135.69999999999999</v>
      </c>
      <c r="G134">
        <v>45233.599999999999</v>
      </c>
      <c r="H134">
        <v>5.16</v>
      </c>
      <c r="I134">
        <v>466311.1</v>
      </c>
      <c r="J134">
        <f t="shared" ref="J134:J197" si="29">1/((1/I134)-0.000001)</f>
        <v>873750.79376767983</v>
      </c>
      <c r="K134">
        <v>211.4</v>
      </c>
      <c r="L134">
        <v>128.30000000000001</v>
      </c>
      <c r="M134">
        <v>1653.9</v>
      </c>
      <c r="N134">
        <v>8824.6</v>
      </c>
      <c r="O134">
        <v>21538.6</v>
      </c>
      <c r="P134">
        <f t="shared" ref="P134:P197" si="30">1/((1/O134)-0.000001)</f>
        <v>22012.723240794166</v>
      </c>
      <c r="Q134">
        <v>672.9</v>
      </c>
      <c r="R134">
        <v>494.2</v>
      </c>
      <c r="S134">
        <v>403.9</v>
      </c>
      <c r="T134">
        <v>935.4</v>
      </c>
      <c r="U134">
        <v>152.19999999999999</v>
      </c>
      <c r="V134">
        <v>3.9</v>
      </c>
      <c r="W134">
        <f t="shared" ref="W134:W197" si="31">B134+D134+J134+P134</f>
        <v>933809.92963663384</v>
      </c>
      <c r="X134">
        <f t="shared" si="24"/>
        <v>1916.4499575372618</v>
      </c>
      <c r="Y134">
        <f t="shared" si="25"/>
        <v>57889.939145362529</v>
      </c>
      <c r="Z134">
        <f t="shared" si="26"/>
        <v>569.92326072939795</v>
      </c>
      <c r="AA134">
        <f t="shared" si="27"/>
        <v>172.69038899891527</v>
      </c>
      <c r="AB134">
        <f t="shared" ref="AB134:AB197" si="32">J134/D134</f>
        <v>23.583454908784823</v>
      </c>
      <c r="AC134">
        <f t="shared" ref="AC134:AC197" si="33">Z134/AA134</f>
        <v>3.3002604489644054</v>
      </c>
    </row>
    <row r="135" spans="1:29" x14ac:dyDescent="0.35">
      <c r="A135">
        <v>16.484300000000001</v>
      </c>
      <c r="B135">
        <v>1090.8</v>
      </c>
      <c r="C135">
        <v>36967.599999999999</v>
      </c>
      <c r="D135">
        <f t="shared" si="28"/>
        <v>38386.662795561184</v>
      </c>
      <c r="E135">
        <v>692.4</v>
      </c>
      <c r="F135">
        <v>143.19999999999999</v>
      </c>
      <c r="G135">
        <v>47425.2</v>
      </c>
      <c r="H135">
        <v>5.81</v>
      </c>
      <c r="I135">
        <v>467839.7</v>
      </c>
      <c r="J135">
        <f t="shared" si="29"/>
        <v>879133.03566613293</v>
      </c>
      <c r="K135">
        <v>174.3</v>
      </c>
      <c r="L135">
        <v>161</v>
      </c>
      <c r="M135">
        <v>1607.7</v>
      </c>
      <c r="N135">
        <v>8943.2999999999993</v>
      </c>
      <c r="O135">
        <v>20675.2</v>
      </c>
      <c r="P135">
        <f t="shared" si="30"/>
        <v>21111.688379585608</v>
      </c>
      <c r="Q135">
        <v>665.2</v>
      </c>
      <c r="R135">
        <v>675.4</v>
      </c>
      <c r="S135">
        <v>608.20000000000005</v>
      </c>
      <c r="T135">
        <v>1061.9000000000001</v>
      </c>
      <c r="U135">
        <v>119</v>
      </c>
      <c r="V135">
        <v>18</v>
      </c>
      <c r="W135">
        <f t="shared" si="31"/>
        <v>939722.18684127973</v>
      </c>
      <c r="X135">
        <f t="shared" si="24"/>
        <v>1863.2102386401666</v>
      </c>
      <c r="Y135">
        <f t="shared" si="25"/>
        <v>59984.217452046505</v>
      </c>
      <c r="Z135">
        <f t="shared" si="26"/>
        <v>818.53978842995957</v>
      </c>
      <c r="AA135">
        <f t="shared" si="27"/>
        <v>151.97044615923363</v>
      </c>
      <c r="AB135">
        <f t="shared" si="32"/>
        <v>22.902043877796817</v>
      </c>
      <c r="AC135">
        <f t="shared" si="33"/>
        <v>5.3861774385547241</v>
      </c>
    </row>
    <row r="136" spans="1:29" x14ac:dyDescent="0.35">
      <c r="A136">
        <v>16.492599999999999</v>
      </c>
      <c r="B136">
        <v>925.6</v>
      </c>
      <c r="C136">
        <v>36964.800000000003</v>
      </c>
      <c r="D136">
        <f t="shared" si="28"/>
        <v>38383.643713127</v>
      </c>
      <c r="E136">
        <v>643.4</v>
      </c>
      <c r="F136">
        <v>92.9</v>
      </c>
      <c r="G136">
        <v>47740.800000000003</v>
      </c>
      <c r="H136">
        <v>7.09</v>
      </c>
      <c r="I136">
        <v>467791.9</v>
      </c>
      <c r="J136">
        <f t="shared" si="29"/>
        <v>878964.26228762791</v>
      </c>
      <c r="K136">
        <v>181</v>
      </c>
      <c r="L136">
        <v>161</v>
      </c>
      <c r="M136">
        <v>1327.1</v>
      </c>
      <c r="N136">
        <v>8873</v>
      </c>
      <c r="O136">
        <v>21209.200000000001</v>
      </c>
      <c r="P136">
        <f t="shared" si="30"/>
        <v>21668.777434360843</v>
      </c>
      <c r="Q136">
        <v>899.9</v>
      </c>
      <c r="R136">
        <v>496.1</v>
      </c>
      <c r="S136">
        <v>442.9</v>
      </c>
      <c r="T136">
        <v>906.5</v>
      </c>
      <c r="U136">
        <v>190.7</v>
      </c>
      <c r="V136">
        <v>25.1</v>
      </c>
      <c r="W136">
        <f t="shared" si="31"/>
        <v>939942.28343511571</v>
      </c>
      <c r="X136">
        <f t="shared" si="24"/>
        <v>1510.7310576671409</v>
      </c>
      <c r="Y136">
        <f t="shared" si="25"/>
        <v>60231.145037011258</v>
      </c>
      <c r="Z136">
        <f t="shared" si="26"/>
        <v>642.48625755294825</v>
      </c>
      <c r="AA136">
        <f t="shared" si="27"/>
        <v>237.13158129818947</v>
      </c>
      <c r="AB136">
        <f t="shared" si="32"/>
        <v>22.899448235213448</v>
      </c>
      <c r="AC136">
        <f t="shared" si="33"/>
        <v>2.7094082282740368</v>
      </c>
    </row>
    <row r="137" spans="1:29" x14ac:dyDescent="0.35">
      <c r="A137">
        <v>16.500900000000001</v>
      </c>
      <c r="B137">
        <v>790.5</v>
      </c>
      <c r="C137">
        <v>36599.599999999999</v>
      </c>
      <c r="D137">
        <f t="shared" si="28"/>
        <v>37990.019518364323</v>
      </c>
      <c r="E137">
        <v>650.70000000000005</v>
      </c>
      <c r="F137">
        <v>80</v>
      </c>
      <c r="G137">
        <v>46787.7</v>
      </c>
      <c r="H137">
        <v>12.3</v>
      </c>
      <c r="I137">
        <v>468394.5</v>
      </c>
      <c r="J137">
        <f t="shared" si="29"/>
        <v>881094.15722749289</v>
      </c>
      <c r="K137">
        <v>217.1</v>
      </c>
      <c r="L137">
        <v>161.9</v>
      </c>
      <c r="M137">
        <v>1559.9</v>
      </c>
      <c r="N137">
        <v>9363.2999999999993</v>
      </c>
      <c r="O137">
        <v>21511.4</v>
      </c>
      <c r="P137">
        <f t="shared" si="30"/>
        <v>21984.3133583774</v>
      </c>
      <c r="Q137">
        <v>732.9</v>
      </c>
      <c r="R137">
        <v>520.6</v>
      </c>
      <c r="S137">
        <v>451.6</v>
      </c>
      <c r="T137">
        <v>1073.5999999999999</v>
      </c>
      <c r="U137">
        <v>169.8</v>
      </c>
      <c r="V137">
        <v>7.8</v>
      </c>
      <c r="W137">
        <f t="shared" si="31"/>
        <v>941858.99010423466</v>
      </c>
      <c r="X137">
        <f t="shared" si="24"/>
        <v>1741.1311217813122</v>
      </c>
      <c r="Y137">
        <f t="shared" si="25"/>
        <v>59617.204475359758</v>
      </c>
      <c r="Z137">
        <f t="shared" si="26"/>
        <v>651.37139045846402</v>
      </c>
      <c r="AA137">
        <f t="shared" si="27"/>
        <v>201.62253797565171</v>
      </c>
      <c r="AB137">
        <f t="shared" si="32"/>
        <v>23.192779798430301</v>
      </c>
      <c r="AC137">
        <f t="shared" si="33"/>
        <v>3.2306477093206949</v>
      </c>
    </row>
    <row r="138" spans="1:29" x14ac:dyDescent="0.35">
      <c r="A138">
        <v>16.5092</v>
      </c>
      <c r="B138">
        <v>825.8</v>
      </c>
      <c r="C138">
        <v>36100.300000000003</v>
      </c>
      <c r="D138">
        <f t="shared" si="28"/>
        <v>37452.340736282007</v>
      </c>
      <c r="E138">
        <v>626.79999999999995</v>
      </c>
      <c r="F138">
        <v>94.8</v>
      </c>
      <c r="G138">
        <v>46658.1</v>
      </c>
      <c r="H138">
        <v>8.39</v>
      </c>
      <c r="I138">
        <v>494820</v>
      </c>
      <c r="J138">
        <f t="shared" si="29"/>
        <v>979492.45813373441</v>
      </c>
      <c r="K138">
        <v>197.2</v>
      </c>
      <c r="L138">
        <v>137.6</v>
      </c>
      <c r="M138">
        <v>1612.9</v>
      </c>
      <c r="N138">
        <v>9003.2000000000007</v>
      </c>
      <c r="O138">
        <v>20656.2</v>
      </c>
      <c r="P138">
        <f t="shared" si="30"/>
        <v>21091.878051405442</v>
      </c>
      <c r="Q138">
        <v>716</v>
      </c>
      <c r="R138">
        <v>444.5</v>
      </c>
      <c r="S138">
        <v>467.2</v>
      </c>
      <c r="T138">
        <v>984.5</v>
      </c>
      <c r="U138">
        <v>215.6</v>
      </c>
      <c r="V138">
        <v>11.7</v>
      </c>
      <c r="W138">
        <f t="shared" si="31"/>
        <v>1038862.4769214218</v>
      </c>
      <c r="X138">
        <f t="shared" si="24"/>
        <v>1643.8171923011598</v>
      </c>
      <c r="Y138">
        <f t="shared" si="25"/>
        <v>53579.084081415087</v>
      </c>
      <c r="Z138">
        <f t="shared" si="26"/>
        <v>582.1752286137737</v>
      </c>
      <c r="AA138">
        <f t="shared" si="27"/>
        <v>226.87314753965003</v>
      </c>
      <c r="AB138">
        <f t="shared" si="32"/>
        <v>26.153037136737616</v>
      </c>
      <c r="AC138">
        <f t="shared" si="33"/>
        <v>2.5660825660825659</v>
      </c>
    </row>
    <row r="139" spans="1:29" x14ac:dyDescent="0.35">
      <c r="A139">
        <v>16.517499999999998</v>
      </c>
      <c r="B139">
        <v>729.3</v>
      </c>
      <c r="C139">
        <v>35795.199999999997</v>
      </c>
      <c r="D139">
        <f t="shared" si="28"/>
        <v>37124.063269546052</v>
      </c>
      <c r="E139">
        <v>599</v>
      </c>
      <c r="F139">
        <v>94.2</v>
      </c>
      <c r="G139">
        <v>48849.2</v>
      </c>
      <c r="H139">
        <v>0</v>
      </c>
      <c r="I139">
        <v>460300</v>
      </c>
      <c r="J139">
        <f t="shared" si="29"/>
        <v>852881.23031313682</v>
      </c>
      <c r="K139">
        <v>176.2</v>
      </c>
      <c r="L139">
        <v>85.9</v>
      </c>
      <c r="M139">
        <v>1550.1</v>
      </c>
      <c r="N139">
        <v>9983.2000000000007</v>
      </c>
      <c r="O139">
        <v>21815.8</v>
      </c>
      <c r="P139">
        <f t="shared" si="30"/>
        <v>22302.343464554015</v>
      </c>
      <c r="Q139">
        <v>809</v>
      </c>
      <c r="R139">
        <v>544.5</v>
      </c>
      <c r="S139">
        <v>522</v>
      </c>
      <c r="T139">
        <v>1045.8</v>
      </c>
      <c r="U139">
        <v>199</v>
      </c>
      <c r="V139">
        <v>24.9</v>
      </c>
      <c r="W139">
        <f t="shared" si="31"/>
        <v>913036.93704723695</v>
      </c>
      <c r="X139">
        <f t="shared" si="24"/>
        <v>1800.9129020756477</v>
      </c>
      <c r="Y139">
        <f t="shared" si="25"/>
        <v>64435.94734542074</v>
      </c>
      <c r="Z139">
        <f t="shared" si="26"/>
        <v>665.80000801057361</v>
      </c>
      <c r="AA139">
        <f t="shared" si="27"/>
        <v>245.22556636546707</v>
      </c>
      <c r="AB139">
        <f t="shared" si="32"/>
        <v>22.973811463487621</v>
      </c>
      <c r="AC139">
        <f t="shared" si="33"/>
        <v>2.7150513622152745</v>
      </c>
    </row>
    <row r="140" spans="1:29" x14ac:dyDescent="0.35">
      <c r="A140">
        <v>16.5258</v>
      </c>
      <c r="B140">
        <v>860.9</v>
      </c>
      <c r="C140">
        <v>35420.199999999997</v>
      </c>
      <c r="D140">
        <f t="shared" si="28"/>
        <v>36720.860212913431</v>
      </c>
      <c r="E140">
        <v>459.5</v>
      </c>
      <c r="F140">
        <v>81.900000000000006</v>
      </c>
      <c r="G140">
        <v>49041.3</v>
      </c>
      <c r="H140">
        <v>10.3</v>
      </c>
      <c r="I140">
        <v>458614.9</v>
      </c>
      <c r="J140">
        <f t="shared" si="29"/>
        <v>847114.00443048764</v>
      </c>
      <c r="K140">
        <v>248.6</v>
      </c>
      <c r="L140">
        <v>133.69999999999999</v>
      </c>
      <c r="M140">
        <v>1563.1</v>
      </c>
      <c r="N140">
        <v>9441.2999999999993</v>
      </c>
      <c r="O140">
        <v>22896.2</v>
      </c>
      <c r="P140">
        <f t="shared" si="30"/>
        <v>23432.72024937371</v>
      </c>
      <c r="Q140">
        <v>780.6</v>
      </c>
      <c r="R140">
        <v>559.29999999999995</v>
      </c>
      <c r="S140">
        <v>537.5</v>
      </c>
      <c r="T140">
        <v>1060.5999999999999</v>
      </c>
      <c r="U140">
        <v>137.6</v>
      </c>
      <c r="V140">
        <v>11.2</v>
      </c>
      <c r="W140">
        <f t="shared" si="31"/>
        <v>908128.48489277472</v>
      </c>
      <c r="X140">
        <f t="shared" si="24"/>
        <v>1811.4176874368495</v>
      </c>
      <c r="Y140">
        <f t="shared" si="25"/>
        <v>64399.037110817211</v>
      </c>
      <c r="Z140">
        <f t="shared" si="26"/>
        <v>739.10246310493221</v>
      </c>
      <c r="AA140">
        <f t="shared" si="27"/>
        <v>175.19547359951537</v>
      </c>
      <c r="AB140">
        <f t="shared" si="32"/>
        <v>23.069013076458038</v>
      </c>
      <c r="AC140">
        <f t="shared" si="33"/>
        <v>4.2187303582652422</v>
      </c>
    </row>
    <row r="141" spans="1:29" x14ac:dyDescent="0.35">
      <c r="A141">
        <v>16.534099999999999</v>
      </c>
      <c r="B141">
        <v>823.7</v>
      </c>
      <c r="C141">
        <v>35108.6</v>
      </c>
      <c r="D141">
        <f t="shared" si="28"/>
        <v>36386.063758056087</v>
      </c>
      <c r="E141">
        <v>463.9</v>
      </c>
      <c r="F141">
        <v>113.5</v>
      </c>
      <c r="G141">
        <v>48594.9</v>
      </c>
      <c r="H141">
        <v>0</v>
      </c>
      <c r="I141">
        <v>462584.3</v>
      </c>
      <c r="J141">
        <f t="shared" si="29"/>
        <v>860756.95220664365</v>
      </c>
      <c r="K141">
        <v>173.2</v>
      </c>
      <c r="L141">
        <v>104.9</v>
      </c>
      <c r="M141">
        <v>1596.7</v>
      </c>
      <c r="N141">
        <v>9096.7999999999993</v>
      </c>
      <c r="O141">
        <v>22046.5</v>
      </c>
      <c r="P141">
        <f t="shared" si="30"/>
        <v>22543.505391616265</v>
      </c>
      <c r="Q141">
        <v>745.1</v>
      </c>
      <c r="R141">
        <v>684.5</v>
      </c>
      <c r="S141">
        <v>426.8</v>
      </c>
      <c r="T141">
        <v>1038.0999999999999</v>
      </c>
      <c r="U141">
        <v>179.5</v>
      </c>
      <c r="V141">
        <v>16.100000000000001</v>
      </c>
      <c r="W141">
        <f t="shared" si="31"/>
        <v>920510.221356316</v>
      </c>
      <c r="X141">
        <f t="shared" ref="X141:X154" si="34">(F141+M141)*1000000/W141</f>
        <v>1857.8826832363948</v>
      </c>
      <c r="Y141">
        <f t="shared" ref="Y141:Y154" si="35">(G141+N141)*1000000/W141</f>
        <v>62673.611505361427</v>
      </c>
      <c r="Z141">
        <f t="shared" ref="Z141:Z154" si="36">(L141+S141)*1000000/W141</f>
        <v>577.61444432042515</v>
      </c>
      <c r="AA141">
        <f t="shared" ref="AA141:AA154" si="37">(U141+V141+H141)*1000000/W141</f>
        <v>212.49085068473792</v>
      </c>
      <c r="AB141">
        <f t="shared" si="32"/>
        <v>23.656226129051046</v>
      </c>
      <c r="AC141">
        <f t="shared" si="33"/>
        <v>2.7183026584867078</v>
      </c>
    </row>
    <row r="142" spans="1:29" x14ac:dyDescent="0.35">
      <c r="A142">
        <v>16.542400000000001</v>
      </c>
      <c r="B142">
        <v>1043.0999999999999</v>
      </c>
      <c r="C142">
        <v>35750</v>
      </c>
      <c r="D142">
        <f t="shared" si="28"/>
        <v>37075.447238786619</v>
      </c>
      <c r="E142">
        <v>539.5</v>
      </c>
      <c r="F142">
        <v>127.8</v>
      </c>
      <c r="G142">
        <v>49796.6</v>
      </c>
      <c r="H142">
        <v>5.16</v>
      </c>
      <c r="I142">
        <v>459117.1</v>
      </c>
      <c r="J142">
        <f t="shared" si="29"/>
        <v>848829.01641002146</v>
      </c>
      <c r="K142">
        <v>146</v>
      </c>
      <c r="L142">
        <v>181</v>
      </c>
      <c r="M142">
        <v>1564.3</v>
      </c>
      <c r="N142">
        <v>9658.9</v>
      </c>
      <c r="O142">
        <v>21830.5</v>
      </c>
      <c r="P142">
        <f t="shared" si="30"/>
        <v>22317.706696027632</v>
      </c>
      <c r="Q142">
        <v>794.8</v>
      </c>
      <c r="R142">
        <v>569.5</v>
      </c>
      <c r="S142">
        <v>400.8</v>
      </c>
      <c r="T142">
        <v>1039</v>
      </c>
      <c r="U142">
        <v>164.7</v>
      </c>
      <c r="V142">
        <v>20.5</v>
      </c>
      <c r="W142">
        <f t="shared" si="31"/>
        <v>909265.27034483571</v>
      </c>
      <c r="X142">
        <f t="shared" si="34"/>
        <v>1860.9530740773557</v>
      </c>
      <c r="Y142">
        <f t="shared" si="35"/>
        <v>65388.5086554023</v>
      </c>
      <c r="Z142">
        <f t="shared" si="36"/>
        <v>639.85727705112322</v>
      </c>
      <c r="AA142">
        <f t="shared" si="37"/>
        <v>209.35584609737336</v>
      </c>
      <c r="AB142">
        <f t="shared" si="32"/>
        <v>22.894639974080093</v>
      </c>
      <c r="AC142">
        <f t="shared" si="33"/>
        <v>3.0563143517545703</v>
      </c>
    </row>
    <row r="143" spans="1:29" x14ac:dyDescent="0.35">
      <c r="A143">
        <v>16.550699999999999</v>
      </c>
      <c r="B143">
        <v>836.1</v>
      </c>
      <c r="C143">
        <v>35690.400000000001</v>
      </c>
      <c r="D143">
        <f t="shared" si="28"/>
        <v>37011.349881822192</v>
      </c>
      <c r="E143">
        <v>572.70000000000005</v>
      </c>
      <c r="F143">
        <v>129.69999999999999</v>
      </c>
      <c r="G143">
        <v>49776.7</v>
      </c>
      <c r="H143">
        <v>0</v>
      </c>
      <c r="I143">
        <v>521367.3</v>
      </c>
      <c r="J143">
        <f t="shared" si="29"/>
        <v>1089284.7479915184</v>
      </c>
      <c r="K143">
        <v>176.2</v>
      </c>
      <c r="L143">
        <v>109.3</v>
      </c>
      <c r="M143">
        <v>1637.4</v>
      </c>
      <c r="N143">
        <v>9257.4</v>
      </c>
      <c r="O143">
        <v>21823.8</v>
      </c>
      <c r="P143">
        <f t="shared" si="30"/>
        <v>22310.704349584459</v>
      </c>
      <c r="Q143">
        <v>726.5</v>
      </c>
      <c r="R143">
        <v>483.8</v>
      </c>
      <c r="S143">
        <v>557.5</v>
      </c>
      <c r="T143">
        <v>1020.6</v>
      </c>
      <c r="U143">
        <v>187.3</v>
      </c>
      <c r="V143">
        <v>3.9</v>
      </c>
      <c r="W143">
        <f t="shared" si="31"/>
        <v>1149442.9022229249</v>
      </c>
      <c r="X143">
        <f t="shared" si="34"/>
        <v>1537.3534401600803</v>
      </c>
      <c r="Y143">
        <f t="shared" si="35"/>
        <v>51358.879928557624</v>
      </c>
      <c r="Z143">
        <f t="shared" si="36"/>
        <v>580.10710989686004</v>
      </c>
      <c r="AA143">
        <f t="shared" si="37"/>
        <v>166.34145082825384</v>
      </c>
      <c r="AB143">
        <f t="shared" si="32"/>
        <v>29.431100229243764</v>
      </c>
      <c r="AC143">
        <f t="shared" si="33"/>
        <v>3.4874476987447691</v>
      </c>
    </row>
    <row r="144" spans="1:29" x14ac:dyDescent="0.35">
      <c r="A144">
        <v>16.559000000000001</v>
      </c>
      <c r="B144">
        <v>860.8</v>
      </c>
      <c r="C144">
        <v>35053.300000000003</v>
      </c>
      <c r="D144">
        <f t="shared" si="28"/>
        <v>36326.669649214826</v>
      </c>
      <c r="E144">
        <v>559.5</v>
      </c>
      <c r="F144">
        <v>106.5</v>
      </c>
      <c r="G144">
        <v>48375.5</v>
      </c>
      <c r="H144">
        <v>0</v>
      </c>
      <c r="I144">
        <v>462515.3</v>
      </c>
      <c r="J144">
        <f t="shared" si="29"/>
        <v>860518.07614244649</v>
      </c>
      <c r="K144">
        <v>190.6</v>
      </c>
      <c r="L144">
        <v>160.4</v>
      </c>
      <c r="M144">
        <v>1423.2</v>
      </c>
      <c r="N144">
        <v>10148.4</v>
      </c>
      <c r="O144">
        <v>21967.5</v>
      </c>
      <c r="P144">
        <f t="shared" si="30"/>
        <v>22460.91004133298</v>
      </c>
      <c r="Q144">
        <v>710.9</v>
      </c>
      <c r="R144">
        <v>612.79999999999995</v>
      </c>
      <c r="S144">
        <v>476.6</v>
      </c>
      <c r="T144">
        <v>927.7</v>
      </c>
      <c r="U144">
        <v>189.3</v>
      </c>
      <c r="V144">
        <v>7.8</v>
      </c>
      <c r="W144">
        <f t="shared" si="31"/>
        <v>920166.45583299431</v>
      </c>
      <c r="X144">
        <f t="shared" si="34"/>
        <v>1662.4166098461135</v>
      </c>
      <c r="Y144">
        <f t="shared" si="35"/>
        <v>63601.427360249043</v>
      </c>
      <c r="Z144">
        <f t="shared" si="36"/>
        <v>692.26605247563202</v>
      </c>
      <c r="AA144">
        <f t="shared" si="37"/>
        <v>214.20037510666734</v>
      </c>
      <c r="AB144">
        <f t="shared" si="32"/>
        <v>23.688328284754999</v>
      </c>
      <c r="AC144">
        <f t="shared" si="33"/>
        <v>3.2318619989852859</v>
      </c>
    </row>
    <row r="145" spans="1:29" x14ac:dyDescent="0.35">
      <c r="A145">
        <v>16.5672</v>
      </c>
      <c r="B145">
        <v>832.3</v>
      </c>
      <c r="C145">
        <v>34806.699999999997</v>
      </c>
      <c r="D145">
        <f t="shared" si="28"/>
        <v>36061.895580916273</v>
      </c>
      <c r="E145">
        <v>505.8</v>
      </c>
      <c r="F145">
        <v>135.5</v>
      </c>
      <c r="G145">
        <v>50509.599999999999</v>
      </c>
      <c r="H145">
        <v>9.0299999999999994</v>
      </c>
      <c r="I145">
        <v>460859.7</v>
      </c>
      <c r="J145">
        <f t="shared" si="29"/>
        <v>854804.76974175381</v>
      </c>
      <c r="K145">
        <v>267.60000000000002</v>
      </c>
      <c r="L145">
        <v>136.1</v>
      </c>
      <c r="M145">
        <v>1735.3</v>
      </c>
      <c r="N145">
        <v>8955.6</v>
      </c>
      <c r="O145">
        <v>21044.7</v>
      </c>
      <c r="P145">
        <f t="shared" si="30"/>
        <v>21497.100020807895</v>
      </c>
      <c r="Q145">
        <v>769</v>
      </c>
      <c r="R145">
        <v>629</v>
      </c>
      <c r="S145">
        <v>449.8</v>
      </c>
      <c r="T145">
        <v>1032.8</v>
      </c>
      <c r="U145">
        <v>194.2</v>
      </c>
      <c r="V145">
        <v>3.41</v>
      </c>
      <c r="W145">
        <f t="shared" si="31"/>
        <v>913196.065343478</v>
      </c>
      <c r="X145">
        <f t="shared" si="34"/>
        <v>2048.6290633505314</v>
      </c>
      <c r="Y145">
        <f t="shared" si="35"/>
        <v>65117.669968971575</v>
      </c>
      <c r="Z145">
        <f t="shared" si="36"/>
        <v>641.59277753745801</v>
      </c>
      <c r="AA145">
        <f t="shared" si="37"/>
        <v>226.28218390568409</v>
      </c>
      <c r="AB145">
        <f t="shared" si="32"/>
        <v>23.703822441161719</v>
      </c>
      <c r="AC145">
        <f t="shared" si="33"/>
        <v>2.8353658536585367</v>
      </c>
    </row>
    <row r="146" spans="1:29" x14ac:dyDescent="0.35">
      <c r="A146">
        <v>16.575500000000002</v>
      </c>
      <c r="B146">
        <v>708.5</v>
      </c>
      <c r="C146">
        <v>34666.300000000003</v>
      </c>
      <c r="D146">
        <f t="shared" si="28"/>
        <v>35911.208735383429</v>
      </c>
      <c r="E146">
        <v>545.79999999999995</v>
      </c>
      <c r="F146">
        <v>128.4</v>
      </c>
      <c r="G146">
        <v>49082.6</v>
      </c>
      <c r="H146">
        <v>0</v>
      </c>
      <c r="I146">
        <v>461109.2</v>
      </c>
      <c r="J146">
        <f t="shared" si="29"/>
        <v>855663.52218297299</v>
      </c>
      <c r="K146">
        <v>151.4</v>
      </c>
      <c r="L146">
        <v>119</v>
      </c>
      <c r="M146">
        <v>1672.1</v>
      </c>
      <c r="N146">
        <v>9125.2000000000007</v>
      </c>
      <c r="O146">
        <v>20574.3</v>
      </c>
      <c r="P146">
        <f t="shared" si="30"/>
        <v>21006.493907603199</v>
      </c>
      <c r="Q146">
        <v>726.5</v>
      </c>
      <c r="R146">
        <v>590.5</v>
      </c>
      <c r="S146">
        <v>533.29999999999995</v>
      </c>
      <c r="T146">
        <v>1032.3</v>
      </c>
      <c r="U146">
        <v>173.7</v>
      </c>
      <c r="V146">
        <v>8.2899999999999991</v>
      </c>
      <c r="W146">
        <f t="shared" si="31"/>
        <v>913289.72482595965</v>
      </c>
      <c r="X146">
        <f t="shared" si="34"/>
        <v>1971.4444946187377</v>
      </c>
      <c r="Y146">
        <f t="shared" si="35"/>
        <v>63734.210971323831</v>
      </c>
      <c r="Z146">
        <f t="shared" si="36"/>
        <v>714.23118236034577</v>
      </c>
      <c r="AA146">
        <f t="shared" si="37"/>
        <v>199.26863847579227</v>
      </c>
      <c r="AB146">
        <f t="shared" si="32"/>
        <v>23.827199147988715</v>
      </c>
      <c r="AC146">
        <f t="shared" si="33"/>
        <v>3.5842628715863518</v>
      </c>
    </row>
    <row r="147" spans="1:29" x14ac:dyDescent="0.35">
      <c r="A147">
        <v>16.5838</v>
      </c>
      <c r="B147">
        <v>726.6</v>
      </c>
      <c r="C147">
        <v>35601.9</v>
      </c>
      <c r="D147">
        <f t="shared" si="28"/>
        <v>36916.186375730111</v>
      </c>
      <c r="E147">
        <v>625.4</v>
      </c>
      <c r="F147">
        <v>98.1</v>
      </c>
      <c r="G147">
        <v>49128.5</v>
      </c>
      <c r="H147">
        <v>3.87</v>
      </c>
      <c r="I147">
        <v>493092.5</v>
      </c>
      <c r="J147">
        <f t="shared" si="29"/>
        <v>972746.50700571586</v>
      </c>
      <c r="K147">
        <v>207.6</v>
      </c>
      <c r="L147">
        <v>177.1</v>
      </c>
      <c r="M147">
        <v>1609</v>
      </c>
      <c r="N147">
        <v>9998.7000000000007</v>
      </c>
      <c r="O147">
        <v>21164.799999999999</v>
      </c>
      <c r="P147">
        <f t="shared" si="30"/>
        <v>21622.434501742475</v>
      </c>
      <c r="Q147">
        <v>769</v>
      </c>
      <c r="R147">
        <v>564.5</v>
      </c>
      <c r="S147">
        <v>558.5</v>
      </c>
      <c r="T147">
        <v>1164.5</v>
      </c>
      <c r="U147">
        <v>136.1</v>
      </c>
      <c r="V147">
        <v>15.6</v>
      </c>
      <c r="W147">
        <f t="shared" si="31"/>
        <v>1032011.7278831884</v>
      </c>
      <c r="X147">
        <f t="shared" si="34"/>
        <v>1654.1478685533152</v>
      </c>
      <c r="Y147">
        <f t="shared" si="35"/>
        <v>57293.147357228969</v>
      </c>
      <c r="Z147">
        <f t="shared" si="36"/>
        <v>712.78259745054106</v>
      </c>
      <c r="AA147">
        <f t="shared" si="37"/>
        <v>150.74441093716786</v>
      </c>
      <c r="AB147">
        <f t="shared" si="32"/>
        <v>26.350135333730755</v>
      </c>
      <c r="AC147">
        <f t="shared" si="33"/>
        <v>4.7284180754644209</v>
      </c>
    </row>
    <row r="148" spans="1:29" x14ac:dyDescent="0.35">
      <c r="A148">
        <v>16.592099999999999</v>
      </c>
      <c r="B148">
        <v>848.4</v>
      </c>
      <c r="C148">
        <v>35502.9</v>
      </c>
      <c r="D148">
        <f t="shared" si="28"/>
        <v>36809.752979039549</v>
      </c>
      <c r="E148">
        <v>691.6</v>
      </c>
      <c r="F148">
        <v>141.30000000000001</v>
      </c>
      <c r="G148">
        <v>49530.3</v>
      </c>
      <c r="H148">
        <v>3.87</v>
      </c>
      <c r="I148">
        <v>461573.6</v>
      </c>
      <c r="J148">
        <f t="shared" si="29"/>
        <v>857264.05688874086</v>
      </c>
      <c r="K148">
        <v>184.8</v>
      </c>
      <c r="L148">
        <v>150.19999999999999</v>
      </c>
      <c r="M148">
        <v>1591.7</v>
      </c>
      <c r="N148">
        <v>9371.9</v>
      </c>
      <c r="O148">
        <v>20917.2</v>
      </c>
      <c r="P148">
        <f t="shared" si="30"/>
        <v>21364.076664404685</v>
      </c>
      <c r="Q148">
        <v>701.8</v>
      </c>
      <c r="R148">
        <v>453.5</v>
      </c>
      <c r="S148">
        <v>492.7</v>
      </c>
      <c r="T148">
        <v>1045</v>
      </c>
      <c r="U148">
        <v>185.4</v>
      </c>
      <c r="V148">
        <v>16.600000000000001</v>
      </c>
      <c r="W148">
        <f t="shared" si="31"/>
        <v>916286.28653218516</v>
      </c>
      <c r="X148">
        <f t="shared" si="34"/>
        <v>1891.3302812364279</v>
      </c>
      <c r="Y148">
        <f t="shared" si="35"/>
        <v>64283.620595178501</v>
      </c>
      <c r="Z148">
        <f t="shared" si="36"/>
        <v>701.63660577432177</v>
      </c>
      <c r="AA148">
        <f t="shared" si="37"/>
        <v>224.6786872464763</v>
      </c>
      <c r="AB148">
        <f t="shared" si="32"/>
        <v>23.28904672022357</v>
      </c>
      <c r="AC148">
        <f t="shared" si="33"/>
        <v>3.1228445135279546</v>
      </c>
    </row>
    <row r="149" spans="1:29" x14ac:dyDescent="0.35">
      <c r="A149">
        <v>16.6004</v>
      </c>
      <c r="B149">
        <v>915.1</v>
      </c>
      <c r="C149">
        <v>36327.800000000003</v>
      </c>
      <c r="D149">
        <f t="shared" si="28"/>
        <v>37697.258466104977</v>
      </c>
      <c r="E149">
        <v>608.70000000000005</v>
      </c>
      <c r="F149">
        <v>120.6</v>
      </c>
      <c r="G149">
        <v>48991.6</v>
      </c>
      <c r="H149">
        <v>0</v>
      </c>
      <c r="I149">
        <v>457039.5</v>
      </c>
      <c r="J149">
        <f t="shared" si="29"/>
        <v>841754.60277497163</v>
      </c>
      <c r="K149">
        <v>198.1</v>
      </c>
      <c r="L149">
        <v>175.2</v>
      </c>
      <c r="M149">
        <v>1589</v>
      </c>
      <c r="N149">
        <v>9574.2000000000007</v>
      </c>
      <c r="O149">
        <v>21411.4</v>
      </c>
      <c r="P149">
        <f t="shared" si="30"/>
        <v>21879.878837746524</v>
      </c>
      <c r="Q149">
        <v>688.3</v>
      </c>
      <c r="R149">
        <v>556.70000000000005</v>
      </c>
      <c r="S149">
        <v>501.9</v>
      </c>
      <c r="T149">
        <v>938.7</v>
      </c>
      <c r="U149">
        <v>202.4</v>
      </c>
      <c r="V149">
        <v>0</v>
      </c>
      <c r="W149">
        <f t="shared" si="31"/>
        <v>902246.84007882315</v>
      </c>
      <c r="X149">
        <f t="shared" si="34"/>
        <v>1894.8251454675574</v>
      </c>
      <c r="Y149">
        <f t="shared" si="35"/>
        <v>64911.061361969972</v>
      </c>
      <c r="Z149">
        <f t="shared" si="36"/>
        <v>750.45981866874286</v>
      </c>
      <c r="AA149">
        <f t="shared" si="37"/>
        <v>224.32885437683294</v>
      </c>
      <c r="AB149">
        <f t="shared" si="32"/>
        <v>22.329332079462088</v>
      </c>
      <c r="AC149">
        <f t="shared" si="33"/>
        <v>3.3453557312252959</v>
      </c>
    </row>
    <row r="150" spans="1:29" x14ac:dyDescent="0.35">
      <c r="A150">
        <v>16.608699999999999</v>
      </c>
      <c r="B150">
        <v>928.2</v>
      </c>
      <c r="C150">
        <v>35962.1</v>
      </c>
      <c r="D150">
        <f t="shared" si="28"/>
        <v>37303.6163827169</v>
      </c>
      <c r="E150">
        <v>559</v>
      </c>
      <c r="F150">
        <v>122.6</v>
      </c>
      <c r="G150">
        <v>49497.599999999999</v>
      </c>
      <c r="H150">
        <v>5.16</v>
      </c>
      <c r="I150">
        <v>456501.8</v>
      </c>
      <c r="J150">
        <f t="shared" si="29"/>
        <v>839932.49655656621</v>
      </c>
      <c r="K150">
        <v>133.30000000000001</v>
      </c>
      <c r="L150">
        <v>194.1</v>
      </c>
      <c r="M150">
        <v>1428.4</v>
      </c>
      <c r="N150">
        <v>9578.2000000000007</v>
      </c>
      <c r="O150">
        <v>21271.9</v>
      </c>
      <c r="P150">
        <f t="shared" si="30"/>
        <v>21734.228331647981</v>
      </c>
      <c r="Q150">
        <v>741.9</v>
      </c>
      <c r="R150">
        <v>678.8</v>
      </c>
      <c r="S150">
        <v>450.7</v>
      </c>
      <c r="T150">
        <v>942.7</v>
      </c>
      <c r="U150">
        <v>158.5</v>
      </c>
      <c r="V150">
        <v>7.8</v>
      </c>
      <c r="W150">
        <f t="shared" si="31"/>
        <v>899898.54127093102</v>
      </c>
      <c r="X150">
        <f t="shared" si="34"/>
        <v>1723.5276299142738</v>
      </c>
      <c r="Y150">
        <f t="shared" si="35"/>
        <v>65647.17831030926</v>
      </c>
      <c r="Z150">
        <f t="shared" si="36"/>
        <v>716.52521970904172</v>
      </c>
      <c r="AA150">
        <f t="shared" si="37"/>
        <v>190.53259021605504</v>
      </c>
      <c r="AB150">
        <f t="shared" si="32"/>
        <v>22.516114468347215</v>
      </c>
      <c r="AC150">
        <f t="shared" si="33"/>
        <v>3.7606438819549748</v>
      </c>
    </row>
    <row r="151" spans="1:29" x14ac:dyDescent="0.35">
      <c r="A151">
        <v>16.617000000000001</v>
      </c>
      <c r="B151">
        <v>834.3</v>
      </c>
      <c r="C151">
        <v>38133.5</v>
      </c>
      <c r="D151">
        <f t="shared" si="28"/>
        <v>39645.314604469539</v>
      </c>
      <c r="E151">
        <v>650.4</v>
      </c>
      <c r="F151">
        <v>17.8</v>
      </c>
      <c r="G151">
        <v>18414.2</v>
      </c>
      <c r="H151">
        <v>4.5199999999999996</v>
      </c>
      <c r="I151">
        <v>475426.3</v>
      </c>
      <c r="J151">
        <f t="shared" si="29"/>
        <v>906309.82834251877</v>
      </c>
      <c r="K151">
        <v>104.8</v>
      </c>
      <c r="L151">
        <v>83.4</v>
      </c>
      <c r="M151">
        <v>283.10000000000002</v>
      </c>
      <c r="N151">
        <v>3283.2</v>
      </c>
      <c r="O151">
        <v>22742.9</v>
      </c>
      <c r="P151">
        <f t="shared" si="30"/>
        <v>23272.176789506058</v>
      </c>
      <c r="Q151">
        <v>856.1</v>
      </c>
      <c r="R151">
        <v>140</v>
      </c>
      <c r="S151">
        <v>38.5</v>
      </c>
      <c r="T151">
        <v>214.2</v>
      </c>
      <c r="U151">
        <v>70.2</v>
      </c>
      <c r="V151">
        <v>12.2</v>
      </c>
      <c r="W151">
        <f t="shared" si="31"/>
        <v>970061.61973649438</v>
      </c>
      <c r="X151">
        <f t="shared" si="34"/>
        <v>310.18648081524549</v>
      </c>
      <c r="Y151">
        <f t="shared" si="35"/>
        <v>22367.032731275194</v>
      </c>
      <c r="Z151">
        <f t="shared" si="36"/>
        <v>125.66212034356403</v>
      </c>
      <c r="AA151">
        <f t="shared" si="37"/>
        <v>89.602555375410873</v>
      </c>
      <c r="AB151">
        <f t="shared" si="32"/>
        <v>22.860452423811591</v>
      </c>
      <c r="AC151">
        <f t="shared" si="33"/>
        <v>1.4024390243902438</v>
      </c>
    </row>
    <row r="152" spans="1:29" x14ac:dyDescent="0.35">
      <c r="A152">
        <v>16.625299999999999</v>
      </c>
      <c r="B152">
        <v>996.8</v>
      </c>
      <c r="C152">
        <v>39158.300000000003</v>
      </c>
      <c r="D152">
        <f t="shared" si="28"/>
        <v>40754.163771201856</v>
      </c>
      <c r="E152">
        <v>467.3</v>
      </c>
      <c r="F152">
        <v>5.81</v>
      </c>
      <c r="G152">
        <v>5183.2</v>
      </c>
      <c r="H152">
        <v>0</v>
      </c>
      <c r="I152">
        <v>476808</v>
      </c>
      <c r="J152">
        <f t="shared" si="29"/>
        <v>911344.21015611861</v>
      </c>
      <c r="K152">
        <v>41.9</v>
      </c>
      <c r="L152">
        <v>34.1</v>
      </c>
      <c r="M152">
        <v>49.7</v>
      </c>
      <c r="N152">
        <v>831.5</v>
      </c>
      <c r="O152">
        <v>22963.5</v>
      </c>
      <c r="P152">
        <f t="shared" si="30"/>
        <v>23503.216102980801</v>
      </c>
      <c r="Q152">
        <v>813.4</v>
      </c>
      <c r="R152">
        <v>111.6</v>
      </c>
      <c r="S152">
        <v>7.8</v>
      </c>
      <c r="T152">
        <v>45.8</v>
      </c>
      <c r="U152">
        <v>55.6</v>
      </c>
      <c r="V152">
        <v>8.41</v>
      </c>
      <c r="W152">
        <f t="shared" si="31"/>
        <v>976598.39003030129</v>
      </c>
      <c r="X152">
        <f t="shared" si="34"/>
        <v>56.840151045382818</v>
      </c>
      <c r="Y152">
        <f t="shared" si="35"/>
        <v>6158.8264545606917</v>
      </c>
      <c r="Z152">
        <f t="shared" si="36"/>
        <v>42.90402321746604</v>
      </c>
      <c r="AA152">
        <f t="shared" si="37"/>
        <v>65.543831173031066</v>
      </c>
      <c r="AB152">
        <f t="shared" si="32"/>
        <v>22.361990182708702</v>
      </c>
      <c r="AC152">
        <f t="shared" si="33"/>
        <v>0.65458522105920935</v>
      </c>
    </row>
    <row r="153" spans="1:29" x14ac:dyDescent="0.35">
      <c r="A153">
        <v>16.633600000000001</v>
      </c>
      <c r="B153">
        <v>1012.1</v>
      </c>
      <c r="C153">
        <v>38463.800000000003</v>
      </c>
      <c r="D153">
        <f t="shared" si="28"/>
        <v>40002.446085753196</v>
      </c>
      <c r="E153">
        <v>605.9</v>
      </c>
      <c r="F153">
        <v>0</v>
      </c>
      <c r="G153">
        <v>4203.6000000000004</v>
      </c>
      <c r="H153">
        <v>0</v>
      </c>
      <c r="I153">
        <v>483421.8</v>
      </c>
      <c r="J153">
        <f t="shared" si="29"/>
        <v>935815.33250919217</v>
      </c>
      <c r="K153">
        <v>41.9</v>
      </c>
      <c r="L153">
        <v>30.2</v>
      </c>
      <c r="M153">
        <v>17.399999999999999</v>
      </c>
      <c r="N153">
        <v>663.8</v>
      </c>
      <c r="O153">
        <v>23092.799999999999</v>
      </c>
      <c r="P153">
        <f t="shared" si="30"/>
        <v>23638.683387736313</v>
      </c>
      <c r="Q153">
        <v>834.2</v>
      </c>
      <c r="R153">
        <v>106.5</v>
      </c>
      <c r="S153">
        <v>12.7</v>
      </c>
      <c r="T153">
        <v>38.299999999999997</v>
      </c>
      <c r="U153">
        <v>81.3</v>
      </c>
      <c r="V153">
        <v>4.3899999999999997</v>
      </c>
      <c r="W153">
        <f t="shared" si="31"/>
        <v>1000468.5619826817</v>
      </c>
      <c r="X153">
        <f t="shared" si="34"/>
        <v>17.391850839887958</v>
      </c>
      <c r="Y153">
        <f t="shared" si="35"/>
        <v>4865.1203895442904</v>
      </c>
      <c r="Z153">
        <f t="shared" si="36"/>
        <v>42.879908105241</v>
      </c>
      <c r="AA153">
        <f t="shared" si="37"/>
        <v>85.649867728160871</v>
      </c>
      <c r="AB153">
        <f t="shared" si="32"/>
        <v>23.393952722368176</v>
      </c>
      <c r="AC153">
        <f t="shared" si="33"/>
        <v>0.50064184852374838</v>
      </c>
    </row>
    <row r="154" spans="1:29" x14ac:dyDescent="0.35">
      <c r="A154">
        <v>16.6419</v>
      </c>
      <c r="B154">
        <v>726.7</v>
      </c>
      <c r="C154">
        <v>38875.5</v>
      </c>
      <c r="D154">
        <f t="shared" si="28"/>
        <v>40447.933644392586</v>
      </c>
      <c r="E154">
        <v>617</v>
      </c>
      <c r="F154">
        <v>0</v>
      </c>
      <c r="G154">
        <v>3154.8</v>
      </c>
      <c r="H154">
        <v>5.16</v>
      </c>
      <c r="I154">
        <v>486129.5</v>
      </c>
      <c r="J154">
        <f t="shared" si="29"/>
        <v>946015.58174676297</v>
      </c>
      <c r="K154">
        <v>51.4</v>
      </c>
      <c r="L154">
        <v>33.700000000000003</v>
      </c>
      <c r="M154">
        <v>15.5</v>
      </c>
      <c r="N154">
        <v>677.4</v>
      </c>
      <c r="O154">
        <v>22856.9</v>
      </c>
      <c r="P154">
        <f t="shared" si="30"/>
        <v>23391.558513793938</v>
      </c>
      <c r="Q154">
        <v>843.2</v>
      </c>
      <c r="R154">
        <v>109</v>
      </c>
      <c r="S154">
        <v>7.9</v>
      </c>
      <c r="T154">
        <v>58.1</v>
      </c>
      <c r="U154">
        <v>96.1</v>
      </c>
      <c r="V154">
        <v>3.9</v>
      </c>
      <c r="W154">
        <f t="shared" si="31"/>
        <v>1010581.7739049495</v>
      </c>
      <c r="X154">
        <f t="shared" si="34"/>
        <v>15.337699927148948</v>
      </c>
      <c r="Y154">
        <f t="shared" si="35"/>
        <v>3792.0731394077552</v>
      </c>
      <c r="Z154">
        <f t="shared" si="36"/>
        <v>41.164407546412662</v>
      </c>
      <c r="AA154">
        <f t="shared" si="37"/>
        <v>104.05887253799894</v>
      </c>
      <c r="AB154">
        <f t="shared" si="32"/>
        <v>23.38847739575225</v>
      </c>
      <c r="AC154">
        <f t="shared" si="33"/>
        <v>0.3955876759224039</v>
      </c>
    </row>
    <row r="155" spans="1:29" x14ac:dyDescent="0.35">
      <c r="A155">
        <v>16.650200000000002</v>
      </c>
      <c r="B155">
        <v>990</v>
      </c>
      <c r="C155">
        <v>38769.699999999997</v>
      </c>
      <c r="D155">
        <f t="shared" si="28"/>
        <v>40333.414375306311</v>
      </c>
      <c r="E155">
        <v>681.9</v>
      </c>
      <c r="F155">
        <v>21.5</v>
      </c>
      <c r="G155">
        <v>2944.3</v>
      </c>
      <c r="H155">
        <v>0</v>
      </c>
      <c r="I155">
        <v>488274.9</v>
      </c>
      <c r="J155">
        <f t="shared" si="29"/>
        <v>954174.22362123744</v>
      </c>
      <c r="K155">
        <v>74.900000000000006</v>
      </c>
      <c r="L155">
        <v>60</v>
      </c>
      <c r="M155">
        <v>6.45</v>
      </c>
      <c r="N155">
        <v>621.9</v>
      </c>
      <c r="O155">
        <v>23844</v>
      </c>
      <c r="P155">
        <f t="shared" si="30"/>
        <v>24426.423645400941</v>
      </c>
      <c r="Q155">
        <v>873.4</v>
      </c>
      <c r="R155">
        <v>111.6</v>
      </c>
      <c r="S155">
        <v>0</v>
      </c>
      <c r="T155">
        <v>34.799999999999997</v>
      </c>
      <c r="U155">
        <v>82.9</v>
      </c>
      <c r="V155">
        <v>3.41</v>
      </c>
      <c r="W155">
        <f t="shared" si="31"/>
        <v>1019924.0616419447</v>
      </c>
      <c r="X155">
        <f t="shared" ref="X155:X185" si="38">(F155+M155)*1000000/W155</f>
        <v>27.404000994940883</v>
      </c>
      <c r="Y155">
        <f t="shared" ref="Y155:Y185" si="39">(G155+N155)*1000000/W155</f>
        <v>3496.5348246210447</v>
      </c>
      <c r="Z155">
        <f t="shared" ref="Z155:Z185" si="40">(L155+S155)*1000000/W155</f>
        <v>58.827909112574346</v>
      </c>
      <c r="AA155">
        <f t="shared" ref="AA155:AA185" si="41">(U155+V155+H155)*1000000/W155</f>
        <v>84.623947258438207</v>
      </c>
      <c r="AB155">
        <f t="shared" si="32"/>
        <v>23.657164621436564</v>
      </c>
      <c r="AC155">
        <f t="shared" si="33"/>
        <v>0.69516857838025714</v>
      </c>
    </row>
    <row r="156" spans="1:29" x14ac:dyDescent="0.35">
      <c r="A156">
        <v>16.6584</v>
      </c>
      <c r="B156">
        <v>1093</v>
      </c>
      <c r="C156">
        <v>38400.199999999997</v>
      </c>
      <c r="D156">
        <f t="shared" si="28"/>
        <v>39933.66055192607</v>
      </c>
      <c r="E156">
        <v>640.29999999999995</v>
      </c>
      <c r="F156">
        <v>0</v>
      </c>
      <c r="G156">
        <v>2734.8</v>
      </c>
      <c r="H156">
        <v>0</v>
      </c>
      <c r="I156">
        <v>488367.3</v>
      </c>
      <c r="J156">
        <f t="shared" si="29"/>
        <v>954527.14417979936</v>
      </c>
      <c r="K156">
        <v>85.4</v>
      </c>
      <c r="L156">
        <v>24.9</v>
      </c>
      <c r="M156">
        <v>33.1</v>
      </c>
      <c r="N156">
        <v>428.2</v>
      </c>
      <c r="O156">
        <v>23252.1</v>
      </c>
      <c r="P156">
        <f t="shared" si="30"/>
        <v>23805.630910493892</v>
      </c>
      <c r="Q156">
        <v>782.2</v>
      </c>
      <c r="R156">
        <v>119.8</v>
      </c>
      <c r="S156">
        <v>7.39</v>
      </c>
      <c r="T156">
        <v>38.1</v>
      </c>
      <c r="U156">
        <v>94.1</v>
      </c>
      <c r="V156">
        <v>6.9</v>
      </c>
      <c r="W156">
        <f t="shared" si="31"/>
        <v>1019359.4356422194</v>
      </c>
      <c r="X156">
        <f t="shared" si="38"/>
        <v>32.471372552848599</v>
      </c>
      <c r="Y156">
        <f t="shared" si="39"/>
        <v>3102.9290448537799</v>
      </c>
      <c r="Z156">
        <f t="shared" si="40"/>
        <v>31.676755883126322</v>
      </c>
      <c r="AA156">
        <f t="shared" si="41"/>
        <v>99.081831656728355</v>
      </c>
      <c r="AB156">
        <f t="shared" si="32"/>
        <v>23.902821103480353</v>
      </c>
      <c r="AC156">
        <f t="shared" si="33"/>
        <v>0.31970297029702971</v>
      </c>
    </row>
    <row r="157" spans="1:29" x14ac:dyDescent="0.35">
      <c r="A157">
        <v>16.666699999999999</v>
      </c>
      <c r="B157">
        <v>903.9</v>
      </c>
      <c r="C157">
        <v>39369.300000000003</v>
      </c>
      <c r="D157">
        <f t="shared" si="28"/>
        <v>40982.762678727639</v>
      </c>
      <c r="E157">
        <v>682.4</v>
      </c>
      <c r="F157">
        <v>0</v>
      </c>
      <c r="G157">
        <v>2661.9</v>
      </c>
      <c r="H157">
        <v>0</v>
      </c>
      <c r="I157">
        <v>495258.2</v>
      </c>
      <c r="J157">
        <f t="shared" si="29"/>
        <v>981210.98747914273</v>
      </c>
      <c r="K157">
        <v>54.3</v>
      </c>
      <c r="L157">
        <v>39</v>
      </c>
      <c r="M157">
        <v>11.6</v>
      </c>
      <c r="N157">
        <v>423.2</v>
      </c>
      <c r="O157">
        <v>23457.200000000001</v>
      </c>
      <c r="P157">
        <f t="shared" si="30"/>
        <v>24020.657363916871</v>
      </c>
      <c r="Q157">
        <v>763.9</v>
      </c>
      <c r="R157">
        <v>110.9</v>
      </c>
      <c r="S157">
        <v>7.8</v>
      </c>
      <c r="T157">
        <v>41.3</v>
      </c>
      <c r="U157">
        <v>76.599999999999994</v>
      </c>
      <c r="V157">
        <v>4.88</v>
      </c>
      <c r="W157">
        <f t="shared" si="31"/>
        <v>1047118.3075217872</v>
      </c>
      <c r="X157">
        <f t="shared" si="38"/>
        <v>11.078022336801364</v>
      </c>
      <c r="Y157">
        <f t="shared" si="39"/>
        <v>2946.27644062637</v>
      </c>
      <c r="Z157">
        <f t="shared" si="40"/>
        <v>44.694090117439991</v>
      </c>
      <c r="AA157">
        <f t="shared" si="41"/>
        <v>77.813556896773719</v>
      </c>
      <c r="AB157">
        <f t="shared" si="32"/>
        <v>23.942041076416903</v>
      </c>
      <c r="AC157">
        <f t="shared" si="33"/>
        <v>0.57437407952871877</v>
      </c>
    </row>
    <row r="158" spans="1:29" x14ac:dyDescent="0.35">
      <c r="A158">
        <v>16.675000000000001</v>
      </c>
      <c r="B158">
        <v>1041.5</v>
      </c>
      <c r="C158">
        <v>39036.199999999997</v>
      </c>
      <c r="D158">
        <f t="shared" si="28"/>
        <v>40621.925612598512</v>
      </c>
      <c r="E158">
        <v>696</v>
      </c>
      <c r="F158">
        <v>11.6</v>
      </c>
      <c r="G158">
        <v>2504.1</v>
      </c>
      <c r="H158">
        <v>0</v>
      </c>
      <c r="I158">
        <v>493887.1</v>
      </c>
      <c r="J158">
        <f t="shared" si="29"/>
        <v>975843.72972907801</v>
      </c>
      <c r="K158">
        <v>101.9</v>
      </c>
      <c r="L158">
        <v>26.3</v>
      </c>
      <c r="M158">
        <v>22.6</v>
      </c>
      <c r="N158">
        <v>461.2</v>
      </c>
      <c r="O158">
        <v>23271.200000000001</v>
      </c>
      <c r="P158">
        <f t="shared" si="30"/>
        <v>23825.651501215074</v>
      </c>
      <c r="Q158">
        <v>821.1</v>
      </c>
      <c r="R158">
        <v>101.3</v>
      </c>
      <c r="S158">
        <v>15.6</v>
      </c>
      <c r="T158">
        <v>43.9</v>
      </c>
      <c r="U158">
        <v>64.900000000000006</v>
      </c>
      <c r="V158">
        <v>7.32</v>
      </c>
      <c r="W158">
        <f t="shared" si="31"/>
        <v>1041332.8068428916</v>
      </c>
      <c r="X158">
        <f t="shared" si="38"/>
        <v>32.842526208011648</v>
      </c>
      <c r="Y158">
        <f t="shared" si="39"/>
        <v>2847.6006714800269</v>
      </c>
      <c r="Z158">
        <f t="shared" si="40"/>
        <v>40.236896143733567</v>
      </c>
      <c r="AA158">
        <f t="shared" si="41"/>
        <v>69.353428150368458</v>
      </c>
      <c r="AB158">
        <f t="shared" si="32"/>
        <v>24.022586694571395</v>
      </c>
      <c r="AC158">
        <f t="shared" si="33"/>
        <v>0.58017169759069509</v>
      </c>
    </row>
    <row r="159" spans="1:29" x14ac:dyDescent="0.35">
      <c r="A159">
        <v>16.683299999999999</v>
      </c>
      <c r="B159">
        <v>1094.0999999999999</v>
      </c>
      <c r="C159">
        <v>38747.599999999999</v>
      </c>
      <c r="D159">
        <f t="shared" si="28"/>
        <v>40309.496236368308</v>
      </c>
      <c r="E159">
        <v>643.70000000000005</v>
      </c>
      <c r="F159">
        <v>5.16</v>
      </c>
      <c r="G159">
        <v>2251.3000000000002</v>
      </c>
      <c r="H159">
        <v>0</v>
      </c>
      <c r="I159">
        <v>520214.5</v>
      </c>
      <c r="J159">
        <f t="shared" si="29"/>
        <v>1084264.739138636</v>
      </c>
      <c r="K159">
        <v>60</v>
      </c>
      <c r="L159">
        <v>37.6</v>
      </c>
      <c r="M159">
        <v>18.100000000000001</v>
      </c>
      <c r="N159">
        <v>439.9</v>
      </c>
      <c r="O159">
        <v>23693.9</v>
      </c>
      <c r="P159">
        <f t="shared" si="30"/>
        <v>24268.925493756517</v>
      </c>
      <c r="Q159">
        <v>902.5</v>
      </c>
      <c r="R159">
        <v>80.599999999999994</v>
      </c>
      <c r="S159">
        <v>0</v>
      </c>
      <c r="T159">
        <v>21.9</v>
      </c>
      <c r="U159">
        <v>71.7</v>
      </c>
      <c r="V159">
        <v>7.8</v>
      </c>
      <c r="W159">
        <f t="shared" si="31"/>
        <v>1149937.260868761</v>
      </c>
      <c r="X159">
        <f t="shared" si="38"/>
        <v>20.227190466397623</v>
      </c>
      <c r="Y159">
        <f t="shared" si="39"/>
        <v>2340.3015899900815</v>
      </c>
      <c r="Z159">
        <f t="shared" si="40"/>
        <v>32.697436007590312</v>
      </c>
      <c r="AA159">
        <f t="shared" si="41"/>
        <v>69.134206452218876</v>
      </c>
      <c r="AB159">
        <f t="shared" si="32"/>
        <v>26.898493912716859</v>
      </c>
      <c r="AC159">
        <f t="shared" si="33"/>
        <v>0.4729559748427673</v>
      </c>
    </row>
    <row r="160" spans="1:29" x14ac:dyDescent="0.35">
      <c r="A160">
        <v>16.691600000000001</v>
      </c>
      <c r="B160">
        <v>1034.2</v>
      </c>
      <c r="C160">
        <v>38296.1</v>
      </c>
      <c r="D160">
        <f t="shared" si="28"/>
        <v>39821.092542101578</v>
      </c>
      <c r="E160">
        <v>696.5</v>
      </c>
      <c r="F160">
        <v>0</v>
      </c>
      <c r="G160">
        <v>2422.6</v>
      </c>
      <c r="H160">
        <v>5.16</v>
      </c>
      <c r="I160">
        <v>496444.8</v>
      </c>
      <c r="J160">
        <f t="shared" si="29"/>
        <v>985879.60168021289</v>
      </c>
      <c r="K160">
        <v>32.4</v>
      </c>
      <c r="L160">
        <v>34.1</v>
      </c>
      <c r="M160">
        <v>27.7</v>
      </c>
      <c r="N160">
        <v>352.3</v>
      </c>
      <c r="O160">
        <v>23644.799999999999</v>
      </c>
      <c r="P160">
        <f t="shared" si="30"/>
        <v>24217.415956815712</v>
      </c>
      <c r="Q160">
        <v>862.5</v>
      </c>
      <c r="R160">
        <v>105.1</v>
      </c>
      <c r="S160">
        <v>12.7</v>
      </c>
      <c r="T160">
        <v>49.6</v>
      </c>
      <c r="U160">
        <v>57.6</v>
      </c>
      <c r="V160">
        <v>0</v>
      </c>
      <c r="W160">
        <f t="shared" si="31"/>
        <v>1050952.3101791302</v>
      </c>
      <c r="X160">
        <f t="shared" si="38"/>
        <v>26.357047538416523</v>
      </c>
      <c r="Y160">
        <f t="shared" si="39"/>
        <v>2640.367191853863</v>
      </c>
      <c r="Z160">
        <f t="shared" si="40"/>
        <v>44.531040606422138</v>
      </c>
      <c r="AA160">
        <f t="shared" si="41"/>
        <v>59.717267274766108</v>
      </c>
      <c r="AB160">
        <f t="shared" si="32"/>
        <v>24.757723576716877</v>
      </c>
      <c r="AC160">
        <f t="shared" si="33"/>
        <v>0.74569789674952192</v>
      </c>
    </row>
    <row r="161" spans="1:29" x14ac:dyDescent="0.35">
      <c r="A161">
        <v>16.6999</v>
      </c>
      <c r="B161">
        <v>973.1</v>
      </c>
      <c r="C161">
        <v>38654</v>
      </c>
      <c r="D161">
        <f t="shared" si="28"/>
        <v>40208.208074928283</v>
      </c>
      <c r="E161">
        <v>662.4</v>
      </c>
      <c r="F161">
        <v>0</v>
      </c>
      <c r="G161">
        <v>1931.3</v>
      </c>
      <c r="H161">
        <v>0</v>
      </c>
      <c r="I161">
        <v>489517.3</v>
      </c>
      <c r="J161">
        <f t="shared" si="29"/>
        <v>958930.24386526726</v>
      </c>
      <c r="K161">
        <v>47.6</v>
      </c>
      <c r="L161">
        <v>28.3</v>
      </c>
      <c r="M161">
        <v>11</v>
      </c>
      <c r="N161">
        <v>329.7</v>
      </c>
      <c r="O161">
        <v>23468.1</v>
      </c>
      <c r="P161">
        <f t="shared" si="30"/>
        <v>24032.087431040396</v>
      </c>
      <c r="Q161">
        <v>685</v>
      </c>
      <c r="R161">
        <v>106.5</v>
      </c>
      <c r="S161">
        <v>0</v>
      </c>
      <c r="T161">
        <v>47.7</v>
      </c>
      <c r="U161">
        <v>98.9</v>
      </c>
      <c r="V161">
        <v>3.41</v>
      </c>
      <c r="W161">
        <f t="shared" si="31"/>
        <v>1024143.6393712359</v>
      </c>
      <c r="X161">
        <f t="shared" si="38"/>
        <v>10.740680874367735</v>
      </c>
      <c r="Y161">
        <f t="shared" si="39"/>
        <v>2207.6981324495864</v>
      </c>
      <c r="Z161">
        <f t="shared" si="40"/>
        <v>27.632842613146082</v>
      </c>
      <c r="AA161">
        <f t="shared" si="41"/>
        <v>99.898096386960276</v>
      </c>
      <c r="AB161">
        <f t="shared" si="32"/>
        <v>23.849116630074484</v>
      </c>
      <c r="AC161">
        <f t="shared" si="33"/>
        <v>0.27661030202326259</v>
      </c>
    </row>
    <row r="162" spans="1:29" x14ac:dyDescent="0.35">
      <c r="A162">
        <v>16.708200000000001</v>
      </c>
      <c r="B162">
        <v>1127.5999999999999</v>
      </c>
      <c r="C162">
        <v>38066.699999999997</v>
      </c>
      <c r="D162">
        <f t="shared" si="28"/>
        <v>39573.118011404738</v>
      </c>
      <c r="E162">
        <v>714</v>
      </c>
      <c r="F162">
        <v>19.399999999999999</v>
      </c>
      <c r="G162">
        <v>1698.1</v>
      </c>
      <c r="H162">
        <v>0</v>
      </c>
      <c r="I162">
        <v>492220</v>
      </c>
      <c r="J162">
        <f t="shared" si="29"/>
        <v>969356.80806648545</v>
      </c>
      <c r="K162">
        <v>16.2</v>
      </c>
      <c r="L162">
        <v>30.2</v>
      </c>
      <c r="M162">
        <v>38.700000000000003</v>
      </c>
      <c r="N162">
        <v>371.6</v>
      </c>
      <c r="O162">
        <v>22348.5</v>
      </c>
      <c r="P162">
        <f t="shared" si="30"/>
        <v>22859.372690575321</v>
      </c>
      <c r="Q162">
        <v>940.6</v>
      </c>
      <c r="R162">
        <v>111</v>
      </c>
      <c r="S162">
        <v>7.9</v>
      </c>
      <c r="T162">
        <v>42.8</v>
      </c>
      <c r="U162">
        <v>66.8</v>
      </c>
      <c r="V162">
        <v>0</v>
      </c>
      <c r="W162">
        <f t="shared" si="31"/>
        <v>1032916.8987684655</v>
      </c>
      <c r="X162">
        <f t="shared" si="38"/>
        <v>56.248474653935801</v>
      </c>
      <c r="Y162">
        <f t="shared" si="39"/>
        <v>2003.742994685902</v>
      </c>
      <c r="Z162">
        <f t="shared" si="40"/>
        <v>36.885832776505232</v>
      </c>
      <c r="AA162">
        <f t="shared" si="41"/>
        <v>64.671223870618093</v>
      </c>
      <c r="AB162">
        <f t="shared" si="32"/>
        <v>24.495335641409973</v>
      </c>
      <c r="AC162">
        <f t="shared" si="33"/>
        <v>0.57035928143712578</v>
      </c>
    </row>
    <row r="163" spans="1:29" x14ac:dyDescent="0.35">
      <c r="A163">
        <v>16.7165</v>
      </c>
      <c r="B163">
        <v>1035.9000000000001</v>
      </c>
      <c r="C163">
        <v>39382</v>
      </c>
      <c r="D163">
        <f t="shared" si="28"/>
        <v>40996.525153599039</v>
      </c>
      <c r="E163">
        <v>674.1</v>
      </c>
      <c r="F163">
        <v>0</v>
      </c>
      <c r="G163">
        <v>1849.7</v>
      </c>
      <c r="H163">
        <v>0</v>
      </c>
      <c r="I163">
        <v>487346.4</v>
      </c>
      <c r="J163">
        <f t="shared" si="29"/>
        <v>950634.89264485787</v>
      </c>
      <c r="K163">
        <v>16.2</v>
      </c>
      <c r="L163">
        <v>33.200000000000003</v>
      </c>
      <c r="M163">
        <v>27.1</v>
      </c>
      <c r="N163">
        <v>325.8</v>
      </c>
      <c r="O163">
        <v>23099</v>
      </c>
      <c r="P163">
        <f t="shared" si="30"/>
        <v>23645.180013123132</v>
      </c>
      <c r="Q163">
        <v>748.3</v>
      </c>
      <c r="R163">
        <v>145.80000000000001</v>
      </c>
      <c r="S163">
        <v>13.7</v>
      </c>
      <c r="T163">
        <v>60</v>
      </c>
      <c r="U163">
        <v>74.099999999999994</v>
      </c>
      <c r="V163">
        <v>4.3899999999999997</v>
      </c>
      <c r="W163">
        <f t="shared" si="31"/>
        <v>1016312.49781158</v>
      </c>
      <c r="X163">
        <f t="shared" si="38"/>
        <v>26.66502680853997</v>
      </c>
      <c r="Y163">
        <f t="shared" si="39"/>
        <v>2140.5817646486607</v>
      </c>
      <c r="Z163">
        <f t="shared" si="40"/>
        <v>46.147223517362541</v>
      </c>
      <c r="AA163">
        <f t="shared" si="41"/>
        <v>77.230182811893073</v>
      </c>
      <c r="AB163">
        <f t="shared" si="32"/>
        <v>23.188182146735006</v>
      </c>
      <c r="AC163">
        <f t="shared" si="33"/>
        <v>0.5975283475601989</v>
      </c>
    </row>
    <row r="164" spans="1:29" x14ac:dyDescent="0.35">
      <c r="A164">
        <v>16.724799999999998</v>
      </c>
      <c r="B164">
        <v>987.5</v>
      </c>
      <c r="C164">
        <v>38304.6</v>
      </c>
      <c r="D164">
        <f t="shared" si="28"/>
        <v>39830.28306052</v>
      </c>
      <c r="E164">
        <v>689.8</v>
      </c>
      <c r="F164">
        <v>10.3</v>
      </c>
      <c r="G164">
        <v>1636.7</v>
      </c>
      <c r="H164">
        <v>0</v>
      </c>
      <c r="I164">
        <v>486689.1</v>
      </c>
      <c r="J164">
        <f t="shared" si="29"/>
        <v>948137.08417257434</v>
      </c>
      <c r="K164">
        <v>24.8</v>
      </c>
      <c r="L164">
        <v>43.4</v>
      </c>
      <c r="M164">
        <v>22.6</v>
      </c>
      <c r="N164">
        <v>295</v>
      </c>
      <c r="O164">
        <v>22179</v>
      </c>
      <c r="P164">
        <f t="shared" si="30"/>
        <v>22682.065531421395</v>
      </c>
      <c r="Q164">
        <v>756.1</v>
      </c>
      <c r="R164">
        <v>72.3</v>
      </c>
      <c r="S164">
        <v>0</v>
      </c>
      <c r="T164">
        <v>21.9</v>
      </c>
      <c r="U164">
        <v>73.2</v>
      </c>
      <c r="V164">
        <v>3.9</v>
      </c>
      <c r="W164">
        <f t="shared" si="31"/>
        <v>1011636.9327645157</v>
      </c>
      <c r="X164">
        <f t="shared" si="38"/>
        <v>32.521548921799123</v>
      </c>
      <c r="Y164">
        <f t="shared" si="39"/>
        <v>1909.4795152656336</v>
      </c>
      <c r="Z164">
        <f t="shared" si="40"/>
        <v>42.90076666279883</v>
      </c>
      <c r="AA164">
        <f t="shared" si="41"/>
        <v>76.213113126769372</v>
      </c>
      <c r="AB164">
        <f t="shared" si="32"/>
        <v>23.804427468715961</v>
      </c>
      <c r="AC164">
        <f t="shared" si="33"/>
        <v>0.56290531776913089</v>
      </c>
    </row>
    <row r="165" spans="1:29" x14ac:dyDescent="0.35">
      <c r="A165">
        <v>16.7331</v>
      </c>
      <c r="B165">
        <v>848.6</v>
      </c>
      <c r="C165">
        <v>38103.300000000003</v>
      </c>
      <c r="D165">
        <f t="shared" si="28"/>
        <v>39612.673585427627</v>
      </c>
      <c r="E165">
        <v>745.7</v>
      </c>
      <c r="F165">
        <v>0</v>
      </c>
      <c r="G165">
        <v>1654.8</v>
      </c>
      <c r="H165">
        <v>5.16</v>
      </c>
      <c r="I165">
        <v>485503.6</v>
      </c>
      <c r="J165">
        <f t="shared" si="29"/>
        <v>943648.1965665844</v>
      </c>
      <c r="K165">
        <v>23.8</v>
      </c>
      <c r="L165">
        <v>62.9</v>
      </c>
      <c r="M165">
        <v>23.2</v>
      </c>
      <c r="N165">
        <v>254.2</v>
      </c>
      <c r="O165">
        <v>22732.400000000001</v>
      </c>
      <c r="P165">
        <f t="shared" si="30"/>
        <v>23261.182505180772</v>
      </c>
      <c r="Q165">
        <v>742.5</v>
      </c>
      <c r="R165">
        <v>105.2</v>
      </c>
      <c r="S165">
        <v>0</v>
      </c>
      <c r="T165">
        <v>43.2</v>
      </c>
      <c r="U165">
        <v>85.9</v>
      </c>
      <c r="V165">
        <v>6.83</v>
      </c>
      <c r="W165">
        <f t="shared" si="31"/>
        <v>1007370.6526571929</v>
      </c>
      <c r="X165">
        <f t="shared" si="38"/>
        <v>23.030252011813307</v>
      </c>
      <c r="Y165">
        <f t="shared" si="39"/>
        <v>1895.0323745927415</v>
      </c>
      <c r="Z165">
        <f t="shared" si="40"/>
        <v>62.439778083752458</v>
      </c>
      <c r="AA165">
        <f t="shared" si="41"/>
        <v>97.173765923982955</v>
      </c>
      <c r="AB165">
        <f t="shared" si="32"/>
        <v>23.821875959256779</v>
      </c>
      <c r="AC165">
        <f t="shared" si="33"/>
        <v>0.64255797323526409</v>
      </c>
    </row>
    <row r="166" spans="1:29" x14ac:dyDescent="0.35">
      <c r="A166">
        <v>16.741399999999999</v>
      </c>
      <c r="B166">
        <v>893.2</v>
      </c>
      <c r="C166">
        <v>39346.699999999997</v>
      </c>
      <c r="D166">
        <f t="shared" si="28"/>
        <v>40958.272875344308</v>
      </c>
      <c r="E166">
        <v>762.4</v>
      </c>
      <c r="F166">
        <v>0</v>
      </c>
      <c r="G166">
        <v>1368.5</v>
      </c>
      <c r="H166">
        <v>6</v>
      </c>
      <c r="I166">
        <v>486398.5</v>
      </c>
      <c r="J166">
        <f t="shared" si="29"/>
        <v>947034.81200892129</v>
      </c>
      <c r="K166">
        <v>55.2</v>
      </c>
      <c r="L166">
        <v>32.700000000000003</v>
      </c>
      <c r="M166">
        <v>27.1</v>
      </c>
      <c r="N166">
        <v>290.3</v>
      </c>
      <c r="O166">
        <v>21647.5</v>
      </c>
      <c r="P166">
        <f t="shared" si="30"/>
        <v>22126.483041643987</v>
      </c>
      <c r="Q166">
        <v>779.2</v>
      </c>
      <c r="R166">
        <v>63.9</v>
      </c>
      <c r="S166">
        <v>11.7</v>
      </c>
      <c r="T166">
        <v>47.7</v>
      </c>
      <c r="U166">
        <v>81.5</v>
      </c>
      <c r="V166">
        <v>11.2</v>
      </c>
      <c r="W166">
        <f t="shared" si="31"/>
        <v>1011012.7679259096</v>
      </c>
      <c r="X166">
        <f t="shared" si="38"/>
        <v>26.804804904289774</v>
      </c>
      <c r="Y166">
        <f t="shared" si="39"/>
        <v>1640.7310101563053</v>
      </c>
      <c r="Z166">
        <f t="shared" si="40"/>
        <v>43.916359326585464</v>
      </c>
      <c r="AA166">
        <f t="shared" si="41"/>
        <v>97.624879854369027</v>
      </c>
      <c r="AB166">
        <f t="shared" si="32"/>
        <v>23.121942052859577</v>
      </c>
      <c r="AC166">
        <f t="shared" si="33"/>
        <v>0.44984802431610948</v>
      </c>
    </row>
    <row r="167" spans="1:29" x14ac:dyDescent="0.35">
      <c r="A167">
        <v>16.749700000000001</v>
      </c>
      <c r="B167">
        <v>869.5</v>
      </c>
      <c r="C167">
        <v>45798.1</v>
      </c>
      <c r="D167">
        <f t="shared" si="28"/>
        <v>47996.236435915715</v>
      </c>
      <c r="E167">
        <v>626.79999999999995</v>
      </c>
      <c r="F167">
        <v>11.8</v>
      </c>
      <c r="G167">
        <v>1493.5</v>
      </c>
      <c r="H167">
        <v>0</v>
      </c>
      <c r="I167">
        <v>498810.9</v>
      </c>
      <c r="J167">
        <f t="shared" si="29"/>
        <v>995254.88483289036</v>
      </c>
      <c r="K167">
        <v>30.5</v>
      </c>
      <c r="L167">
        <v>53.2</v>
      </c>
      <c r="M167">
        <v>18.100000000000001</v>
      </c>
      <c r="N167">
        <v>307.7</v>
      </c>
      <c r="O167">
        <v>23287.599999999999</v>
      </c>
      <c r="P167">
        <f t="shared" si="30"/>
        <v>23842.842580886652</v>
      </c>
      <c r="Q167">
        <v>780.6</v>
      </c>
      <c r="R167">
        <v>81.900000000000006</v>
      </c>
      <c r="S167">
        <v>0</v>
      </c>
      <c r="T167">
        <v>36.1</v>
      </c>
      <c r="U167">
        <v>97.6</v>
      </c>
      <c r="V167">
        <v>11.7</v>
      </c>
      <c r="W167">
        <f t="shared" si="31"/>
        <v>1067963.4638496926</v>
      </c>
      <c r="X167">
        <f t="shared" si="38"/>
        <v>27.997212462886456</v>
      </c>
      <c r="Y167">
        <f t="shared" si="39"/>
        <v>1686.5745514431799</v>
      </c>
      <c r="Z167">
        <f t="shared" si="40"/>
        <v>49.814438228279577</v>
      </c>
      <c r="AA167">
        <f t="shared" si="41"/>
        <v>102.34432515697289</v>
      </c>
      <c r="AB167">
        <f t="shared" si="32"/>
        <v>20.736102635083661</v>
      </c>
      <c r="AC167">
        <f t="shared" si="33"/>
        <v>0.48673376029277221</v>
      </c>
    </row>
    <row r="168" spans="1:29" x14ac:dyDescent="0.35">
      <c r="A168">
        <v>16.757999999999999</v>
      </c>
      <c r="B168">
        <v>892</v>
      </c>
      <c r="C168">
        <v>37930.699999999997</v>
      </c>
      <c r="D168">
        <f t="shared" si="28"/>
        <v>39426.161919936538</v>
      </c>
      <c r="E168">
        <v>683.9</v>
      </c>
      <c r="F168">
        <v>0</v>
      </c>
      <c r="G168">
        <v>1569</v>
      </c>
      <c r="H168">
        <v>0</v>
      </c>
      <c r="I168">
        <v>489690.4</v>
      </c>
      <c r="J168">
        <f t="shared" si="29"/>
        <v>959594.72445746663</v>
      </c>
      <c r="K168">
        <v>41.9</v>
      </c>
      <c r="L168">
        <v>25.4</v>
      </c>
      <c r="M168">
        <v>11</v>
      </c>
      <c r="N168">
        <v>279.39999999999998</v>
      </c>
      <c r="O168">
        <v>24129.5</v>
      </c>
      <c r="P168">
        <f t="shared" si="30"/>
        <v>24726.129132912614</v>
      </c>
      <c r="Q168">
        <v>735.4</v>
      </c>
      <c r="R168">
        <v>100</v>
      </c>
      <c r="S168">
        <v>7.8</v>
      </c>
      <c r="T168">
        <v>34.200000000000003</v>
      </c>
      <c r="U168">
        <v>71.7</v>
      </c>
      <c r="V168">
        <v>3.9</v>
      </c>
      <c r="W168">
        <f t="shared" si="31"/>
        <v>1024639.0155103158</v>
      </c>
      <c r="X168">
        <f t="shared" si="38"/>
        <v>10.735488141178687</v>
      </c>
      <c r="Y168">
        <f t="shared" si="39"/>
        <v>1803.9523891049714</v>
      </c>
      <c r="Z168">
        <f t="shared" si="40"/>
        <v>32.401655117012034</v>
      </c>
      <c r="AA168">
        <f t="shared" si="41"/>
        <v>73.782082133918991</v>
      </c>
      <c r="AB168">
        <f t="shared" si="32"/>
        <v>24.339034735517345</v>
      </c>
      <c r="AC168">
        <f t="shared" si="33"/>
        <v>0.43915343915343902</v>
      </c>
    </row>
    <row r="169" spans="1:29" x14ac:dyDescent="0.35">
      <c r="A169">
        <v>16.766300000000001</v>
      </c>
      <c r="B169">
        <v>985.6</v>
      </c>
      <c r="C169">
        <v>39229.5</v>
      </c>
      <c r="D169">
        <f t="shared" si="28"/>
        <v>40831.29113560418</v>
      </c>
      <c r="E169">
        <v>622.9</v>
      </c>
      <c r="F169">
        <v>0</v>
      </c>
      <c r="G169">
        <v>1323.7</v>
      </c>
      <c r="H169">
        <v>5.16</v>
      </c>
      <c r="I169">
        <v>550540</v>
      </c>
      <c r="J169">
        <f t="shared" si="29"/>
        <v>1224892.0927335024</v>
      </c>
      <c r="K169">
        <v>24.8</v>
      </c>
      <c r="L169">
        <v>33.700000000000003</v>
      </c>
      <c r="M169">
        <v>0</v>
      </c>
      <c r="N169">
        <v>342.5</v>
      </c>
      <c r="O169">
        <v>22711.1</v>
      </c>
      <c r="P169">
        <f t="shared" si="30"/>
        <v>23238.880539828089</v>
      </c>
      <c r="Q169">
        <v>829.5</v>
      </c>
      <c r="R169">
        <v>80</v>
      </c>
      <c r="S169">
        <v>9.27</v>
      </c>
      <c r="T169">
        <v>79.3</v>
      </c>
      <c r="U169">
        <v>74</v>
      </c>
      <c r="V169">
        <v>3.9</v>
      </c>
      <c r="W169">
        <f t="shared" si="31"/>
        <v>1289947.8644089345</v>
      </c>
      <c r="X169">
        <f t="shared" si="38"/>
        <v>0</v>
      </c>
      <c r="Y169">
        <f t="shared" si="39"/>
        <v>1291.6801104697884</v>
      </c>
      <c r="Z169">
        <f t="shared" si="40"/>
        <v>33.311423806797983</v>
      </c>
      <c r="AA169">
        <f t="shared" si="41"/>
        <v>64.390199241159891</v>
      </c>
      <c r="AB169">
        <f t="shared" si="32"/>
        <v>29.998857706104172</v>
      </c>
      <c r="AC169">
        <f t="shared" si="33"/>
        <v>0.51733686491692754</v>
      </c>
    </row>
    <row r="170" spans="1:29" x14ac:dyDescent="0.35">
      <c r="A170">
        <v>16.7746</v>
      </c>
      <c r="B170">
        <v>909.5</v>
      </c>
      <c r="C170">
        <v>38429.5</v>
      </c>
      <c r="D170">
        <f t="shared" si="28"/>
        <v>39965.348354592825</v>
      </c>
      <c r="E170">
        <v>704.4</v>
      </c>
      <c r="F170">
        <v>5.16</v>
      </c>
      <c r="G170">
        <v>1457.5</v>
      </c>
      <c r="H170">
        <v>0</v>
      </c>
      <c r="I170">
        <v>490501.8</v>
      </c>
      <c r="J170">
        <f t="shared" si="29"/>
        <v>962715.47181128396</v>
      </c>
      <c r="K170">
        <v>40</v>
      </c>
      <c r="L170">
        <v>31.2</v>
      </c>
      <c r="M170">
        <v>11.6</v>
      </c>
      <c r="N170">
        <v>274.8</v>
      </c>
      <c r="O170">
        <v>22743.3</v>
      </c>
      <c r="P170">
        <f t="shared" si="30"/>
        <v>23272.595624056605</v>
      </c>
      <c r="Q170">
        <v>749.7</v>
      </c>
      <c r="R170">
        <v>80.3</v>
      </c>
      <c r="S170">
        <v>3.9</v>
      </c>
      <c r="T170">
        <v>57.4</v>
      </c>
      <c r="U170">
        <v>95.6</v>
      </c>
      <c r="V170">
        <v>3.41</v>
      </c>
      <c r="W170">
        <f t="shared" si="31"/>
        <v>1026862.9157899334</v>
      </c>
      <c r="X170">
        <f t="shared" si="38"/>
        <v>16.321555430899028</v>
      </c>
      <c r="Y170">
        <f t="shared" si="39"/>
        <v>1686.982725116133</v>
      </c>
      <c r="Z170">
        <f t="shared" si="40"/>
        <v>34.181777781894745</v>
      </c>
      <c r="AA170">
        <f t="shared" si="41"/>
        <v>96.419880859982854</v>
      </c>
      <c r="AB170">
        <f t="shared" si="32"/>
        <v>24.088754669910152</v>
      </c>
      <c r="AC170">
        <f t="shared" si="33"/>
        <v>0.35450964549035457</v>
      </c>
    </row>
    <row r="171" spans="1:29" x14ac:dyDescent="0.35">
      <c r="A171">
        <v>16.782900000000001</v>
      </c>
      <c r="B171">
        <v>995.1</v>
      </c>
      <c r="C171">
        <v>38175.199999999997</v>
      </c>
      <c r="D171">
        <f t="shared" si="28"/>
        <v>39690.388519821907</v>
      </c>
      <c r="E171">
        <v>688.8</v>
      </c>
      <c r="F171">
        <v>5.81</v>
      </c>
      <c r="G171">
        <v>1319.2</v>
      </c>
      <c r="H171">
        <v>11</v>
      </c>
      <c r="I171">
        <v>499181.5</v>
      </c>
      <c r="J171">
        <f t="shared" si="29"/>
        <v>996731.35077877494</v>
      </c>
      <c r="K171">
        <v>78.099999999999994</v>
      </c>
      <c r="L171">
        <v>50.7</v>
      </c>
      <c r="M171">
        <v>23.2</v>
      </c>
      <c r="N171">
        <v>267.10000000000002</v>
      </c>
      <c r="O171">
        <v>23397.4</v>
      </c>
      <c r="P171">
        <f t="shared" si="30"/>
        <v>23957.953828916696</v>
      </c>
      <c r="Q171">
        <v>853.7</v>
      </c>
      <c r="R171">
        <v>85.2</v>
      </c>
      <c r="S171">
        <v>0</v>
      </c>
      <c r="T171">
        <v>43.2</v>
      </c>
      <c r="U171">
        <v>66.8</v>
      </c>
      <c r="V171">
        <v>30.7</v>
      </c>
      <c r="W171">
        <f t="shared" si="31"/>
        <v>1061374.7931275135</v>
      </c>
      <c r="X171">
        <f t="shared" si="38"/>
        <v>27.332475001141972</v>
      </c>
      <c r="Y171">
        <f t="shared" si="39"/>
        <v>1494.5710132475533</v>
      </c>
      <c r="Z171">
        <f t="shared" si="40"/>
        <v>47.768234490103353</v>
      </c>
      <c r="AA171">
        <f t="shared" si="41"/>
        <v>102.22590615732177</v>
      </c>
      <c r="AB171">
        <f t="shared" si="32"/>
        <v>25.112662988446033</v>
      </c>
      <c r="AC171">
        <f t="shared" si="33"/>
        <v>0.46728110599078337</v>
      </c>
    </row>
    <row r="172" spans="1:29" x14ac:dyDescent="0.35">
      <c r="A172">
        <v>16.7912</v>
      </c>
      <c r="B172">
        <v>859</v>
      </c>
      <c r="C172">
        <v>42634.3</v>
      </c>
      <c r="D172">
        <f t="shared" si="28"/>
        <v>44532.930310747506</v>
      </c>
      <c r="E172">
        <v>783.9</v>
      </c>
      <c r="F172">
        <v>0</v>
      </c>
      <c r="G172">
        <v>1306.3</v>
      </c>
      <c r="H172">
        <v>0</v>
      </c>
      <c r="I172">
        <v>488722</v>
      </c>
      <c r="J172">
        <f t="shared" si="29"/>
        <v>955883.1007788328</v>
      </c>
      <c r="K172">
        <v>47.6</v>
      </c>
      <c r="L172">
        <v>43.9</v>
      </c>
      <c r="M172">
        <v>27.5</v>
      </c>
      <c r="N172">
        <v>266.39999999999998</v>
      </c>
      <c r="O172">
        <v>22999</v>
      </c>
      <c r="P172">
        <f t="shared" si="30"/>
        <v>23540.405792829279</v>
      </c>
      <c r="Q172">
        <v>751.6</v>
      </c>
      <c r="R172">
        <v>112.9</v>
      </c>
      <c r="S172">
        <v>13.7</v>
      </c>
      <c r="T172">
        <v>78.099999999999994</v>
      </c>
      <c r="U172">
        <v>52.2</v>
      </c>
      <c r="V172">
        <v>0</v>
      </c>
      <c r="W172">
        <f t="shared" si="31"/>
        <v>1024815.4368824095</v>
      </c>
      <c r="X172">
        <f t="shared" si="38"/>
        <v>26.834100083091776</v>
      </c>
      <c r="Y172">
        <f t="shared" si="39"/>
        <v>1534.6177891155794</v>
      </c>
      <c r="Z172">
        <f t="shared" si="40"/>
        <v>56.205242355857678</v>
      </c>
      <c r="AA172">
        <f t="shared" si="41"/>
        <v>50.936000884996027</v>
      </c>
      <c r="AB172">
        <f t="shared" si="32"/>
        <v>21.464635138733314</v>
      </c>
      <c r="AC172">
        <f t="shared" si="33"/>
        <v>1.1034482758620687</v>
      </c>
    </row>
    <row r="173" spans="1:29" x14ac:dyDescent="0.35">
      <c r="A173">
        <v>16.799499999999998</v>
      </c>
      <c r="B173">
        <v>920.9</v>
      </c>
      <c r="C173">
        <v>36982.199999999997</v>
      </c>
      <c r="D173">
        <f t="shared" si="28"/>
        <v>38402.405438404145</v>
      </c>
      <c r="E173">
        <v>634.1</v>
      </c>
      <c r="F173">
        <v>0</v>
      </c>
      <c r="G173">
        <v>1333.5</v>
      </c>
      <c r="H173">
        <v>0</v>
      </c>
      <c r="I173">
        <v>490754.5</v>
      </c>
      <c r="J173">
        <f t="shared" si="29"/>
        <v>963689.4189541192</v>
      </c>
      <c r="K173">
        <v>22.8</v>
      </c>
      <c r="L173">
        <v>37.6</v>
      </c>
      <c r="M173">
        <v>5.8</v>
      </c>
      <c r="N173">
        <v>251.6</v>
      </c>
      <c r="O173">
        <v>22559.599999999999</v>
      </c>
      <c r="P173">
        <f t="shared" si="30"/>
        <v>23080.281928187127</v>
      </c>
      <c r="Q173">
        <v>909</v>
      </c>
      <c r="R173">
        <v>107.7</v>
      </c>
      <c r="S173">
        <v>0</v>
      </c>
      <c r="T173">
        <v>37.4</v>
      </c>
      <c r="U173">
        <v>70.7</v>
      </c>
      <c r="V173">
        <v>8.2899999999999991</v>
      </c>
      <c r="W173">
        <f t="shared" si="31"/>
        <v>1026093.0063207104</v>
      </c>
      <c r="X173">
        <f t="shared" si="38"/>
        <v>5.6525090457415921</v>
      </c>
      <c r="Y173">
        <f t="shared" si="39"/>
        <v>1544.791739380172</v>
      </c>
      <c r="Z173">
        <f t="shared" si="40"/>
        <v>36.643851744807563</v>
      </c>
      <c r="AA173">
        <f t="shared" si="41"/>
        <v>76.981325779849726</v>
      </c>
      <c r="AB173">
        <f t="shared" si="32"/>
        <v>25.094506657918519</v>
      </c>
      <c r="AC173">
        <f t="shared" si="33"/>
        <v>0.47600962147107223</v>
      </c>
    </row>
    <row r="174" spans="1:29" x14ac:dyDescent="0.35">
      <c r="A174">
        <v>16.8078</v>
      </c>
      <c r="B174">
        <v>1041.5999999999999</v>
      </c>
      <c r="C174">
        <v>38145.199999999997</v>
      </c>
      <c r="D174">
        <f t="shared" si="28"/>
        <v>39657.960848144648</v>
      </c>
      <c r="E174">
        <v>650.70000000000005</v>
      </c>
      <c r="F174">
        <v>0</v>
      </c>
      <c r="G174">
        <v>1266.5</v>
      </c>
      <c r="H174">
        <v>0</v>
      </c>
      <c r="I174">
        <v>487721.8</v>
      </c>
      <c r="J174">
        <f t="shared" si="29"/>
        <v>952064.32754702412</v>
      </c>
      <c r="K174">
        <v>74.3</v>
      </c>
      <c r="L174">
        <v>38.5</v>
      </c>
      <c r="M174">
        <v>16.8</v>
      </c>
      <c r="N174">
        <v>205.1</v>
      </c>
      <c r="O174">
        <v>22295</v>
      </c>
      <c r="P174">
        <f t="shared" si="30"/>
        <v>22803.401844114534</v>
      </c>
      <c r="Q174">
        <v>799.9</v>
      </c>
      <c r="R174">
        <v>67.099999999999994</v>
      </c>
      <c r="S174">
        <v>3.9</v>
      </c>
      <c r="T174">
        <v>51</v>
      </c>
      <c r="U174">
        <v>52.2</v>
      </c>
      <c r="V174">
        <v>4.88</v>
      </c>
      <c r="W174">
        <f t="shared" si="31"/>
        <v>1015567.2902392833</v>
      </c>
      <c r="X174">
        <f t="shared" si="38"/>
        <v>16.542478436895756</v>
      </c>
      <c r="Y174">
        <f t="shared" si="39"/>
        <v>1449.0423373652259</v>
      </c>
      <c r="Z174">
        <f t="shared" si="40"/>
        <v>41.750064626451199</v>
      </c>
      <c r="AA174">
        <f t="shared" si="41"/>
        <v>56.205039832024404</v>
      </c>
      <c r="AB174">
        <f t="shared" si="32"/>
        <v>24.006890601173343</v>
      </c>
      <c r="AC174">
        <f t="shared" si="33"/>
        <v>0.7428170988086894</v>
      </c>
    </row>
    <row r="175" spans="1:29" x14ac:dyDescent="0.35">
      <c r="A175">
        <v>16.816099999999999</v>
      </c>
      <c r="B175">
        <v>1039.9000000000001</v>
      </c>
      <c r="C175">
        <v>38126</v>
      </c>
      <c r="D175">
        <f t="shared" si="28"/>
        <v>39637.208199826593</v>
      </c>
      <c r="E175">
        <v>741.8</v>
      </c>
      <c r="F175">
        <v>5.16</v>
      </c>
      <c r="G175">
        <v>1196.0999999999999</v>
      </c>
      <c r="H175">
        <v>0</v>
      </c>
      <c r="I175">
        <v>491281.9</v>
      </c>
      <c r="J175">
        <f t="shared" si="29"/>
        <v>965725.22188614879</v>
      </c>
      <c r="K175">
        <v>51.4</v>
      </c>
      <c r="L175">
        <v>28.8</v>
      </c>
      <c r="M175">
        <v>23.2</v>
      </c>
      <c r="N175">
        <v>291.60000000000002</v>
      </c>
      <c r="O175">
        <v>22327.4</v>
      </c>
      <c r="P175">
        <f t="shared" si="30"/>
        <v>22837.297475658008</v>
      </c>
      <c r="Q175">
        <v>797.4</v>
      </c>
      <c r="R175">
        <v>61.3</v>
      </c>
      <c r="S175">
        <v>4.3899999999999997</v>
      </c>
      <c r="T175">
        <v>37.4</v>
      </c>
      <c r="U175">
        <v>69.3</v>
      </c>
      <c r="V175">
        <v>10.7</v>
      </c>
      <c r="W175">
        <f t="shared" si="31"/>
        <v>1029239.6275616334</v>
      </c>
      <c r="X175">
        <f t="shared" si="38"/>
        <v>27.554321890216702</v>
      </c>
      <c r="Y175">
        <f t="shared" si="39"/>
        <v>1445.4359899885537</v>
      </c>
      <c r="Z175">
        <f t="shared" si="40"/>
        <v>32.247106612704243</v>
      </c>
      <c r="AA175">
        <f t="shared" si="41"/>
        <v>77.727283188199436</v>
      </c>
      <c r="AB175">
        <f t="shared" si="32"/>
        <v>24.364108012288657</v>
      </c>
      <c r="AC175">
        <f t="shared" si="33"/>
        <v>0.41487500000000005</v>
      </c>
    </row>
    <row r="176" spans="1:29" x14ac:dyDescent="0.35">
      <c r="A176">
        <v>16.824400000000001</v>
      </c>
      <c r="B176">
        <v>914</v>
      </c>
      <c r="C176">
        <v>37903.599999999999</v>
      </c>
      <c r="D176">
        <f t="shared" si="28"/>
        <v>39396.883721839098</v>
      </c>
      <c r="E176">
        <v>738.5</v>
      </c>
      <c r="F176">
        <v>9.68</v>
      </c>
      <c r="G176">
        <v>1346.4</v>
      </c>
      <c r="H176">
        <v>0</v>
      </c>
      <c r="I176">
        <v>488284.2</v>
      </c>
      <c r="J176">
        <f t="shared" si="29"/>
        <v>954209.73907782405</v>
      </c>
      <c r="K176">
        <v>49.5</v>
      </c>
      <c r="L176">
        <v>33.200000000000003</v>
      </c>
      <c r="M176">
        <v>17.399999999999999</v>
      </c>
      <c r="N176">
        <v>160.69999999999999</v>
      </c>
      <c r="O176">
        <v>22327.4</v>
      </c>
      <c r="P176">
        <f t="shared" si="30"/>
        <v>22837.297475658008</v>
      </c>
      <c r="Q176">
        <v>762.5</v>
      </c>
      <c r="R176">
        <v>127.7</v>
      </c>
      <c r="S176">
        <v>7.32</v>
      </c>
      <c r="T176">
        <v>43.2</v>
      </c>
      <c r="U176">
        <v>98.5</v>
      </c>
      <c r="V176">
        <v>14.6</v>
      </c>
      <c r="W176">
        <f t="shared" si="31"/>
        <v>1017357.9202753211</v>
      </c>
      <c r="X176">
        <f t="shared" si="38"/>
        <v>26.617967443229333</v>
      </c>
      <c r="Y176">
        <f t="shared" si="39"/>
        <v>1481.3862161628854</v>
      </c>
      <c r="Z176">
        <f t="shared" si="40"/>
        <v>39.828657341198394</v>
      </c>
      <c r="AA176">
        <f t="shared" si="41"/>
        <v>111.17031454317716</v>
      </c>
      <c r="AB176">
        <f t="shared" si="32"/>
        <v>24.22043697199511</v>
      </c>
      <c r="AC176">
        <f t="shared" si="33"/>
        <v>0.35826702033598584</v>
      </c>
    </row>
    <row r="177" spans="1:29" x14ac:dyDescent="0.35">
      <c r="A177">
        <v>16.832699999999999</v>
      </c>
      <c r="B177">
        <v>956.2</v>
      </c>
      <c r="C177">
        <v>39268.6</v>
      </c>
      <c r="D177">
        <f t="shared" si="28"/>
        <v>40873.651053770074</v>
      </c>
      <c r="E177">
        <v>754.1</v>
      </c>
      <c r="F177">
        <v>12.3</v>
      </c>
      <c r="G177">
        <v>1036</v>
      </c>
      <c r="H177">
        <v>0</v>
      </c>
      <c r="I177">
        <v>491976.4</v>
      </c>
      <c r="J177">
        <f t="shared" si="29"/>
        <v>968412.49107324961</v>
      </c>
      <c r="K177">
        <v>7.62</v>
      </c>
      <c r="L177">
        <v>35.1</v>
      </c>
      <c r="M177">
        <v>5.81</v>
      </c>
      <c r="N177">
        <v>171.6</v>
      </c>
      <c r="O177">
        <v>22118.7</v>
      </c>
      <c r="P177">
        <f t="shared" si="30"/>
        <v>22619.002940336421</v>
      </c>
      <c r="Q177">
        <v>755.4</v>
      </c>
      <c r="R177">
        <v>69.7</v>
      </c>
      <c r="S177">
        <v>0</v>
      </c>
      <c r="T177">
        <v>28.1</v>
      </c>
      <c r="U177">
        <v>53</v>
      </c>
      <c r="V177">
        <v>10.7</v>
      </c>
      <c r="W177">
        <f t="shared" si="31"/>
        <v>1032861.3450673561</v>
      </c>
      <c r="X177">
        <f t="shared" si="38"/>
        <v>17.533815246826755</v>
      </c>
      <c r="Y177">
        <f t="shared" si="39"/>
        <v>1169.1791988993921</v>
      </c>
      <c r="Z177">
        <f t="shared" si="40"/>
        <v>33.983264227698463</v>
      </c>
      <c r="AA177">
        <f t="shared" si="41"/>
        <v>61.673331376193502</v>
      </c>
      <c r="AB177">
        <f t="shared" si="32"/>
        <v>23.692830615970284</v>
      </c>
      <c r="AC177">
        <f t="shared" si="33"/>
        <v>0.55102040816326536</v>
      </c>
    </row>
    <row r="178" spans="1:29" x14ac:dyDescent="0.35">
      <c r="A178">
        <v>16.841000000000001</v>
      </c>
      <c r="B178">
        <v>713.3</v>
      </c>
      <c r="C178">
        <v>38972.800000000003</v>
      </c>
      <c r="D178">
        <f t="shared" si="28"/>
        <v>40553.274662777498</v>
      </c>
      <c r="E178">
        <v>657</v>
      </c>
      <c r="F178">
        <v>14.8</v>
      </c>
      <c r="G178">
        <v>1020.6</v>
      </c>
      <c r="H178">
        <v>4.5199999999999996</v>
      </c>
      <c r="I178">
        <v>490670.9</v>
      </c>
      <c r="J178">
        <f t="shared" si="29"/>
        <v>963367.10390197602</v>
      </c>
      <c r="K178">
        <v>40.9</v>
      </c>
      <c r="L178">
        <v>26.3</v>
      </c>
      <c r="M178">
        <v>11.6</v>
      </c>
      <c r="N178">
        <v>185.8</v>
      </c>
      <c r="O178">
        <v>22503.8</v>
      </c>
      <c r="P178">
        <f t="shared" si="30"/>
        <v>23021.879778151564</v>
      </c>
      <c r="Q178">
        <v>803.2</v>
      </c>
      <c r="R178">
        <v>89.7</v>
      </c>
      <c r="S178">
        <v>0</v>
      </c>
      <c r="T178">
        <v>14.8</v>
      </c>
      <c r="U178">
        <v>132.19999999999999</v>
      </c>
      <c r="V178">
        <v>6.34</v>
      </c>
      <c r="W178">
        <f t="shared" si="31"/>
        <v>1027655.558342905</v>
      </c>
      <c r="X178">
        <f t="shared" si="38"/>
        <v>25.689541389305585</v>
      </c>
      <c r="Y178">
        <f t="shared" si="39"/>
        <v>1173.9341943961463</v>
      </c>
      <c r="Z178">
        <f t="shared" si="40"/>
        <v>25.5922325204067</v>
      </c>
      <c r="AA178">
        <f t="shared" si="41"/>
        <v>139.21006784674458</v>
      </c>
      <c r="AB178">
        <f t="shared" si="32"/>
        <v>23.755593399371485</v>
      </c>
      <c r="AC178">
        <f t="shared" si="33"/>
        <v>0.18383894869285614</v>
      </c>
    </row>
    <row r="179" spans="1:29" x14ac:dyDescent="0.35">
      <c r="A179">
        <v>16.849299999999999</v>
      </c>
      <c r="B179">
        <v>1009.6</v>
      </c>
      <c r="C179">
        <v>38191.4</v>
      </c>
      <c r="D179">
        <f t="shared" si="28"/>
        <v>39707.900303657094</v>
      </c>
      <c r="E179">
        <v>730.2</v>
      </c>
      <c r="F179">
        <v>0</v>
      </c>
      <c r="G179">
        <v>1004.4</v>
      </c>
      <c r="H179">
        <v>5.81</v>
      </c>
      <c r="I179">
        <v>482564.7</v>
      </c>
      <c r="J179">
        <f t="shared" si="29"/>
        <v>932608.77253639244</v>
      </c>
      <c r="K179">
        <v>15.2</v>
      </c>
      <c r="L179">
        <v>38.5</v>
      </c>
      <c r="M179">
        <v>5.81</v>
      </c>
      <c r="N179">
        <v>237.4</v>
      </c>
      <c r="O179">
        <v>21772.2</v>
      </c>
      <c r="P179">
        <f t="shared" si="30"/>
        <v>22256.779044717394</v>
      </c>
      <c r="Q179">
        <v>636.9</v>
      </c>
      <c r="R179">
        <v>102.3</v>
      </c>
      <c r="S179">
        <v>4.3899999999999997</v>
      </c>
      <c r="T179">
        <v>21.3</v>
      </c>
      <c r="U179">
        <v>72.2</v>
      </c>
      <c r="V179">
        <v>4.3899999999999997</v>
      </c>
      <c r="W179">
        <f t="shared" si="31"/>
        <v>995583.05188476702</v>
      </c>
      <c r="X179">
        <f t="shared" si="38"/>
        <v>5.835776321222947</v>
      </c>
      <c r="Y179">
        <f t="shared" si="39"/>
        <v>1247.309300463796</v>
      </c>
      <c r="Z179">
        <f t="shared" si="40"/>
        <v>43.08028337646337</v>
      </c>
      <c r="AA179">
        <f t="shared" si="41"/>
        <v>82.765571233867618</v>
      </c>
      <c r="AB179">
        <f t="shared" si="32"/>
        <v>23.486730988152985</v>
      </c>
      <c r="AC179">
        <f t="shared" si="33"/>
        <v>0.52050970873786406</v>
      </c>
    </row>
    <row r="180" spans="1:29" x14ac:dyDescent="0.35">
      <c r="A180">
        <v>16.857600000000001</v>
      </c>
      <c r="B180">
        <v>1136.0999999999999</v>
      </c>
      <c r="C180">
        <v>37589.699999999997</v>
      </c>
      <c r="D180">
        <f t="shared" si="28"/>
        <v>39057.873757169888</v>
      </c>
      <c r="E180">
        <v>740.4</v>
      </c>
      <c r="F180">
        <v>29</v>
      </c>
      <c r="G180">
        <v>11938.7</v>
      </c>
      <c r="H180">
        <v>14.8</v>
      </c>
      <c r="I180">
        <v>479416.4</v>
      </c>
      <c r="J180">
        <f t="shared" si="29"/>
        <v>920921.05859654443</v>
      </c>
      <c r="K180">
        <v>59</v>
      </c>
      <c r="L180">
        <v>89.3</v>
      </c>
      <c r="M180">
        <v>479.9</v>
      </c>
      <c r="N180">
        <v>2399.4</v>
      </c>
      <c r="O180">
        <v>21294.2</v>
      </c>
      <c r="P180">
        <f t="shared" si="30"/>
        <v>21757.508742668124</v>
      </c>
      <c r="Q180">
        <v>778.1</v>
      </c>
      <c r="R180">
        <v>171.5</v>
      </c>
      <c r="S180">
        <v>314.60000000000002</v>
      </c>
      <c r="T180">
        <v>430.3</v>
      </c>
      <c r="U180">
        <v>80</v>
      </c>
      <c r="V180">
        <v>17.100000000000001</v>
      </c>
      <c r="W180">
        <f t="shared" si="31"/>
        <v>982872.54109638243</v>
      </c>
      <c r="X180">
        <f t="shared" si="38"/>
        <v>517.76805101537195</v>
      </c>
      <c r="Y180">
        <f t="shared" si="39"/>
        <v>14587.954592775603</v>
      </c>
      <c r="Z180">
        <f t="shared" si="40"/>
        <v>410.9383293478262</v>
      </c>
      <c r="AA180">
        <f t="shared" si="41"/>
        <v>113.84996051998451</v>
      </c>
      <c r="AB180">
        <f t="shared" si="32"/>
        <v>23.578371529440723</v>
      </c>
      <c r="AC180">
        <f t="shared" si="33"/>
        <v>3.6094727435210014</v>
      </c>
    </row>
    <row r="181" spans="1:29" x14ac:dyDescent="0.35">
      <c r="A181">
        <v>16.8659</v>
      </c>
      <c r="B181">
        <v>915.1</v>
      </c>
      <c r="C181">
        <v>36706.9</v>
      </c>
      <c r="D181">
        <f t="shared" si="28"/>
        <v>38105.639913750034</v>
      </c>
      <c r="E181">
        <v>725.8</v>
      </c>
      <c r="F181">
        <v>54.2</v>
      </c>
      <c r="G181">
        <v>25847.7</v>
      </c>
      <c r="H181">
        <v>0</v>
      </c>
      <c r="I181">
        <v>474900.6</v>
      </c>
      <c r="J181">
        <f t="shared" si="29"/>
        <v>904401.338108556</v>
      </c>
      <c r="K181">
        <v>120.9</v>
      </c>
      <c r="L181">
        <v>132.9</v>
      </c>
      <c r="M181">
        <v>831.6</v>
      </c>
      <c r="N181">
        <v>5467.7</v>
      </c>
      <c r="O181">
        <v>20958.099999999999</v>
      </c>
      <c r="P181">
        <f t="shared" si="30"/>
        <v>21406.744696013517</v>
      </c>
      <c r="Q181">
        <v>758.6</v>
      </c>
      <c r="R181">
        <v>325.10000000000002</v>
      </c>
      <c r="S181">
        <v>410.7</v>
      </c>
      <c r="T181">
        <v>683.2</v>
      </c>
      <c r="U181">
        <v>98.5</v>
      </c>
      <c r="V181">
        <v>14.6</v>
      </c>
      <c r="W181">
        <f t="shared" si="31"/>
        <v>964828.8227183196</v>
      </c>
      <c r="X181">
        <f t="shared" si="38"/>
        <v>918.09031731073003</v>
      </c>
      <c r="Y181">
        <f t="shared" si="39"/>
        <v>32456.949111212951</v>
      </c>
      <c r="Z181">
        <f t="shared" si="40"/>
        <v>563.41600416585322</v>
      </c>
      <c r="AA181">
        <f t="shared" si="41"/>
        <v>117.22286620889992</v>
      </c>
      <c r="AB181">
        <f t="shared" si="32"/>
        <v>23.734054595477662</v>
      </c>
      <c r="AC181">
        <f t="shared" si="33"/>
        <v>4.8063660477453585</v>
      </c>
    </row>
    <row r="182" spans="1:29" x14ac:dyDescent="0.35">
      <c r="A182">
        <v>16.874199999999998</v>
      </c>
      <c r="B182">
        <v>923.6</v>
      </c>
      <c r="C182">
        <v>37029.5</v>
      </c>
      <c r="D182">
        <f t="shared" si="28"/>
        <v>38453.410566574988</v>
      </c>
      <c r="E182">
        <v>724.4</v>
      </c>
      <c r="F182">
        <v>82.6</v>
      </c>
      <c r="G182">
        <v>32024.7</v>
      </c>
      <c r="H182">
        <v>0</v>
      </c>
      <c r="I182">
        <v>468625.3</v>
      </c>
      <c r="J182">
        <f t="shared" si="29"/>
        <v>881911.20126720378</v>
      </c>
      <c r="K182">
        <v>32.4</v>
      </c>
      <c r="L182">
        <v>139</v>
      </c>
      <c r="M182">
        <v>1068.9000000000001</v>
      </c>
      <c r="N182">
        <v>6230.1</v>
      </c>
      <c r="O182">
        <v>20943.900000000001</v>
      </c>
      <c r="P182">
        <f t="shared" si="30"/>
        <v>21391.930452197787</v>
      </c>
      <c r="Q182">
        <v>794.1</v>
      </c>
      <c r="R182">
        <v>284.5</v>
      </c>
      <c r="S182">
        <v>447.5</v>
      </c>
      <c r="T182">
        <v>687.1</v>
      </c>
      <c r="U182">
        <v>113.2</v>
      </c>
      <c r="V182">
        <v>3.9</v>
      </c>
      <c r="W182">
        <f t="shared" si="31"/>
        <v>942680.14228597656</v>
      </c>
      <c r="X182">
        <f t="shared" si="38"/>
        <v>1221.5171916188244</v>
      </c>
      <c r="Y182">
        <f t="shared" si="39"/>
        <v>40580.890891827883</v>
      </c>
      <c r="Z182">
        <f t="shared" si="40"/>
        <v>622.16225174506349</v>
      </c>
      <c r="AA182">
        <f t="shared" si="41"/>
        <v>124.22028930834944</v>
      </c>
      <c r="AB182">
        <f t="shared" si="32"/>
        <v>22.934537880335405</v>
      </c>
      <c r="AC182">
        <f t="shared" si="33"/>
        <v>5.0085397096498712</v>
      </c>
    </row>
    <row r="183" spans="1:29" x14ac:dyDescent="0.35">
      <c r="A183">
        <v>16.8825</v>
      </c>
      <c r="B183">
        <v>846.7</v>
      </c>
      <c r="C183">
        <v>34170.6</v>
      </c>
      <c r="D183">
        <f t="shared" si="28"/>
        <v>35379.540113398907</v>
      </c>
      <c r="E183">
        <v>655.9</v>
      </c>
      <c r="F183">
        <v>102.7</v>
      </c>
      <c r="G183">
        <v>34998.699999999997</v>
      </c>
      <c r="H183">
        <v>4.5199999999999996</v>
      </c>
      <c r="I183">
        <v>466485.5</v>
      </c>
      <c r="J183">
        <f t="shared" si="29"/>
        <v>874363.3022157785</v>
      </c>
      <c r="K183">
        <v>111.4</v>
      </c>
      <c r="L183">
        <v>159.5</v>
      </c>
      <c r="M183">
        <v>1119.8</v>
      </c>
      <c r="N183">
        <v>7071.6</v>
      </c>
      <c r="O183">
        <v>20359</v>
      </c>
      <c r="P183">
        <f t="shared" si="30"/>
        <v>20782.102831547472</v>
      </c>
      <c r="Q183">
        <v>629</v>
      </c>
      <c r="R183">
        <v>439.4</v>
      </c>
      <c r="S183">
        <v>451.2</v>
      </c>
      <c r="T183">
        <v>944.4</v>
      </c>
      <c r="U183">
        <v>83.9</v>
      </c>
      <c r="V183">
        <v>8.7799999999999994</v>
      </c>
      <c r="W183">
        <f t="shared" si="31"/>
        <v>931371.64516072487</v>
      </c>
      <c r="X183">
        <f t="shared" si="38"/>
        <v>1312.5802211737246</v>
      </c>
      <c r="Y183">
        <f t="shared" si="39"/>
        <v>45170.26067799177</v>
      </c>
      <c r="Z183">
        <f t="shared" si="40"/>
        <v>655.69958369799065</v>
      </c>
      <c r="AA183">
        <f t="shared" si="41"/>
        <v>104.36220654240167</v>
      </c>
      <c r="AB183">
        <f t="shared" si="32"/>
        <v>24.713811977579674</v>
      </c>
      <c r="AC183">
        <f t="shared" si="33"/>
        <v>6.2829218106995874</v>
      </c>
    </row>
    <row r="184" spans="1:29" x14ac:dyDescent="0.35">
      <c r="A184">
        <v>16.890799999999999</v>
      </c>
      <c r="B184">
        <v>822.5</v>
      </c>
      <c r="C184">
        <v>34888.1</v>
      </c>
      <c r="D184">
        <f t="shared" si="28"/>
        <v>36149.279684563</v>
      </c>
      <c r="E184">
        <v>722.4</v>
      </c>
      <c r="F184">
        <v>74.2</v>
      </c>
      <c r="G184">
        <v>38065.199999999997</v>
      </c>
      <c r="H184">
        <v>0</v>
      </c>
      <c r="I184">
        <v>464733.9</v>
      </c>
      <c r="J184">
        <f t="shared" si="29"/>
        <v>868229.65250368009</v>
      </c>
      <c r="K184">
        <v>128.5</v>
      </c>
      <c r="L184">
        <v>111.8</v>
      </c>
      <c r="M184">
        <v>1496.7</v>
      </c>
      <c r="N184">
        <v>7259.6</v>
      </c>
      <c r="O184">
        <v>20901</v>
      </c>
      <c r="P184">
        <f t="shared" si="30"/>
        <v>21347.177353873307</v>
      </c>
      <c r="Q184">
        <v>747.5</v>
      </c>
      <c r="R184">
        <v>484.7</v>
      </c>
      <c r="S184">
        <v>493.6</v>
      </c>
      <c r="T184">
        <v>906.5</v>
      </c>
      <c r="U184">
        <v>143</v>
      </c>
      <c r="V184">
        <v>6.91</v>
      </c>
      <c r="W184">
        <f t="shared" si="31"/>
        <v>926548.60954211641</v>
      </c>
      <c r="X184">
        <f t="shared" si="38"/>
        <v>1695.4318249706407</v>
      </c>
      <c r="Y184">
        <f t="shared" si="39"/>
        <v>48917.886804016351</v>
      </c>
      <c r="Z184">
        <f t="shared" si="40"/>
        <v>653.39259458732306</v>
      </c>
      <c r="AA184">
        <f t="shared" si="41"/>
        <v>161.79399381332277</v>
      </c>
      <c r="AB184">
        <f t="shared" si="32"/>
        <v>24.017896347584607</v>
      </c>
      <c r="AC184">
        <f t="shared" si="33"/>
        <v>4.0384230538322994</v>
      </c>
    </row>
    <row r="185" spans="1:29" x14ac:dyDescent="0.35">
      <c r="A185">
        <v>16.899000000000001</v>
      </c>
      <c r="B185">
        <v>878.8</v>
      </c>
      <c r="C185">
        <v>35625.1</v>
      </c>
      <c r="D185">
        <f t="shared" si="28"/>
        <v>36941.131503941047</v>
      </c>
      <c r="E185">
        <v>678.8</v>
      </c>
      <c r="F185">
        <v>94.2</v>
      </c>
      <c r="G185">
        <v>39665.800000000003</v>
      </c>
      <c r="H185">
        <v>0</v>
      </c>
      <c r="I185">
        <v>461598.8</v>
      </c>
      <c r="J185">
        <f t="shared" si="29"/>
        <v>857350.98658769694</v>
      </c>
      <c r="K185">
        <v>154.30000000000001</v>
      </c>
      <c r="L185">
        <v>130.19999999999999</v>
      </c>
      <c r="M185">
        <v>1423.4</v>
      </c>
      <c r="N185">
        <v>7831.3</v>
      </c>
      <c r="O185">
        <v>20479.7</v>
      </c>
      <c r="P185">
        <f t="shared" si="30"/>
        <v>20907.88725869183</v>
      </c>
      <c r="Q185">
        <v>749.7</v>
      </c>
      <c r="R185">
        <v>485.8</v>
      </c>
      <c r="S185">
        <v>417.6</v>
      </c>
      <c r="T185">
        <v>865.7</v>
      </c>
      <c r="U185">
        <v>168.8</v>
      </c>
      <c r="V185">
        <v>6</v>
      </c>
      <c r="W185">
        <f t="shared" si="31"/>
        <v>916078.80535032984</v>
      </c>
      <c r="X185">
        <f t="shared" si="38"/>
        <v>1656.6260360315123</v>
      </c>
      <c r="Y185">
        <f t="shared" si="39"/>
        <v>51848.268645224263</v>
      </c>
      <c r="Z185">
        <f t="shared" si="40"/>
        <v>597.98348875728936</v>
      </c>
      <c r="AA185">
        <f t="shared" si="41"/>
        <v>190.81327826720369</v>
      </c>
      <c r="AB185">
        <f t="shared" si="32"/>
        <v>23.208574065908913</v>
      </c>
      <c r="AC185">
        <f t="shared" si="33"/>
        <v>3.1338672768878717</v>
      </c>
    </row>
    <row r="186" spans="1:29" x14ac:dyDescent="0.35">
      <c r="A186">
        <v>16.907299999999999</v>
      </c>
      <c r="B186">
        <v>831.3</v>
      </c>
      <c r="C186">
        <v>34975.699999999997</v>
      </c>
      <c r="D186">
        <f t="shared" si="28"/>
        <v>36243.336048636287</v>
      </c>
      <c r="E186">
        <v>652.29999999999995</v>
      </c>
      <c r="F186">
        <v>129.1</v>
      </c>
      <c r="G186">
        <v>41301.9</v>
      </c>
      <c r="H186">
        <v>5.16</v>
      </c>
      <c r="I186">
        <v>468804.2</v>
      </c>
      <c r="J186">
        <f t="shared" si="29"/>
        <v>882545.00506216346</v>
      </c>
      <c r="K186">
        <v>132.4</v>
      </c>
      <c r="L186">
        <v>136.6</v>
      </c>
      <c r="M186">
        <v>1438</v>
      </c>
      <c r="N186">
        <v>7682.5</v>
      </c>
      <c r="O186">
        <v>19636.900000000001</v>
      </c>
      <c r="P186">
        <f t="shared" si="30"/>
        <v>20030.231656005821</v>
      </c>
      <c r="Q186">
        <v>779.9</v>
      </c>
      <c r="R186">
        <v>505.1</v>
      </c>
      <c r="S186">
        <v>422.3</v>
      </c>
      <c r="T186">
        <v>651.79999999999995</v>
      </c>
      <c r="U186">
        <v>145.69999999999999</v>
      </c>
      <c r="V186">
        <v>0</v>
      </c>
      <c r="W186">
        <f t="shared" si="31"/>
        <v>939649.87276680558</v>
      </c>
      <c r="X186">
        <f t="shared" ref="X186:X198" si="42">(F186+M186)*1000000/W186</f>
        <v>1667.7488556303033</v>
      </c>
      <c r="Y186">
        <f t="shared" ref="Y186:Y198" si="43">(G186+N186)*1000000/W186</f>
        <v>52130.481171423024</v>
      </c>
      <c r="Z186">
        <f t="shared" ref="Z186:Z198" si="44">(L186+S186)*1000000/W186</f>
        <v>594.79601519480343</v>
      </c>
      <c r="AA186">
        <f t="shared" ref="AA186:AA198" si="45">(U186+V186+H186)*1000000/W186</f>
        <v>160.54916237661129</v>
      </c>
      <c r="AB186">
        <f t="shared" si="32"/>
        <v>24.350545542436915</v>
      </c>
      <c r="AC186">
        <f t="shared" si="33"/>
        <v>3.7047593795572049</v>
      </c>
    </row>
    <row r="187" spans="1:29" x14ac:dyDescent="0.35">
      <c r="A187">
        <v>16.915600000000001</v>
      </c>
      <c r="B187">
        <v>973.2</v>
      </c>
      <c r="C187">
        <v>33735</v>
      </c>
      <c r="D187">
        <f t="shared" si="28"/>
        <v>34912.782725235833</v>
      </c>
      <c r="E187">
        <v>650.20000000000005</v>
      </c>
      <c r="F187">
        <v>82.6</v>
      </c>
      <c r="G187">
        <v>42787.8</v>
      </c>
      <c r="H187">
        <v>5.16</v>
      </c>
      <c r="I187">
        <v>455681</v>
      </c>
      <c r="J187">
        <f t="shared" si="29"/>
        <v>837157.99007567263</v>
      </c>
      <c r="K187">
        <v>231.4</v>
      </c>
      <c r="L187">
        <v>141.5</v>
      </c>
      <c r="M187">
        <v>1445.8</v>
      </c>
      <c r="N187">
        <v>8428.5</v>
      </c>
      <c r="O187">
        <v>19913.2</v>
      </c>
      <c r="P187">
        <f t="shared" si="30"/>
        <v>20317.792260848732</v>
      </c>
      <c r="Q187">
        <v>657.2</v>
      </c>
      <c r="R187">
        <v>503.3</v>
      </c>
      <c r="S187">
        <v>440.5</v>
      </c>
      <c r="T187">
        <v>880.6</v>
      </c>
      <c r="U187">
        <v>140.5</v>
      </c>
      <c r="V187">
        <v>3.9</v>
      </c>
      <c r="W187">
        <f t="shared" si="31"/>
        <v>893361.76506175718</v>
      </c>
      <c r="X187">
        <f t="shared" si="42"/>
        <v>1710.8410721991702</v>
      </c>
      <c r="Y187">
        <f t="shared" si="43"/>
        <v>57329.854492328166</v>
      </c>
      <c r="Z187">
        <f t="shared" si="44"/>
        <v>651.47180320591281</v>
      </c>
      <c r="AA187">
        <f t="shared" si="45"/>
        <v>167.41258228088716</v>
      </c>
      <c r="AB187">
        <f t="shared" si="32"/>
        <v>23.978552401970351</v>
      </c>
      <c r="AC187">
        <f t="shared" si="33"/>
        <v>3.8914148167959342</v>
      </c>
    </row>
    <row r="188" spans="1:29" x14ac:dyDescent="0.35">
      <c r="A188">
        <v>16.9239</v>
      </c>
      <c r="B188">
        <v>987.6</v>
      </c>
      <c r="C188">
        <v>34033.9</v>
      </c>
      <c r="D188">
        <f t="shared" si="28"/>
        <v>35233.016976475679</v>
      </c>
      <c r="E188">
        <v>599</v>
      </c>
      <c r="F188">
        <v>120.6</v>
      </c>
      <c r="G188">
        <v>44165</v>
      </c>
      <c r="H188">
        <v>0</v>
      </c>
      <c r="I188">
        <v>465491.4</v>
      </c>
      <c r="J188">
        <f t="shared" si="29"/>
        <v>870877.28803615156</v>
      </c>
      <c r="K188">
        <v>92.4</v>
      </c>
      <c r="L188">
        <v>132.69999999999999</v>
      </c>
      <c r="M188">
        <v>1587</v>
      </c>
      <c r="N188">
        <v>8431.2000000000007</v>
      </c>
      <c r="O188">
        <v>20175</v>
      </c>
      <c r="P188">
        <f t="shared" si="30"/>
        <v>20590.411553083457</v>
      </c>
      <c r="Q188">
        <v>739.3</v>
      </c>
      <c r="R188">
        <v>663.9</v>
      </c>
      <c r="S188">
        <v>544.4</v>
      </c>
      <c r="T188">
        <v>786.4</v>
      </c>
      <c r="U188">
        <v>106.8</v>
      </c>
      <c r="V188">
        <v>15.1</v>
      </c>
      <c r="W188">
        <f t="shared" si="31"/>
        <v>927688.3165657107</v>
      </c>
      <c r="X188">
        <f t="shared" si="42"/>
        <v>1840.7044365089253</v>
      </c>
      <c r="Y188">
        <f t="shared" si="43"/>
        <v>56695.98189477087</v>
      </c>
      <c r="Z188">
        <f t="shared" si="44"/>
        <v>729.87876198184176</v>
      </c>
      <c r="AA188">
        <f t="shared" si="45"/>
        <v>131.40189201829349</v>
      </c>
      <c r="AB188">
        <f t="shared" si="32"/>
        <v>24.717647331127431</v>
      </c>
      <c r="AC188">
        <f t="shared" si="33"/>
        <v>5.5545529122231327</v>
      </c>
    </row>
    <row r="189" spans="1:29" x14ac:dyDescent="0.35">
      <c r="A189">
        <v>16.932200000000002</v>
      </c>
      <c r="B189">
        <v>876.2</v>
      </c>
      <c r="C189">
        <v>34039.800000000003</v>
      </c>
      <c r="D189">
        <f t="shared" si="28"/>
        <v>35239.340088753139</v>
      </c>
      <c r="E189">
        <v>621.4</v>
      </c>
      <c r="F189">
        <v>95.5</v>
      </c>
      <c r="G189">
        <v>44291.6</v>
      </c>
      <c r="H189">
        <v>0</v>
      </c>
      <c r="I189">
        <v>456225.5</v>
      </c>
      <c r="J189">
        <f t="shared" si="29"/>
        <v>838997.59918863419</v>
      </c>
      <c r="K189">
        <v>157.1</v>
      </c>
      <c r="L189">
        <v>128.30000000000001</v>
      </c>
      <c r="M189">
        <v>1898.9</v>
      </c>
      <c r="N189">
        <v>8836.7999999999993</v>
      </c>
      <c r="O189">
        <v>20062.900000000001</v>
      </c>
      <c r="P189">
        <f t="shared" si="30"/>
        <v>20473.661013548728</v>
      </c>
      <c r="Q189">
        <v>758</v>
      </c>
      <c r="R189">
        <v>480</v>
      </c>
      <c r="S189">
        <v>486.8</v>
      </c>
      <c r="T189">
        <v>864.5</v>
      </c>
      <c r="U189">
        <v>169.3</v>
      </c>
      <c r="V189">
        <v>0</v>
      </c>
      <c r="W189">
        <f t="shared" si="31"/>
        <v>895586.80029093602</v>
      </c>
      <c r="X189">
        <f t="shared" si="42"/>
        <v>2226.9198243566216</v>
      </c>
      <c r="Y189">
        <f t="shared" si="43"/>
        <v>59322.446448229202</v>
      </c>
      <c r="Z189">
        <f t="shared" si="44"/>
        <v>686.81226632659343</v>
      </c>
      <c r="AA189">
        <f t="shared" si="45"/>
        <v>189.0380697270237</v>
      </c>
      <c r="AB189">
        <f t="shared" si="32"/>
        <v>23.808550247409588</v>
      </c>
      <c r="AC189">
        <f t="shared" si="33"/>
        <v>3.6331955109273477</v>
      </c>
    </row>
    <row r="190" spans="1:29" x14ac:dyDescent="0.35">
      <c r="A190">
        <v>16.9405</v>
      </c>
      <c r="B190">
        <v>807.7</v>
      </c>
      <c r="C190">
        <v>34360.5</v>
      </c>
      <c r="D190">
        <f t="shared" si="28"/>
        <v>35583.154997284182</v>
      </c>
      <c r="E190">
        <v>598</v>
      </c>
      <c r="F190">
        <v>85.2</v>
      </c>
      <c r="G190">
        <v>45462</v>
      </c>
      <c r="H190">
        <v>0</v>
      </c>
      <c r="I190">
        <v>457540</v>
      </c>
      <c r="J190">
        <f t="shared" si="29"/>
        <v>843453.89521808049</v>
      </c>
      <c r="K190">
        <v>171.4</v>
      </c>
      <c r="L190">
        <v>140.5</v>
      </c>
      <c r="M190">
        <v>1578.7</v>
      </c>
      <c r="N190">
        <v>8818.7000000000007</v>
      </c>
      <c r="O190">
        <v>20340</v>
      </c>
      <c r="P190">
        <f t="shared" si="30"/>
        <v>20762.305289590266</v>
      </c>
      <c r="Q190">
        <v>662.5</v>
      </c>
      <c r="R190">
        <v>532.20000000000005</v>
      </c>
      <c r="S190">
        <v>493.2</v>
      </c>
      <c r="T190">
        <v>894.8</v>
      </c>
      <c r="U190">
        <v>174.6</v>
      </c>
      <c r="V190">
        <v>15.6</v>
      </c>
      <c r="W190">
        <f t="shared" si="31"/>
        <v>900607.05550495489</v>
      </c>
      <c r="X190">
        <f t="shared" si="42"/>
        <v>1847.5316064086128</v>
      </c>
      <c r="Y190">
        <f t="shared" si="43"/>
        <v>60271.23557183965</v>
      </c>
      <c r="Z190">
        <f t="shared" si="44"/>
        <v>703.6365039852983</v>
      </c>
      <c r="AA190">
        <f t="shared" si="45"/>
        <v>211.19088379044302</v>
      </c>
      <c r="AB190">
        <f t="shared" si="32"/>
        <v>23.703741146125338</v>
      </c>
      <c r="AC190">
        <f t="shared" si="33"/>
        <v>3.331756046267087</v>
      </c>
    </row>
    <row r="191" spans="1:29" x14ac:dyDescent="0.35">
      <c r="A191">
        <v>16.948799999999999</v>
      </c>
      <c r="B191">
        <v>823.8</v>
      </c>
      <c r="C191">
        <v>34445.699999999997</v>
      </c>
      <c r="D191">
        <f t="shared" si="28"/>
        <v>35674.534306356465</v>
      </c>
      <c r="E191">
        <v>552.70000000000005</v>
      </c>
      <c r="F191">
        <v>102</v>
      </c>
      <c r="G191">
        <v>45870.3</v>
      </c>
      <c r="H191">
        <v>0</v>
      </c>
      <c r="I191">
        <v>460872.7</v>
      </c>
      <c r="J191">
        <f t="shared" si="29"/>
        <v>854849.49472972332</v>
      </c>
      <c r="K191">
        <v>151.4</v>
      </c>
      <c r="L191">
        <v>156.1</v>
      </c>
      <c r="M191">
        <v>1617.3</v>
      </c>
      <c r="N191">
        <v>8782.7000000000007</v>
      </c>
      <c r="O191">
        <v>20094.3</v>
      </c>
      <c r="P191">
        <f t="shared" si="30"/>
        <v>20506.360969223875</v>
      </c>
      <c r="Q191">
        <v>650.29999999999995</v>
      </c>
      <c r="R191">
        <v>472.9</v>
      </c>
      <c r="S191">
        <v>473.2</v>
      </c>
      <c r="T191">
        <v>939.2</v>
      </c>
      <c r="U191">
        <v>181</v>
      </c>
      <c r="V191">
        <v>12.2</v>
      </c>
      <c r="W191">
        <f t="shared" si="31"/>
        <v>911854.19000530371</v>
      </c>
      <c r="X191">
        <f t="shared" si="42"/>
        <v>1885.4988208037953</v>
      </c>
      <c r="Y191">
        <f t="shared" si="43"/>
        <v>59936.117637055671</v>
      </c>
      <c r="Z191">
        <f t="shared" si="44"/>
        <v>690.13226774374937</v>
      </c>
      <c r="AA191">
        <f t="shared" si="45"/>
        <v>211.87597986348703</v>
      </c>
      <c r="AB191">
        <f t="shared" si="32"/>
        <v>23.962457011734749</v>
      </c>
      <c r="AC191">
        <f t="shared" si="33"/>
        <v>3.2572463768115938</v>
      </c>
    </row>
    <row r="192" spans="1:29" x14ac:dyDescent="0.35">
      <c r="A192">
        <v>16.957100000000001</v>
      </c>
      <c r="B192">
        <v>923.8</v>
      </c>
      <c r="C192">
        <v>33788.400000000001</v>
      </c>
      <c r="D192">
        <f t="shared" si="28"/>
        <v>34969.979660769961</v>
      </c>
      <c r="E192">
        <v>518.9</v>
      </c>
      <c r="F192">
        <v>83.9</v>
      </c>
      <c r="G192">
        <v>45850</v>
      </c>
      <c r="H192">
        <v>0</v>
      </c>
      <c r="I192">
        <v>457312.8</v>
      </c>
      <c r="J192">
        <f t="shared" si="29"/>
        <v>842682.11964461289</v>
      </c>
      <c r="K192">
        <v>145.69999999999999</v>
      </c>
      <c r="L192">
        <v>146.80000000000001</v>
      </c>
      <c r="M192">
        <v>1611.5</v>
      </c>
      <c r="N192">
        <v>8974.7999999999993</v>
      </c>
      <c r="O192">
        <v>20725.7</v>
      </c>
      <c r="P192">
        <f t="shared" si="30"/>
        <v>21164.345883477181</v>
      </c>
      <c r="Q192">
        <v>665.1</v>
      </c>
      <c r="R192">
        <v>569.6</v>
      </c>
      <c r="S192">
        <v>413.1</v>
      </c>
      <c r="T192">
        <v>925.1</v>
      </c>
      <c r="U192">
        <v>147.80000000000001</v>
      </c>
      <c r="V192">
        <v>0</v>
      </c>
      <c r="W192">
        <f t="shared" si="31"/>
        <v>899740.24518885999</v>
      </c>
      <c r="X192">
        <f t="shared" si="42"/>
        <v>1884.3216240084125</v>
      </c>
      <c r="Y192">
        <f t="shared" si="43"/>
        <v>60934.031008574035</v>
      </c>
      <c r="Z192">
        <f t="shared" si="44"/>
        <v>622.29071445222985</v>
      </c>
      <c r="AA192">
        <f t="shared" si="45"/>
        <v>164.26963314170308</v>
      </c>
      <c r="AB192">
        <f t="shared" si="32"/>
        <v>24.097300822566705</v>
      </c>
      <c r="AC192">
        <f t="shared" si="33"/>
        <v>3.788227334235454</v>
      </c>
    </row>
    <row r="193" spans="1:29" x14ac:dyDescent="0.35">
      <c r="A193">
        <v>16.965399999999999</v>
      </c>
      <c r="B193">
        <v>935.9</v>
      </c>
      <c r="C193">
        <v>33653.9</v>
      </c>
      <c r="D193">
        <f t="shared" si="28"/>
        <v>34825.928308708448</v>
      </c>
      <c r="E193">
        <v>484.4</v>
      </c>
      <c r="F193">
        <v>55.5</v>
      </c>
      <c r="G193">
        <v>45870.9</v>
      </c>
      <c r="H193">
        <v>0</v>
      </c>
      <c r="I193">
        <v>458223.6</v>
      </c>
      <c r="J193">
        <f t="shared" si="29"/>
        <v>845779.91953876161</v>
      </c>
      <c r="K193">
        <v>189.5</v>
      </c>
      <c r="L193">
        <v>147.80000000000001</v>
      </c>
      <c r="M193">
        <v>1507.7</v>
      </c>
      <c r="N193">
        <v>9205.9</v>
      </c>
      <c r="O193">
        <v>20250.3</v>
      </c>
      <c r="P193">
        <f t="shared" si="30"/>
        <v>20668.850421694438</v>
      </c>
      <c r="Q193">
        <v>693.5</v>
      </c>
      <c r="R193">
        <v>577.4</v>
      </c>
      <c r="S193">
        <v>525.4</v>
      </c>
      <c r="T193">
        <v>985.2</v>
      </c>
      <c r="U193">
        <v>156.1</v>
      </c>
      <c r="V193">
        <v>15.7</v>
      </c>
      <c r="W193">
        <f t="shared" si="31"/>
        <v>902210.59826916456</v>
      </c>
      <c r="X193">
        <f t="shared" si="42"/>
        <v>1732.6331601500835</v>
      </c>
      <c r="Y193">
        <f t="shared" si="43"/>
        <v>61046.500790016704</v>
      </c>
      <c r="Z193">
        <f t="shared" si="44"/>
        <v>746.16724885685528</v>
      </c>
      <c r="AA193">
        <f t="shared" si="45"/>
        <v>190.42117253952424</v>
      </c>
      <c r="AB193">
        <f t="shared" si="32"/>
        <v>24.285926050312028</v>
      </c>
      <c r="AC193">
        <f t="shared" si="33"/>
        <v>3.9185098952270088</v>
      </c>
    </row>
    <row r="194" spans="1:29" x14ac:dyDescent="0.35">
      <c r="A194">
        <v>16.973700000000001</v>
      </c>
      <c r="B194">
        <v>907.6</v>
      </c>
      <c r="C194">
        <v>34468.699999999997</v>
      </c>
      <c r="D194">
        <f t="shared" si="28"/>
        <v>35699.205194072936</v>
      </c>
      <c r="E194">
        <v>548.70000000000005</v>
      </c>
      <c r="F194">
        <v>138.69999999999999</v>
      </c>
      <c r="G194">
        <v>46447.7</v>
      </c>
      <c r="H194">
        <v>0</v>
      </c>
      <c r="I194">
        <v>452141.8</v>
      </c>
      <c r="J194">
        <f t="shared" si="29"/>
        <v>825289.82864544133</v>
      </c>
      <c r="K194">
        <v>205.7</v>
      </c>
      <c r="L194">
        <v>120.5</v>
      </c>
      <c r="M194">
        <v>1530.9</v>
      </c>
      <c r="N194">
        <v>9156.7999999999993</v>
      </c>
      <c r="O194">
        <v>19398.099999999999</v>
      </c>
      <c r="P194">
        <f t="shared" si="30"/>
        <v>19781.829914871672</v>
      </c>
      <c r="Q194">
        <v>777.4</v>
      </c>
      <c r="R194">
        <v>507.7</v>
      </c>
      <c r="S194">
        <v>470.7</v>
      </c>
      <c r="T194">
        <v>925.5</v>
      </c>
      <c r="U194">
        <v>221.9</v>
      </c>
      <c r="V194">
        <v>8.7799999999999994</v>
      </c>
      <c r="W194">
        <f t="shared" si="31"/>
        <v>881678.46375438594</v>
      </c>
      <c r="X194">
        <f t="shared" si="42"/>
        <v>1893.6608623629827</v>
      </c>
      <c r="Y194">
        <f t="shared" si="43"/>
        <v>63066.641962902766</v>
      </c>
      <c r="Z194">
        <f t="shared" si="44"/>
        <v>670.53923204899093</v>
      </c>
      <c r="AA194">
        <f t="shared" si="45"/>
        <v>261.63733093548922</v>
      </c>
      <c r="AB194">
        <f t="shared" si="32"/>
        <v>23.117876831119549</v>
      </c>
      <c r="AC194">
        <f t="shared" si="33"/>
        <v>2.5628576382868045</v>
      </c>
    </row>
    <row r="195" spans="1:29" x14ac:dyDescent="0.35">
      <c r="A195">
        <v>16.981999999999999</v>
      </c>
      <c r="B195">
        <v>909.3</v>
      </c>
      <c r="C195">
        <v>37232.1</v>
      </c>
      <c r="D195">
        <f t="shared" si="28"/>
        <v>38671.937442035618</v>
      </c>
      <c r="E195">
        <v>655.6</v>
      </c>
      <c r="F195">
        <v>106.5</v>
      </c>
      <c r="G195">
        <v>46442.6</v>
      </c>
      <c r="H195">
        <v>0</v>
      </c>
      <c r="I195">
        <v>449300.2</v>
      </c>
      <c r="J195">
        <f t="shared" si="29"/>
        <v>815871.36948297429</v>
      </c>
      <c r="K195">
        <v>161</v>
      </c>
      <c r="L195">
        <v>139</v>
      </c>
      <c r="M195">
        <v>1469</v>
      </c>
      <c r="N195">
        <v>9556.1</v>
      </c>
      <c r="O195">
        <v>20074.400000000001</v>
      </c>
      <c r="P195">
        <f t="shared" si="30"/>
        <v>20485.6368687582</v>
      </c>
      <c r="Q195">
        <v>718</v>
      </c>
      <c r="R195">
        <v>484.5</v>
      </c>
      <c r="S195">
        <v>538</v>
      </c>
      <c r="T195">
        <v>885.8</v>
      </c>
      <c r="U195">
        <v>221</v>
      </c>
      <c r="V195">
        <v>23.4</v>
      </c>
      <c r="W195">
        <f t="shared" si="31"/>
        <v>875938.24379376811</v>
      </c>
      <c r="X195">
        <f t="shared" si="42"/>
        <v>1798.6427823682711</v>
      </c>
      <c r="Y195">
        <f t="shared" si="43"/>
        <v>63929.963552526882</v>
      </c>
      <c r="Z195">
        <f t="shared" si="44"/>
        <v>772.88553707605172</v>
      </c>
      <c r="AA195">
        <f t="shared" si="45"/>
        <v>279.01510378343727</v>
      </c>
      <c r="AB195">
        <f t="shared" si="32"/>
        <v>21.097245792400837</v>
      </c>
      <c r="AC195">
        <f t="shared" si="33"/>
        <v>2.7700490998363341</v>
      </c>
    </row>
    <row r="196" spans="1:29" x14ac:dyDescent="0.35">
      <c r="A196">
        <v>16.990300000000001</v>
      </c>
      <c r="B196">
        <v>749.5</v>
      </c>
      <c r="C196">
        <v>34148</v>
      </c>
      <c r="D196">
        <f t="shared" si="28"/>
        <v>35355.313236396469</v>
      </c>
      <c r="E196">
        <v>488.7</v>
      </c>
      <c r="F196">
        <v>98.1</v>
      </c>
      <c r="G196">
        <v>46183.9</v>
      </c>
      <c r="H196">
        <v>0</v>
      </c>
      <c r="I196">
        <v>452150.7</v>
      </c>
      <c r="J196">
        <f t="shared" si="29"/>
        <v>825319.4811054793</v>
      </c>
      <c r="K196">
        <v>148.6</v>
      </c>
      <c r="L196">
        <v>145.9</v>
      </c>
      <c r="M196">
        <v>1527.5</v>
      </c>
      <c r="N196">
        <v>9224.6</v>
      </c>
      <c r="O196">
        <v>19578.2</v>
      </c>
      <c r="P196">
        <f t="shared" si="30"/>
        <v>19969.160212471816</v>
      </c>
      <c r="Q196">
        <v>733.5</v>
      </c>
      <c r="R196">
        <v>562.6</v>
      </c>
      <c r="S196">
        <v>454.6</v>
      </c>
      <c r="T196">
        <v>863.8</v>
      </c>
      <c r="U196">
        <v>144.9</v>
      </c>
      <c r="V196">
        <v>10.199999999999999</v>
      </c>
      <c r="W196">
        <f t="shared" si="31"/>
        <v>881393.45455434755</v>
      </c>
      <c r="X196">
        <f t="shared" si="42"/>
        <v>1844.3522488171188</v>
      </c>
      <c r="Y196">
        <f t="shared" si="43"/>
        <v>62864.660173833254</v>
      </c>
      <c r="Z196">
        <f t="shared" si="44"/>
        <v>681.30753285843991</v>
      </c>
      <c r="AA196">
        <f t="shared" si="45"/>
        <v>175.97135444853294</v>
      </c>
      <c r="AB196">
        <f t="shared" si="32"/>
        <v>23.343577119148687</v>
      </c>
      <c r="AC196">
        <f t="shared" si="33"/>
        <v>3.8716956802063187</v>
      </c>
    </row>
    <row r="197" spans="1:29" x14ac:dyDescent="0.35">
      <c r="A197">
        <v>16.9986</v>
      </c>
      <c r="B197">
        <v>996</v>
      </c>
      <c r="C197">
        <v>33256.300000000003</v>
      </c>
      <c r="D197">
        <f t="shared" si="28"/>
        <v>34400.327615271766</v>
      </c>
      <c r="E197">
        <v>621</v>
      </c>
      <c r="F197">
        <v>105.8</v>
      </c>
      <c r="G197">
        <v>46777.4</v>
      </c>
      <c r="H197">
        <v>0</v>
      </c>
      <c r="I197">
        <v>457017.3</v>
      </c>
      <c r="J197">
        <f t="shared" si="29"/>
        <v>841679.30212141201</v>
      </c>
      <c r="K197">
        <v>257.10000000000002</v>
      </c>
      <c r="L197">
        <v>162</v>
      </c>
      <c r="M197">
        <v>1479.2</v>
      </c>
      <c r="N197">
        <v>9394.2999999999993</v>
      </c>
      <c r="O197">
        <v>20152.400000000001</v>
      </c>
      <c r="P197">
        <f t="shared" si="30"/>
        <v>20566.871827823023</v>
      </c>
      <c r="Q197">
        <v>653.5</v>
      </c>
      <c r="R197">
        <v>507.1</v>
      </c>
      <c r="S197">
        <v>554.1</v>
      </c>
      <c r="T197">
        <v>782.6</v>
      </c>
      <c r="U197">
        <v>207.3</v>
      </c>
      <c r="V197">
        <v>16.600000000000001</v>
      </c>
      <c r="W197">
        <f t="shared" si="31"/>
        <v>897642.50156450679</v>
      </c>
      <c r="X197">
        <f t="shared" si="42"/>
        <v>1765.7363563306033</v>
      </c>
      <c r="Y197">
        <f t="shared" si="43"/>
        <v>62576.916647883751</v>
      </c>
      <c r="Z197">
        <f t="shared" si="44"/>
        <v>797.75634370242585</v>
      </c>
      <c r="AA197">
        <f t="shared" si="45"/>
        <v>249.43114838007702</v>
      </c>
      <c r="AB197">
        <f t="shared" si="32"/>
        <v>24.467188555139074</v>
      </c>
      <c r="AC197">
        <f t="shared" si="33"/>
        <v>3.1983028137561411</v>
      </c>
    </row>
    <row r="198" spans="1:29" x14ac:dyDescent="0.35">
      <c r="A198">
        <v>17.006900000000002</v>
      </c>
      <c r="B198">
        <v>948.2</v>
      </c>
      <c r="C198">
        <v>33614.300000000003</v>
      </c>
      <c r="D198">
        <f t="shared" ref="D198:D261" si="46">1/((1/C198)-0.000001)</f>
        <v>34783.523804211924</v>
      </c>
      <c r="E198">
        <v>493.2</v>
      </c>
      <c r="F198">
        <v>89.7</v>
      </c>
      <c r="G198">
        <v>48373</v>
      </c>
      <c r="H198">
        <v>4.5199999999999996</v>
      </c>
      <c r="I198">
        <v>453589.4</v>
      </c>
      <c r="J198">
        <f t="shared" ref="J198:J261" si="47">1/((1/I198)-0.000001)</f>
        <v>830125.55027299991</v>
      </c>
      <c r="K198">
        <v>140</v>
      </c>
      <c r="L198">
        <v>184.9</v>
      </c>
      <c r="M198">
        <v>1627</v>
      </c>
      <c r="N198">
        <v>8634.9</v>
      </c>
      <c r="O198">
        <v>20276.3</v>
      </c>
      <c r="P198">
        <f t="shared" ref="P198:P261" si="48">1/((1/O198)-0.000001)</f>
        <v>20695.937027960026</v>
      </c>
      <c r="Q198">
        <v>630.9</v>
      </c>
      <c r="R198">
        <v>640.6</v>
      </c>
      <c r="S198">
        <v>517.5</v>
      </c>
      <c r="T198">
        <v>909.7</v>
      </c>
      <c r="U198">
        <v>156.1</v>
      </c>
      <c r="V198">
        <v>8.7799999999999994</v>
      </c>
      <c r="W198">
        <f t="shared" ref="W198:W261" si="49">B198+D198+J198+P198</f>
        <v>886553.21110517182</v>
      </c>
      <c r="X198">
        <f t="shared" si="42"/>
        <v>1936.3755931355461</v>
      </c>
      <c r="Y198">
        <f t="shared" si="43"/>
        <v>64302.852085927589</v>
      </c>
      <c r="Z198">
        <f t="shared" si="44"/>
        <v>792.2818294509276</v>
      </c>
      <c r="AA198">
        <f t="shared" si="45"/>
        <v>191.0770813055056</v>
      </c>
      <c r="AB198">
        <f t="shared" ref="AB198:AB261" si="50">J198/D198</f>
        <v>23.865481684534799</v>
      </c>
      <c r="AC198">
        <f t="shared" ref="AC198:AC261" si="51">Z198/AA198</f>
        <v>4.1463990554899643</v>
      </c>
    </row>
    <row r="199" spans="1:29" x14ac:dyDescent="0.35">
      <c r="A199">
        <v>17.0152</v>
      </c>
      <c r="B199">
        <v>987.5</v>
      </c>
      <c r="C199">
        <v>33396.6</v>
      </c>
      <c r="D199">
        <f t="shared" si="46"/>
        <v>34550.468165123355</v>
      </c>
      <c r="E199">
        <v>537.70000000000005</v>
      </c>
      <c r="F199">
        <v>108.4</v>
      </c>
      <c r="G199">
        <v>47117</v>
      </c>
      <c r="H199">
        <v>4.5199999999999996</v>
      </c>
      <c r="I199">
        <v>452103.6</v>
      </c>
      <c r="J199">
        <f t="shared" si="47"/>
        <v>825162.56722986302</v>
      </c>
      <c r="K199">
        <v>197.1</v>
      </c>
      <c r="L199">
        <v>169.7</v>
      </c>
      <c r="M199">
        <v>1490.7</v>
      </c>
      <c r="N199">
        <v>9279.5</v>
      </c>
      <c r="O199">
        <v>20557.099999999999</v>
      </c>
      <c r="P199">
        <f t="shared" si="48"/>
        <v>20988.564009193389</v>
      </c>
      <c r="Q199">
        <v>774.2</v>
      </c>
      <c r="R199">
        <v>501.4</v>
      </c>
      <c r="S199">
        <v>457</v>
      </c>
      <c r="T199">
        <v>882.5</v>
      </c>
      <c r="U199">
        <v>202.1</v>
      </c>
      <c r="V199">
        <v>14.1</v>
      </c>
      <c r="W199">
        <f t="shared" si="49"/>
        <v>881689.09940417972</v>
      </c>
      <c r="X199">
        <f t="shared" ref="X199:X224" si="52">(F199+M199)*1000000/W199</f>
        <v>1813.6778611424666</v>
      </c>
      <c r="Y199">
        <f t="shared" ref="Y199:Y224" si="53">(G199+N199)*1000000/W199</f>
        <v>63964.157023276282</v>
      </c>
      <c r="Z199">
        <f t="shared" ref="Z199:Z224" si="54">(L199+S199)*1000000/W199</f>
        <v>710.79476929396765</v>
      </c>
      <c r="AA199">
        <f t="shared" ref="AA199:AA224" si="55">(U199+V199+H199)*1000000/W199</f>
        <v>250.33767588728983</v>
      </c>
      <c r="AB199">
        <f t="shared" si="50"/>
        <v>23.882818701218515</v>
      </c>
      <c r="AC199">
        <f t="shared" si="51"/>
        <v>2.8393439652047845</v>
      </c>
    </row>
    <row r="200" spans="1:29" x14ac:dyDescent="0.35">
      <c r="A200">
        <v>17.023499999999999</v>
      </c>
      <c r="B200">
        <v>745.9</v>
      </c>
      <c r="C200">
        <v>33091.699999999997</v>
      </c>
      <c r="D200">
        <f t="shared" si="46"/>
        <v>34224.23822403841</v>
      </c>
      <c r="E200">
        <v>465.8</v>
      </c>
      <c r="F200">
        <v>113.5</v>
      </c>
      <c r="G200">
        <v>47054.7</v>
      </c>
      <c r="H200">
        <v>10.3</v>
      </c>
      <c r="I200">
        <v>452143.6</v>
      </c>
      <c r="J200">
        <f t="shared" si="47"/>
        <v>825295.8256944702</v>
      </c>
      <c r="K200">
        <v>227.6</v>
      </c>
      <c r="L200">
        <v>116.6</v>
      </c>
      <c r="M200">
        <v>1685.2</v>
      </c>
      <c r="N200">
        <v>9417.2000000000007</v>
      </c>
      <c r="O200">
        <v>19725.7</v>
      </c>
      <c r="P200">
        <f t="shared" si="48"/>
        <v>20122.63302220613</v>
      </c>
      <c r="Q200">
        <v>737.4</v>
      </c>
      <c r="R200">
        <v>525.1</v>
      </c>
      <c r="S200">
        <v>501.2</v>
      </c>
      <c r="T200">
        <v>957.5</v>
      </c>
      <c r="U200">
        <v>159.5</v>
      </c>
      <c r="V200">
        <v>16.7</v>
      </c>
      <c r="W200">
        <f t="shared" si="49"/>
        <v>880388.59694071475</v>
      </c>
      <c r="X200">
        <f t="shared" si="52"/>
        <v>2043.0750764495922</v>
      </c>
      <c r="Y200">
        <f t="shared" si="53"/>
        <v>64144.288324764391</v>
      </c>
      <c r="Z200">
        <f t="shared" si="54"/>
        <v>701.73557693365103</v>
      </c>
      <c r="AA200">
        <f t="shared" si="55"/>
        <v>211.83827306268358</v>
      </c>
      <c r="AB200">
        <f t="shared" si="50"/>
        <v>24.114366557757279</v>
      </c>
      <c r="AC200">
        <f t="shared" si="51"/>
        <v>3.3126005361930293</v>
      </c>
    </row>
    <row r="201" spans="1:29" x14ac:dyDescent="0.35">
      <c r="A201">
        <v>17.0318</v>
      </c>
      <c r="B201">
        <v>779.8</v>
      </c>
      <c r="C201">
        <v>33484.800000000003</v>
      </c>
      <c r="D201">
        <f t="shared" si="46"/>
        <v>34644.876769656599</v>
      </c>
      <c r="E201">
        <v>439.5</v>
      </c>
      <c r="F201">
        <v>105.8</v>
      </c>
      <c r="G201">
        <v>49782.9</v>
      </c>
      <c r="H201">
        <v>4.51</v>
      </c>
      <c r="I201">
        <v>476430.8</v>
      </c>
      <c r="J201">
        <f t="shared" si="47"/>
        <v>909967.20204320631</v>
      </c>
      <c r="K201">
        <v>123.7</v>
      </c>
      <c r="L201">
        <v>112.3</v>
      </c>
      <c r="M201">
        <v>1461.8</v>
      </c>
      <c r="N201">
        <v>9588.4</v>
      </c>
      <c r="O201">
        <v>19357.099999999999</v>
      </c>
      <c r="P201">
        <f t="shared" si="48"/>
        <v>19739.19354333774</v>
      </c>
      <c r="Q201">
        <v>754.1</v>
      </c>
      <c r="R201">
        <v>541.29999999999995</v>
      </c>
      <c r="S201">
        <v>480</v>
      </c>
      <c r="T201">
        <v>892.2</v>
      </c>
      <c r="U201">
        <v>207.7</v>
      </c>
      <c r="V201">
        <v>8.2899999999999991</v>
      </c>
      <c r="W201">
        <f t="shared" si="49"/>
        <v>965131.07235620066</v>
      </c>
      <c r="X201">
        <f t="shared" si="52"/>
        <v>1624.2353447112375</v>
      </c>
      <c r="Y201">
        <f t="shared" si="53"/>
        <v>61516.307681458471</v>
      </c>
      <c r="Z201">
        <f t="shared" si="54"/>
        <v>613.69902696636007</v>
      </c>
      <c r="AA201">
        <f t="shared" si="55"/>
        <v>228.46637758919869</v>
      </c>
      <c r="AB201">
        <f t="shared" si="50"/>
        <v>26.265563248883968</v>
      </c>
      <c r="AC201">
        <f t="shared" si="51"/>
        <v>2.6861678004535148</v>
      </c>
    </row>
    <row r="202" spans="1:29" x14ac:dyDescent="0.35">
      <c r="A202">
        <v>17.040099999999999</v>
      </c>
      <c r="B202">
        <v>759.9</v>
      </c>
      <c r="C202">
        <v>33532.9</v>
      </c>
      <c r="D202">
        <f t="shared" si="46"/>
        <v>34696.369902296727</v>
      </c>
      <c r="E202">
        <v>593.20000000000005</v>
      </c>
      <c r="F202">
        <v>116.1</v>
      </c>
      <c r="G202">
        <v>48124.5</v>
      </c>
      <c r="H202">
        <v>0</v>
      </c>
      <c r="I202">
        <v>453903.6</v>
      </c>
      <c r="J202">
        <f t="shared" si="47"/>
        <v>831178.52452424134</v>
      </c>
      <c r="K202">
        <v>183.8</v>
      </c>
      <c r="L202">
        <v>110.2</v>
      </c>
      <c r="M202">
        <v>1499.1</v>
      </c>
      <c r="N202">
        <v>9738.1</v>
      </c>
      <c r="O202">
        <v>20311.3</v>
      </c>
      <c r="P202">
        <f t="shared" si="48"/>
        <v>20732.402037504358</v>
      </c>
      <c r="Q202">
        <v>637</v>
      </c>
      <c r="R202">
        <v>626.5</v>
      </c>
      <c r="S202">
        <v>382.7</v>
      </c>
      <c r="T202">
        <v>942.4</v>
      </c>
      <c r="U202">
        <v>183.4</v>
      </c>
      <c r="V202">
        <v>3.41</v>
      </c>
      <c r="W202">
        <f t="shared" si="49"/>
        <v>887367.19646404241</v>
      </c>
      <c r="X202">
        <f t="shared" si="52"/>
        <v>1820.2160350711706</v>
      </c>
      <c r="Y202">
        <f t="shared" si="53"/>
        <v>65207.053213787229</v>
      </c>
      <c r="Z202">
        <f t="shared" si="54"/>
        <v>555.46340000407383</v>
      </c>
      <c r="AA202">
        <f t="shared" si="55"/>
        <v>210.52164283781912</v>
      </c>
      <c r="AB202">
        <f t="shared" si="50"/>
        <v>23.955777704261259</v>
      </c>
      <c r="AC202">
        <f t="shared" si="51"/>
        <v>2.6385097157539743</v>
      </c>
    </row>
    <row r="203" spans="1:29" x14ac:dyDescent="0.35">
      <c r="A203">
        <v>17.048400000000001</v>
      </c>
      <c r="B203">
        <v>890.4</v>
      </c>
      <c r="C203">
        <v>33336.800000000003</v>
      </c>
      <c r="D203">
        <f t="shared" si="46"/>
        <v>34486.468503197393</v>
      </c>
      <c r="E203">
        <v>510.7</v>
      </c>
      <c r="F203">
        <v>74.8</v>
      </c>
      <c r="G203">
        <v>47998.3</v>
      </c>
      <c r="H203">
        <v>0</v>
      </c>
      <c r="I203">
        <v>451511.2</v>
      </c>
      <c r="J203">
        <f t="shared" si="47"/>
        <v>823191.28485394781</v>
      </c>
      <c r="K203">
        <v>160</v>
      </c>
      <c r="L203">
        <v>130.69999999999999</v>
      </c>
      <c r="M203">
        <v>1668.9</v>
      </c>
      <c r="N203">
        <v>9571.6</v>
      </c>
      <c r="O203">
        <v>20044.7</v>
      </c>
      <c r="P203">
        <f t="shared" si="48"/>
        <v>20454.70849537729</v>
      </c>
      <c r="Q203">
        <v>679.4</v>
      </c>
      <c r="R203">
        <v>572.29999999999995</v>
      </c>
      <c r="S203">
        <v>389.2</v>
      </c>
      <c r="T203">
        <v>1041.9000000000001</v>
      </c>
      <c r="U203">
        <v>146.30000000000001</v>
      </c>
      <c r="V203">
        <v>8.2899999999999991</v>
      </c>
      <c r="W203">
        <f t="shared" si="49"/>
        <v>879022.86185252259</v>
      </c>
      <c r="X203">
        <f t="shared" si="52"/>
        <v>1983.6799196839866</v>
      </c>
      <c r="Y203">
        <f t="shared" si="53"/>
        <v>65493.063375704041</v>
      </c>
      <c r="Z203">
        <f t="shared" si="54"/>
        <v>591.45219375104921</v>
      </c>
      <c r="AA203">
        <f t="shared" si="55"/>
        <v>175.8657330870835</v>
      </c>
      <c r="AB203">
        <f t="shared" si="50"/>
        <v>23.869979171037073</v>
      </c>
      <c r="AC203">
        <f t="shared" si="51"/>
        <v>3.3630894624490582</v>
      </c>
    </row>
    <row r="204" spans="1:29" x14ac:dyDescent="0.35">
      <c r="A204">
        <v>17.056699999999999</v>
      </c>
      <c r="B204">
        <v>809.4</v>
      </c>
      <c r="C204">
        <v>34002.9</v>
      </c>
      <c r="D204">
        <f t="shared" si="46"/>
        <v>35199.79511325655</v>
      </c>
      <c r="E204">
        <v>513.20000000000005</v>
      </c>
      <c r="F204">
        <v>130.30000000000001</v>
      </c>
      <c r="G204">
        <v>47679.1</v>
      </c>
      <c r="H204">
        <v>0</v>
      </c>
      <c r="I204">
        <v>450970.1</v>
      </c>
      <c r="J204">
        <f t="shared" si="47"/>
        <v>821394.42678804917</v>
      </c>
      <c r="K204">
        <v>219</v>
      </c>
      <c r="L204">
        <v>190.2</v>
      </c>
      <c r="M204">
        <v>1537.2</v>
      </c>
      <c r="N204">
        <v>9334.7999999999993</v>
      </c>
      <c r="O204">
        <v>19954.3</v>
      </c>
      <c r="P204">
        <f t="shared" si="48"/>
        <v>20360.581144328269</v>
      </c>
      <c r="Q204">
        <v>784.5</v>
      </c>
      <c r="R204">
        <v>560.6</v>
      </c>
      <c r="S204">
        <v>463.9</v>
      </c>
      <c r="T204">
        <v>1137.4000000000001</v>
      </c>
      <c r="U204">
        <v>169.8</v>
      </c>
      <c r="V204">
        <v>3.9</v>
      </c>
      <c r="W204">
        <f t="shared" si="49"/>
        <v>877764.20304563397</v>
      </c>
      <c r="X204">
        <f t="shared" si="52"/>
        <v>1899.7129231451565</v>
      </c>
      <c r="Y204">
        <f t="shared" si="53"/>
        <v>64953.548802941907</v>
      </c>
      <c r="Z204">
        <f t="shared" si="54"/>
        <v>745.1887394478241</v>
      </c>
      <c r="AA204">
        <f t="shared" si="55"/>
        <v>197.88913628204722</v>
      </c>
      <c r="AB204">
        <f t="shared" si="50"/>
        <v>23.335204768811419</v>
      </c>
      <c r="AC204">
        <f t="shared" si="51"/>
        <v>3.7656879677605053</v>
      </c>
    </row>
    <row r="205" spans="1:29" x14ac:dyDescent="0.35">
      <c r="A205">
        <v>17.065000000000001</v>
      </c>
      <c r="B205">
        <v>909.5</v>
      </c>
      <c r="C205">
        <v>33583.800000000003</v>
      </c>
      <c r="D205">
        <f t="shared" si="46"/>
        <v>34750.866138212506</v>
      </c>
      <c r="E205">
        <v>499.5</v>
      </c>
      <c r="F205">
        <v>94.2</v>
      </c>
      <c r="G205">
        <v>48314.8</v>
      </c>
      <c r="H205">
        <v>3.87</v>
      </c>
      <c r="I205">
        <v>469578.2</v>
      </c>
      <c r="J205">
        <f t="shared" si="47"/>
        <v>885292.04493480455</v>
      </c>
      <c r="K205">
        <v>133.30000000000001</v>
      </c>
      <c r="L205">
        <v>146.4</v>
      </c>
      <c r="M205">
        <v>1528.8</v>
      </c>
      <c r="N205">
        <v>9329.1</v>
      </c>
      <c r="O205">
        <v>19681</v>
      </c>
      <c r="P205">
        <f t="shared" si="48"/>
        <v>20076.118079931122</v>
      </c>
      <c r="Q205">
        <v>631.6</v>
      </c>
      <c r="R205">
        <v>570.9</v>
      </c>
      <c r="S205">
        <v>523.79999999999995</v>
      </c>
      <c r="T205">
        <v>939.9</v>
      </c>
      <c r="U205">
        <v>180.5</v>
      </c>
      <c r="V205">
        <v>11.2</v>
      </c>
      <c r="W205">
        <f t="shared" si="49"/>
        <v>941028.52915294818</v>
      </c>
      <c r="X205">
        <f t="shared" si="52"/>
        <v>1724.7086031078331</v>
      </c>
      <c r="Y205">
        <f t="shared" si="53"/>
        <v>61256.272487176597</v>
      </c>
      <c r="Z205">
        <f t="shared" si="54"/>
        <v>712.19944904674651</v>
      </c>
      <c r="AA205">
        <f t="shared" si="55"/>
        <v>207.82579267393649</v>
      </c>
      <c r="AB205">
        <f t="shared" si="50"/>
        <v>25.475395099903018</v>
      </c>
      <c r="AC205">
        <f t="shared" si="51"/>
        <v>3.4269059671728788</v>
      </c>
    </row>
    <row r="206" spans="1:29" x14ac:dyDescent="0.35">
      <c r="A206">
        <v>17.0733</v>
      </c>
      <c r="B206">
        <v>831.3</v>
      </c>
      <c r="C206">
        <v>33457.9</v>
      </c>
      <c r="D206">
        <f t="shared" si="46"/>
        <v>34616.081389522507</v>
      </c>
      <c r="E206">
        <v>509.8</v>
      </c>
      <c r="F206">
        <v>117.4</v>
      </c>
      <c r="G206">
        <v>48258.6</v>
      </c>
      <c r="H206">
        <v>10.3</v>
      </c>
      <c r="I206">
        <v>452895.8</v>
      </c>
      <c r="J206">
        <f t="shared" si="47"/>
        <v>827805.37966990552</v>
      </c>
      <c r="K206">
        <v>225.7</v>
      </c>
      <c r="L206">
        <v>130.69999999999999</v>
      </c>
      <c r="M206">
        <v>1574.8</v>
      </c>
      <c r="N206">
        <v>10812.9</v>
      </c>
      <c r="O206">
        <v>20319.099999999999</v>
      </c>
      <c r="P206">
        <f t="shared" si="48"/>
        <v>20740.528880373189</v>
      </c>
      <c r="Q206">
        <v>692.8</v>
      </c>
      <c r="R206">
        <v>648.29999999999995</v>
      </c>
      <c r="S206">
        <v>513.20000000000005</v>
      </c>
      <c r="T206">
        <v>988.4</v>
      </c>
      <c r="U206">
        <v>178</v>
      </c>
      <c r="V206">
        <v>25.8</v>
      </c>
      <c r="W206">
        <f t="shared" si="49"/>
        <v>883993.28993980121</v>
      </c>
      <c r="X206">
        <f t="shared" si="52"/>
        <v>1914.2679240418631</v>
      </c>
      <c r="Y206">
        <f t="shared" si="53"/>
        <v>66823.471028861197</v>
      </c>
      <c r="Z206">
        <f t="shared" si="54"/>
        <v>728.39919412040888</v>
      </c>
      <c r="AA206">
        <f t="shared" si="55"/>
        <v>242.19640854353088</v>
      </c>
      <c r="AB206">
        <f t="shared" si="50"/>
        <v>23.91389627135737</v>
      </c>
      <c r="AC206">
        <f t="shared" si="51"/>
        <v>3.0074731433909392</v>
      </c>
    </row>
    <row r="207" spans="1:29" x14ac:dyDescent="0.35">
      <c r="A207">
        <v>17.081600000000002</v>
      </c>
      <c r="B207">
        <v>821.7</v>
      </c>
      <c r="C207">
        <v>34508.6</v>
      </c>
      <c r="D207">
        <f t="shared" si="46"/>
        <v>35742.006609276898</v>
      </c>
      <c r="E207">
        <v>418.7</v>
      </c>
      <c r="F207">
        <v>110.7</v>
      </c>
      <c r="G207">
        <v>48219</v>
      </c>
      <c r="H207">
        <v>5.16</v>
      </c>
      <c r="I207">
        <v>452328.5</v>
      </c>
      <c r="J207">
        <f t="shared" si="47"/>
        <v>825912.06590081821</v>
      </c>
      <c r="K207">
        <v>261</v>
      </c>
      <c r="L207">
        <v>173.2</v>
      </c>
      <c r="M207">
        <v>1561.1</v>
      </c>
      <c r="N207">
        <v>10074.200000000001</v>
      </c>
      <c r="O207">
        <v>20292.400000000001</v>
      </c>
      <c r="P207">
        <f t="shared" si="48"/>
        <v>20712.710608757145</v>
      </c>
      <c r="Q207">
        <v>778.1</v>
      </c>
      <c r="R207">
        <v>599.29999999999995</v>
      </c>
      <c r="S207">
        <v>510.2</v>
      </c>
      <c r="T207">
        <v>908.9</v>
      </c>
      <c r="U207">
        <v>170.2</v>
      </c>
      <c r="V207">
        <v>0</v>
      </c>
      <c r="W207">
        <f t="shared" si="49"/>
        <v>883188.48311885225</v>
      </c>
      <c r="X207">
        <f t="shared" si="52"/>
        <v>1892.9141762540658</v>
      </c>
      <c r="Y207">
        <f t="shared" si="53"/>
        <v>66003.125170004481</v>
      </c>
      <c r="Z207">
        <f t="shared" si="54"/>
        <v>773.78726405791872</v>
      </c>
      <c r="AA207">
        <f t="shared" si="55"/>
        <v>198.55331376235969</v>
      </c>
      <c r="AB207">
        <f t="shared" si="50"/>
        <v>23.107602069729666</v>
      </c>
      <c r="AC207">
        <f t="shared" si="51"/>
        <v>3.8971259124087596</v>
      </c>
    </row>
    <row r="208" spans="1:29" x14ac:dyDescent="0.35">
      <c r="A208">
        <v>17.0899</v>
      </c>
      <c r="B208">
        <v>1005.2</v>
      </c>
      <c r="C208">
        <v>33241.300000000003</v>
      </c>
      <c r="D208">
        <f t="shared" si="46"/>
        <v>34384.278103729506</v>
      </c>
      <c r="E208">
        <v>465.9</v>
      </c>
      <c r="F208">
        <v>96.1</v>
      </c>
      <c r="G208">
        <v>48764.7</v>
      </c>
      <c r="H208">
        <v>5.16</v>
      </c>
      <c r="I208">
        <v>448450.4</v>
      </c>
      <c r="J208">
        <f t="shared" si="47"/>
        <v>813073.56582254812</v>
      </c>
      <c r="K208">
        <v>230.4</v>
      </c>
      <c r="L208">
        <v>146.30000000000001</v>
      </c>
      <c r="M208">
        <v>1568.9</v>
      </c>
      <c r="N208">
        <v>9597.4</v>
      </c>
      <c r="O208">
        <v>19651.400000000001</v>
      </c>
      <c r="P208">
        <f t="shared" si="48"/>
        <v>20045.31857341358</v>
      </c>
      <c r="Q208">
        <v>658</v>
      </c>
      <c r="R208">
        <v>523.79999999999995</v>
      </c>
      <c r="S208">
        <v>417.5</v>
      </c>
      <c r="T208">
        <v>787.1</v>
      </c>
      <c r="U208">
        <v>216.6</v>
      </c>
      <c r="V208">
        <v>4.88</v>
      </c>
      <c r="W208">
        <f t="shared" si="49"/>
        <v>868508.3624996912</v>
      </c>
      <c r="X208">
        <f t="shared" si="52"/>
        <v>1917.0799866657496</v>
      </c>
      <c r="Y208">
        <f t="shared" si="53"/>
        <v>67198.08642029138</v>
      </c>
      <c r="Z208">
        <f t="shared" si="54"/>
        <v>649.15897686615597</v>
      </c>
      <c r="AA208">
        <f t="shared" si="55"/>
        <v>260.95315806482012</v>
      </c>
      <c r="AB208">
        <f t="shared" si="50"/>
        <v>23.646666751871045</v>
      </c>
      <c r="AC208">
        <f t="shared" si="51"/>
        <v>2.4876456053653371</v>
      </c>
    </row>
    <row r="209" spans="1:29" x14ac:dyDescent="0.35">
      <c r="A209">
        <v>17.098199999999999</v>
      </c>
      <c r="B209">
        <v>729.3</v>
      </c>
      <c r="C209">
        <v>32801</v>
      </c>
      <c r="D209">
        <f t="shared" si="46"/>
        <v>33913.393210704315</v>
      </c>
      <c r="E209">
        <v>482</v>
      </c>
      <c r="F209">
        <v>102.6</v>
      </c>
      <c r="G209">
        <v>49369</v>
      </c>
      <c r="H209">
        <v>4.5199999999999996</v>
      </c>
      <c r="I209">
        <v>447303.6</v>
      </c>
      <c r="J209">
        <f t="shared" si="47"/>
        <v>809311.58589055401</v>
      </c>
      <c r="K209">
        <v>170.5</v>
      </c>
      <c r="L209">
        <v>127.8</v>
      </c>
      <c r="M209">
        <v>1496.1</v>
      </c>
      <c r="N209">
        <v>9508.4</v>
      </c>
      <c r="O209">
        <v>19521.900000000001</v>
      </c>
      <c r="P209">
        <f t="shared" si="48"/>
        <v>19910.592597631705</v>
      </c>
      <c r="Q209">
        <v>640.6</v>
      </c>
      <c r="R209">
        <v>560.6</v>
      </c>
      <c r="S209">
        <v>529.29999999999995</v>
      </c>
      <c r="T209">
        <v>987.1</v>
      </c>
      <c r="U209">
        <v>186.7</v>
      </c>
      <c r="V209">
        <v>12.2</v>
      </c>
      <c r="W209">
        <f t="shared" si="49"/>
        <v>863864.87169889011</v>
      </c>
      <c r="X209">
        <f t="shared" si="52"/>
        <v>1850.6366590135463</v>
      </c>
      <c r="Y209">
        <f t="shared" si="53"/>
        <v>68155.798353289661</v>
      </c>
      <c r="Z209">
        <f t="shared" si="54"/>
        <v>760.65137213848823</v>
      </c>
      <c r="AA209">
        <f t="shared" si="55"/>
        <v>235.47664300777859</v>
      </c>
      <c r="AB209">
        <f t="shared" si="50"/>
        <v>23.864069893044661</v>
      </c>
      <c r="AC209">
        <f t="shared" si="51"/>
        <v>3.2302625110608587</v>
      </c>
    </row>
    <row r="210" spans="1:29" x14ac:dyDescent="0.35">
      <c r="A210">
        <v>17.1065</v>
      </c>
      <c r="B210">
        <v>779.1</v>
      </c>
      <c r="C210">
        <v>32777.599999999999</v>
      </c>
      <c r="D210">
        <f t="shared" si="46"/>
        <v>33888.379756300099</v>
      </c>
      <c r="E210">
        <v>519.1</v>
      </c>
      <c r="F210">
        <v>87.1</v>
      </c>
      <c r="G210">
        <v>48130.5</v>
      </c>
      <c r="H210">
        <v>0</v>
      </c>
      <c r="I210">
        <v>451727.3</v>
      </c>
      <c r="J210">
        <f t="shared" si="47"/>
        <v>823909.89009666152</v>
      </c>
      <c r="K210">
        <v>221</v>
      </c>
      <c r="L210">
        <v>121</v>
      </c>
      <c r="M210">
        <v>1645.1</v>
      </c>
      <c r="N210">
        <v>9598.7999999999993</v>
      </c>
      <c r="O210">
        <v>19624.8</v>
      </c>
      <c r="P210">
        <f t="shared" si="48"/>
        <v>20017.642225139924</v>
      </c>
      <c r="Q210">
        <v>697.4</v>
      </c>
      <c r="R210">
        <v>531.70000000000005</v>
      </c>
      <c r="S210">
        <v>505.2</v>
      </c>
      <c r="T210">
        <v>961.8</v>
      </c>
      <c r="U210">
        <v>131.69999999999999</v>
      </c>
      <c r="V210">
        <v>11.7</v>
      </c>
      <c r="W210">
        <f t="shared" si="49"/>
        <v>878595.01207810151</v>
      </c>
      <c r="X210">
        <f t="shared" si="52"/>
        <v>1971.5568335664739</v>
      </c>
      <c r="Y210">
        <f t="shared" si="53"/>
        <v>65706.382584002466</v>
      </c>
      <c r="Z210">
        <f t="shared" si="54"/>
        <v>712.72883568833049</v>
      </c>
      <c r="AA210">
        <f t="shared" si="55"/>
        <v>163.21513100879363</v>
      </c>
      <c r="AB210">
        <f t="shared" si="50"/>
        <v>24.312460377911417</v>
      </c>
      <c r="AC210">
        <f t="shared" si="51"/>
        <v>4.3668061366806148</v>
      </c>
    </row>
    <row r="211" spans="1:29" x14ac:dyDescent="0.35">
      <c r="A211">
        <v>17.114799999999999</v>
      </c>
      <c r="B211">
        <v>878.9</v>
      </c>
      <c r="C211">
        <v>32623.1</v>
      </c>
      <c r="D211">
        <f t="shared" si="46"/>
        <v>33723.257191690231</v>
      </c>
      <c r="E211">
        <v>500.5</v>
      </c>
      <c r="F211">
        <v>124.5</v>
      </c>
      <c r="G211">
        <v>48162.8</v>
      </c>
      <c r="H211">
        <v>5.16</v>
      </c>
      <c r="I211">
        <v>449341.8</v>
      </c>
      <c r="J211">
        <f t="shared" si="47"/>
        <v>816008.55122106604</v>
      </c>
      <c r="K211">
        <v>207.6</v>
      </c>
      <c r="L211">
        <v>113.7</v>
      </c>
      <c r="M211">
        <v>1654.8</v>
      </c>
      <c r="N211">
        <v>9652.5</v>
      </c>
      <c r="O211">
        <v>20205.7</v>
      </c>
      <c r="P211">
        <f t="shared" si="48"/>
        <v>20622.389822026929</v>
      </c>
      <c r="Q211">
        <v>689.6</v>
      </c>
      <c r="R211">
        <v>543.1</v>
      </c>
      <c r="S211">
        <v>476.1</v>
      </c>
      <c r="T211">
        <v>1020.6</v>
      </c>
      <c r="U211">
        <v>188.3</v>
      </c>
      <c r="V211">
        <v>0</v>
      </c>
      <c r="W211">
        <f t="shared" si="49"/>
        <v>871233.09823478316</v>
      </c>
      <c r="X211">
        <f t="shared" si="52"/>
        <v>2042.2777826107194</v>
      </c>
      <c r="Y211">
        <f t="shared" si="53"/>
        <v>66360.311743367347</v>
      </c>
      <c r="Z211">
        <f t="shared" si="54"/>
        <v>676.97152598426487</v>
      </c>
      <c r="AA211">
        <f t="shared" si="55"/>
        <v>222.05308819416049</v>
      </c>
      <c r="AB211">
        <f t="shared" si="50"/>
        <v>24.197204516239292</v>
      </c>
      <c r="AC211">
        <f t="shared" si="51"/>
        <v>3.0486922361211626</v>
      </c>
    </row>
    <row r="212" spans="1:29" x14ac:dyDescent="0.35">
      <c r="A212">
        <v>17.123100000000001</v>
      </c>
      <c r="B212">
        <v>838.2</v>
      </c>
      <c r="C212">
        <v>31776.2</v>
      </c>
      <c r="D212">
        <f t="shared" si="46"/>
        <v>32819.065178939003</v>
      </c>
      <c r="E212">
        <v>482.9</v>
      </c>
      <c r="F212">
        <v>83.8</v>
      </c>
      <c r="G212">
        <v>47351.9</v>
      </c>
      <c r="H212">
        <v>0</v>
      </c>
      <c r="I212">
        <v>455809.1</v>
      </c>
      <c r="J212">
        <f t="shared" si="47"/>
        <v>837590.44849886303</v>
      </c>
      <c r="K212">
        <v>230.5</v>
      </c>
      <c r="L212">
        <v>147.80000000000001</v>
      </c>
      <c r="M212">
        <v>1604</v>
      </c>
      <c r="N212">
        <v>9134.1</v>
      </c>
      <c r="O212">
        <v>19499.099999999999</v>
      </c>
      <c r="P212">
        <f t="shared" si="48"/>
        <v>19886.876187467034</v>
      </c>
      <c r="Q212">
        <v>729</v>
      </c>
      <c r="R212">
        <v>509</v>
      </c>
      <c r="S212">
        <v>506.3</v>
      </c>
      <c r="T212">
        <v>967</v>
      </c>
      <c r="U212">
        <v>169.7</v>
      </c>
      <c r="V212">
        <v>7.8</v>
      </c>
      <c r="W212">
        <f t="shared" si="49"/>
        <v>891134.58986526902</v>
      </c>
      <c r="X212">
        <f t="shared" si="52"/>
        <v>1893.9899979139841</v>
      </c>
      <c r="Y212">
        <f t="shared" si="53"/>
        <v>63386.609208537331</v>
      </c>
      <c r="Z212">
        <f t="shared" si="54"/>
        <v>734.00809197507817</v>
      </c>
      <c r="AA212">
        <f t="shared" si="55"/>
        <v>199.18427813113649</v>
      </c>
      <c r="AB212">
        <f t="shared" si="50"/>
        <v>25.521459673884021</v>
      </c>
      <c r="AC212">
        <f t="shared" si="51"/>
        <v>3.6850704225352113</v>
      </c>
    </row>
    <row r="213" spans="1:29" x14ac:dyDescent="0.35">
      <c r="A213">
        <v>17.131399999999999</v>
      </c>
      <c r="B213">
        <v>876.1</v>
      </c>
      <c r="C213">
        <v>32307.5</v>
      </c>
      <c r="D213">
        <f t="shared" si="46"/>
        <v>33386.122141072708</v>
      </c>
      <c r="E213">
        <v>577.6</v>
      </c>
      <c r="F213">
        <v>66.5</v>
      </c>
      <c r="G213">
        <v>48503.9</v>
      </c>
      <c r="H213">
        <v>0</v>
      </c>
      <c r="I213">
        <v>452578.2</v>
      </c>
      <c r="J213">
        <f t="shared" si="47"/>
        <v>826744.93416228576</v>
      </c>
      <c r="K213">
        <v>244.7</v>
      </c>
      <c r="L213">
        <v>145.4</v>
      </c>
      <c r="M213">
        <v>1468.3</v>
      </c>
      <c r="N213">
        <v>9744.5</v>
      </c>
      <c r="O213">
        <v>19719</v>
      </c>
      <c r="P213">
        <f t="shared" si="48"/>
        <v>20115.660713611709</v>
      </c>
      <c r="Q213">
        <v>731</v>
      </c>
      <c r="R213">
        <v>579.29999999999995</v>
      </c>
      <c r="S213">
        <v>465.8</v>
      </c>
      <c r="T213">
        <v>858</v>
      </c>
      <c r="U213">
        <v>173.2</v>
      </c>
      <c r="V213">
        <v>12.2</v>
      </c>
      <c r="W213">
        <f t="shared" si="49"/>
        <v>881122.81701697025</v>
      </c>
      <c r="X213">
        <f t="shared" si="52"/>
        <v>1741.8684096685242</v>
      </c>
      <c r="Y213">
        <f t="shared" si="53"/>
        <v>66107.015815569495</v>
      </c>
      <c r="Z213">
        <f t="shared" si="54"/>
        <v>693.660393529712</v>
      </c>
      <c r="AA213">
        <f t="shared" si="55"/>
        <v>210.41334581218683</v>
      </c>
      <c r="AB213">
        <f t="shared" si="50"/>
        <v>24.763131539173184</v>
      </c>
      <c r="AC213">
        <f t="shared" si="51"/>
        <v>3.2966558791801512</v>
      </c>
    </row>
    <row r="214" spans="1:29" x14ac:dyDescent="0.35">
      <c r="A214">
        <v>17.139800000000001</v>
      </c>
      <c r="B214">
        <v>984.6</v>
      </c>
      <c r="C214">
        <v>32564.799999999999</v>
      </c>
      <c r="D214">
        <f t="shared" si="46"/>
        <v>33660.962512011145</v>
      </c>
      <c r="E214">
        <v>569.20000000000005</v>
      </c>
      <c r="F214">
        <v>127.9</v>
      </c>
      <c r="G214">
        <v>47257.9</v>
      </c>
      <c r="H214">
        <v>16.100000000000001</v>
      </c>
      <c r="I214">
        <v>447706.7</v>
      </c>
      <c r="J214">
        <f t="shared" si="47"/>
        <v>810632.14056733996</v>
      </c>
      <c r="K214">
        <v>168.6</v>
      </c>
      <c r="L214">
        <v>151.19999999999999</v>
      </c>
      <c r="M214">
        <v>1712.8</v>
      </c>
      <c r="N214">
        <v>9443.9</v>
      </c>
      <c r="O214">
        <v>18925.7</v>
      </c>
      <c r="P214">
        <f t="shared" si="48"/>
        <v>19290.791737180356</v>
      </c>
      <c r="Q214">
        <v>645.70000000000005</v>
      </c>
      <c r="R214">
        <v>567.1</v>
      </c>
      <c r="S214">
        <v>475.1</v>
      </c>
      <c r="T214">
        <v>947.7</v>
      </c>
      <c r="U214">
        <v>201</v>
      </c>
      <c r="V214">
        <v>6.83</v>
      </c>
      <c r="W214">
        <f t="shared" si="49"/>
        <v>864568.49481653143</v>
      </c>
      <c r="X214">
        <f t="shared" si="52"/>
        <v>2129.0389495289342</v>
      </c>
      <c r="Y214">
        <f t="shared" si="53"/>
        <v>65583.930411473746</v>
      </c>
      <c r="Z214">
        <f t="shared" si="54"/>
        <v>724.40761345682165</v>
      </c>
      <c r="AA214">
        <f t="shared" si="55"/>
        <v>259.0078187472235</v>
      </c>
      <c r="AB214">
        <f t="shared" si="50"/>
        <v>24.08226265895054</v>
      </c>
      <c r="AC214">
        <f t="shared" si="51"/>
        <v>2.7968561604072701</v>
      </c>
    </row>
    <row r="215" spans="1:29" x14ac:dyDescent="0.35">
      <c r="A215">
        <v>17.148099999999999</v>
      </c>
      <c r="B215">
        <v>986.6</v>
      </c>
      <c r="C215">
        <v>32737.5</v>
      </c>
      <c r="D215">
        <f t="shared" si="46"/>
        <v>33845.517633527612</v>
      </c>
      <c r="E215">
        <v>456.3</v>
      </c>
      <c r="F215">
        <v>105.2</v>
      </c>
      <c r="G215">
        <v>47612.3</v>
      </c>
      <c r="H215">
        <v>4.5199999999999996</v>
      </c>
      <c r="I215">
        <v>447849.1</v>
      </c>
      <c r="J215">
        <f t="shared" si="47"/>
        <v>811099.10352405463</v>
      </c>
      <c r="K215">
        <v>180</v>
      </c>
      <c r="L215">
        <v>139</v>
      </c>
      <c r="M215">
        <v>1547.5</v>
      </c>
      <c r="N215">
        <v>9598.7999999999993</v>
      </c>
      <c r="O215">
        <v>18902.900000000001</v>
      </c>
      <c r="P215">
        <f t="shared" si="48"/>
        <v>19267.104142902877</v>
      </c>
      <c r="Q215">
        <v>658.1</v>
      </c>
      <c r="R215">
        <v>732.9</v>
      </c>
      <c r="S215">
        <v>475.1</v>
      </c>
      <c r="T215">
        <v>875.4</v>
      </c>
      <c r="U215">
        <v>205.8</v>
      </c>
      <c r="V215">
        <v>3.9</v>
      </c>
      <c r="W215">
        <f t="shared" si="49"/>
        <v>865198.32530048513</v>
      </c>
      <c r="X215">
        <f t="shared" si="52"/>
        <v>1910.1978721768953</v>
      </c>
      <c r="Y215">
        <f t="shared" si="53"/>
        <v>66124.839042112653</v>
      </c>
      <c r="Z215">
        <f t="shared" si="54"/>
        <v>709.77945985589122</v>
      </c>
      <c r="AA215">
        <f t="shared" si="55"/>
        <v>247.59641082939103</v>
      </c>
      <c r="AB215">
        <f t="shared" si="50"/>
        <v>23.964742164870128</v>
      </c>
      <c r="AC215">
        <f t="shared" si="51"/>
        <v>2.8666791149285777</v>
      </c>
    </row>
    <row r="216" spans="1:29" x14ac:dyDescent="0.35">
      <c r="A216">
        <v>17.156400000000001</v>
      </c>
      <c r="B216">
        <v>780.9</v>
      </c>
      <c r="C216">
        <v>33795</v>
      </c>
      <c r="D216">
        <f t="shared" si="46"/>
        <v>34977.049383929909</v>
      </c>
      <c r="E216">
        <v>564.9</v>
      </c>
      <c r="F216">
        <v>81.3</v>
      </c>
      <c r="G216">
        <v>27823.4</v>
      </c>
      <c r="H216">
        <v>9.67</v>
      </c>
      <c r="I216">
        <v>461547.6</v>
      </c>
      <c r="J216">
        <f t="shared" si="47"/>
        <v>857174.37604512461</v>
      </c>
      <c r="K216">
        <v>137.1</v>
      </c>
      <c r="L216">
        <v>68.8</v>
      </c>
      <c r="M216">
        <v>638.6</v>
      </c>
      <c r="N216">
        <v>4807.7</v>
      </c>
      <c r="O216">
        <v>21208.400000000001</v>
      </c>
      <c r="P216">
        <f t="shared" si="48"/>
        <v>21667.942389370728</v>
      </c>
      <c r="Q216">
        <v>801.2</v>
      </c>
      <c r="R216">
        <v>331.5</v>
      </c>
      <c r="S216">
        <v>202.4</v>
      </c>
      <c r="T216">
        <v>525.79999999999995</v>
      </c>
      <c r="U216">
        <v>99.5</v>
      </c>
      <c r="V216">
        <v>9.39</v>
      </c>
      <c r="W216">
        <f t="shared" si="49"/>
        <v>914600.26781842532</v>
      </c>
      <c r="X216">
        <f t="shared" si="52"/>
        <v>787.11982199301201</v>
      </c>
      <c r="Y216">
        <f t="shared" si="53"/>
        <v>35677.990864614774</v>
      </c>
      <c r="Z216">
        <f t="shared" si="54"/>
        <v>296.52298336505743</v>
      </c>
      <c r="AA216">
        <f t="shared" si="55"/>
        <v>129.6304015772906</v>
      </c>
      <c r="AB216">
        <f t="shared" si="50"/>
        <v>24.506766326577296</v>
      </c>
      <c r="AC216">
        <f t="shared" si="51"/>
        <v>2.2874493927125505</v>
      </c>
    </row>
    <row r="217" spans="1:29" x14ac:dyDescent="0.35">
      <c r="A217">
        <v>17.1647</v>
      </c>
      <c r="B217">
        <v>901.9</v>
      </c>
      <c r="C217">
        <v>37132.400000000001</v>
      </c>
      <c r="D217">
        <f t="shared" si="46"/>
        <v>38564.388291806681</v>
      </c>
      <c r="E217">
        <v>492.7</v>
      </c>
      <c r="F217">
        <v>0</v>
      </c>
      <c r="G217">
        <v>5469.5</v>
      </c>
      <c r="H217">
        <v>0</v>
      </c>
      <c r="I217">
        <v>473145.5</v>
      </c>
      <c r="J217">
        <f t="shared" si="47"/>
        <v>898057.2435084068</v>
      </c>
      <c r="K217">
        <v>32.4</v>
      </c>
      <c r="L217">
        <v>44.9</v>
      </c>
      <c r="M217">
        <v>23.2</v>
      </c>
      <c r="N217">
        <v>1022.5</v>
      </c>
      <c r="O217">
        <v>21727.5</v>
      </c>
      <c r="P217">
        <f t="shared" si="48"/>
        <v>22210.069280287444</v>
      </c>
      <c r="Q217">
        <v>844.5</v>
      </c>
      <c r="R217">
        <v>96.1</v>
      </c>
      <c r="S217">
        <v>4.88</v>
      </c>
      <c r="T217">
        <v>51.6</v>
      </c>
      <c r="U217">
        <v>71</v>
      </c>
      <c r="V217">
        <v>7.8</v>
      </c>
      <c r="W217">
        <f t="shared" si="49"/>
        <v>959733.60108050099</v>
      </c>
      <c r="X217">
        <f t="shared" si="52"/>
        <v>24.173374750952394</v>
      </c>
      <c r="Y217">
        <f t="shared" si="53"/>
        <v>6764.377107033748</v>
      </c>
      <c r="Z217">
        <f t="shared" si="54"/>
        <v>51.868560133724579</v>
      </c>
      <c r="AA217">
        <f t="shared" si="55"/>
        <v>82.106117688579687</v>
      </c>
      <c r="AB217">
        <f t="shared" si="50"/>
        <v>23.2872160894409</v>
      </c>
      <c r="AC217">
        <f t="shared" si="51"/>
        <v>0.63172588832487309</v>
      </c>
    </row>
    <row r="218" spans="1:29" x14ac:dyDescent="0.35">
      <c r="A218">
        <v>17.172999999999998</v>
      </c>
      <c r="B218">
        <v>1201.7</v>
      </c>
      <c r="C218">
        <v>35355.199999999997</v>
      </c>
      <c r="D218">
        <f t="shared" si="46"/>
        <v>36651.00356110352</v>
      </c>
      <c r="E218">
        <v>604.9</v>
      </c>
      <c r="F218">
        <v>0</v>
      </c>
      <c r="G218">
        <v>4060</v>
      </c>
      <c r="H218">
        <v>5.16</v>
      </c>
      <c r="I218">
        <v>475868.3</v>
      </c>
      <c r="J218">
        <f t="shared" si="47"/>
        <v>907917.41846562608</v>
      </c>
      <c r="K218">
        <v>65.7</v>
      </c>
      <c r="L218">
        <v>56.6</v>
      </c>
      <c r="M218">
        <v>52.9</v>
      </c>
      <c r="N218">
        <v>780</v>
      </c>
      <c r="O218">
        <v>21578.1</v>
      </c>
      <c r="P218">
        <f t="shared" si="48"/>
        <v>22053.983051687617</v>
      </c>
      <c r="Q218">
        <v>667.4</v>
      </c>
      <c r="R218">
        <v>73.7</v>
      </c>
      <c r="S218">
        <v>8.7799999999999994</v>
      </c>
      <c r="T218">
        <v>63.9</v>
      </c>
      <c r="U218">
        <v>69.3</v>
      </c>
      <c r="V218">
        <v>14.1</v>
      </c>
      <c r="W218">
        <f t="shared" si="49"/>
        <v>967824.10507841723</v>
      </c>
      <c r="X218">
        <f t="shared" si="52"/>
        <v>54.658692341325612</v>
      </c>
      <c r="Y218">
        <f t="shared" si="53"/>
        <v>5000.9087132706236</v>
      </c>
      <c r="Z218">
        <f t="shared" si="54"/>
        <v>67.553597453230026</v>
      </c>
      <c r="AA218">
        <f t="shared" si="55"/>
        <v>91.504230505629408</v>
      </c>
      <c r="AB218">
        <f t="shared" si="50"/>
        <v>24.771966119617208</v>
      </c>
      <c r="AC218">
        <f t="shared" si="51"/>
        <v>0.738256549232159</v>
      </c>
    </row>
    <row r="219" spans="1:29" x14ac:dyDescent="0.35">
      <c r="A219">
        <v>17.1813</v>
      </c>
      <c r="B219">
        <v>815.1</v>
      </c>
      <c r="C219">
        <v>36741.9</v>
      </c>
      <c r="D219">
        <f t="shared" si="46"/>
        <v>38143.359500428807</v>
      </c>
      <c r="E219">
        <v>537.1</v>
      </c>
      <c r="F219">
        <v>11</v>
      </c>
      <c r="G219">
        <v>3296.2</v>
      </c>
      <c r="H219">
        <v>0</v>
      </c>
      <c r="I219">
        <v>479663.7</v>
      </c>
      <c r="J219">
        <f t="shared" si="47"/>
        <v>921834.01388678828</v>
      </c>
      <c r="K219">
        <v>33.299999999999997</v>
      </c>
      <c r="L219">
        <v>18</v>
      </c>
      <c r="M219">
        <v>34.200000000000003</v>
      </c>
      <c r="N219">
        <v>673.8</v>
      </c>
      <c r="O219">
        <v>21497.8</v>
      </c>
      <c r="P219">
        <f t="shared" si="48"/>
        <v>21970.109009463646</v>
      </c>
      <c r="Q219">
        <v>530.29999999999995</v>
      </c>
      <c r="R219">
        <v>67.7</v>
      </c>
      <c r="S219">
        <v>3.9</v>
      </c>
      <c r="T219">
        <v>70.3</v>
      </c>
      <c r="U219">
        <v>71.7</v>
      </c>
      <c r="V219">
        <v>4.88</v>
      </c>
      <c r="W219">
        <f t="shared" si="49"/>
        <v>982762.58239668072</v>
      </c>
      <c r="X219">
        <f t="shared" si="52"/>
        <v>45.992797049486711</v>
      </c>
      <c r="Y219">
        <f t="shared" si="53"/>
        <v>4039.6328381960675</v>
      </c>
      <c r="Z219">
        <f t="shared" si="54"/>
        <v>22.284120694330952</v>
      </c>
      <c r="AA219">
        <f t="shared" si="55"/>
        <v>77.923194647117086</v>
      </c>
      <c r="AB219">
        <f t="shared" si="50"/>
        <v>24.167614650629424</v>
      </c>
      <c r="AC219">
        <f t="shared" si="51"/>
        <v>0.28597545050927137</v>
      </c>
    </row>
    <row r="220" spans="1:29" x14ac:dyDescent="0.35">
      <c r="A220">
        <v>17.189599999999999</v>
      </c>
      <c r="B220">
        <v>902.8</v>
      </c>
      <c r="C220">
        <v>36433.300000000003</v>
      </c>
      <c r="D220">
        <f t="shared" si="46"/>
        <v>37810.87495032778</v>
      </c>
      <c r="E220">
        <v>558.5</v>
      </c>
      <c r="F220">
        <v>16.100000000000001</v>
      </c>
      <c r="G220">
        <v>3156.5</v>
      </c>
      <c r="H220">
        <v>6.45</v>
      </c>
      <c r="I220">
        <v>471605.4</v>
      </c>
      <c r="J220">
        <f t="shared" si="47"/>
        <v>892525.01823447854</v>
      </c>
      <c r="K220">
        <v>41</v>
      </c>
      <c r="L220">
        <v>39.4</v>
      </c>
      <c r="M220">
        <v>21.9</v>
      </c>
      <c r="N220">
        <v>578</v>
      </c>
      <c r="O220">
        <v>21286.7</v>
      </c>
      <c r="P220">
        <f t="shared" si="48"/>
        <v>21749.678889619667</v>
      </c>
      <c r="Q220">
        <v>681.9</v>
      </c>
      <c r="R220">
        <v>64.5</v>
      </c>
      <c r="S220">
        <v>4.88</v>
      </c>
      <c r="T220">
        <v>27.1</v>
      </c>
      <c r="U220">
        <v>55.1</v>
      </c>
      <c r="V220">
        <v>8.2899999999999991</v>
      </c>
      <c r="W220">
        <f t="shared" si="49"/>
        <v>952988.37207442592</v>
      </c>
      <c r="X220">
        <f t="shared" si="52"/>
        <v>39.874568371997199</v>
      </c>
      <c r="Y220">
        <f t="shared" si="53"/>
        <v>3918.725673295356</v>
      </c>
      <c r="Z220">
        <f t="shared" si="54"/>
        <v>46.464365460843048</v>
      </c>
      <c r="AA220">
        <f t="shared" si="55"/>
        <v>73.285259344744318</v>
      </c>
      <c r="AB220">
        <f t="shared" si="50"/>
        <v>23.604981884365024</v>
      </c>
      <c r="AC220">
        <f t="shared" si="51"/>
        <v>0.634020618556701</v>
      </c>
    </row>
    <row r="221" spans="1:29" x14ac:dyDescent="0.35">
      <c r="A221">
        <v>17.197900000000001</v>
      </c>
      <c r="B221">
        <v>1023.6</v>
      </c>
      <c r="C221">
        <v>36289.5</v>
      </c>
      <c r="D221">
        <f t="shared" si="46"/>
        <v>37656.018067666591</v>
      </c>
      <c r="E221">
        <v>528.29999999999995</v>
      </c>
      <c r="F221">
        <v>11.6</v>
      </c>
      <c r="G221">
        <v>3021.9</v>
      </c>
      <c r="H221">
        <v>0</v>
      </c>
      <c r="I221">
        <v>468894.5</v>
      </c>
      <c r="J221">
        <f t="shared" si="47"/>
        <v>882865.08047836064</v>
      </c>
      <c r="K221">
        <v>40</v>
      </c>
      <c r="L221">
        <v>34.6</v>
      </c>
      <c r="M221">
        <v>23.2</v>
      </c>
      <c r="N221">
        <v>507.1</v>
      </c>
      <c r="O221">
        <v>20496.2</v>
      </c>
      <c r="P221">
        <f t="shared" si="48"/>
        <v>20925.084721468156</v>
      </c>
      <c r="Q221">
        <v>698.6</v>
      </c>
      <c r="R221">
        <v>85.2</v>
      </c>
      <c r="S221">
        <v>3.9</v>
      </c>
      <c r="T221">
        <v>36.1</v>
      </c>
      <c r="U221">
        <v>49.8</v>
      </c>
      <c r="V221">
        <v>7.32</v>
      </c>
      <c r="W221">
        <f t="shared" si="49"/>
        <v>942469.78326749534</v>
      </c>
      <c r="X221">
        <f t="shared" si="52"/>
        <v>36.924260722025643</v>
      </c>
      <c r="Y221">
        <f t="shared" si="53"/>
        <v>3744.4171289663363</v>
      </c>
      <c r="Z221">
        <f t="shared" si="54"/>
        <v>40.850116028677796</v>
      </c>
      <c r="AA221">
        <f t="shared" si="55"/>
        <v>60.606717598911061</v>
      </c>
      <c r="AB221">
        <f t="shared" si="50"/>
        <v>23.445524136192041</v>
      </c>
      <c r="AC221">
        <f t="shared" si="51"/>
        <v>0.67401960784313719</v>
      </c>
    </row>
    <row r="222" spans="1:29" x14ac:dyDescent="0.35">
      <c r="A222">
        <v>17.206199999999999</v>
      </c>
      <c r="B222">
        <v>978.1</v>
      </c>
      <c r="C222">
        <v>35844.800000000003</v>
      </c>
      <c r="D222">
        <f t="shared" si="46"/>
        <v>37177.417079739862</v>
      </c>
      <c r="E222">
        <v>634.6</v>
      </c>
      <c r="F222">
        <v>16.3</v>
      </c>
      <c r="G222">
        <v>2570.8000000000002</v>
      </c>
      <c r="H222">
        <v>5.16</v>
      </c>
      <c r="I222">
        <v>533676.4</v>
      </c>
      <c r="J222">
        <f t="shared" si="47"/>
        <v>1144433.6079066123</v>
      </c>
      <c r="K222">
        <v>16.2</v>
      </c>
      <c r="L222">
        <v>34.6</v>
      </c>
      <c r="M222">
        <v>5.16</v>
      </c>
      <c r="N222">
        <v>505.8</v>
      </c>
      <c r="O222">
        <v>21177.1</v>
      </c>
      <c r="P222">
        <f t="shared" si="48"/>
        <v>21635.272325565737</v>
      </c>
      <c r="Q222">
        <v>730.3</v>
      </c>
      <c r="R222">
        <v>100.6</v>
      </c>
      <c r="S222">
        <v>10.7</v>
      </c>
      <c r="T222">
        <v>26.4</v>
      </c>
      <c r="U222">
        <v>44.9</v>
      </c>
      <c r="V222">
        <v>0</v>
      </c>
      <c r="W222">
        <f t="shared" si="49"/>
        <v>1204224.397311918</v>
      </c>
      <c r="X222">
        <f t="shared" si="52"/>
        <v>17.820598924837622</v>
      </c>
      <c r="Y222">
        <f t="shared" si="53"/>
        <v>2554.839452570151</v>
      </c>
      <c r="Z222">
        <f t="shared" si="54"/>
        <v>37.617573685701039</v>
      </c>
      <c r="AA222">
        <f t="shared" si="55"/>
        <v>41.57032535775263</v>
      </c>
      <c r="AB222">
        <f t="shared" si="50"/>
        <v>30.783031684314636</v>
      </c>
      <c r="AC222">
        <f t="shared" si="51"/>
        <v>0.90491410307630837</v>
      </c>
    </row>
    <row r="223" spans="1:29" x14ac:dyDescent="0.35">
      <c r="A223">
        <v>17.214500000000001</v>
      </c>
      <c r="B223">
        <v>1165.2</v>
      </c>
      <c r="C223">
        <v>35931.699999999997</v>
      </c>
      <c r="D223">
        <f t="shared" si="46"/>
        <v>37270.907050880109</v>
      </c>
      <c r="E223">
        <v>549.4</v>
      </c>
      <c r="F223">
        <v>5.81</v>
      </c>
      <c r="G223">
        <v>2334.1999999999998</v>
      </c>
      <c r="H223">
        <v>0</v>
      </c>
      <c r="I223">
        <v>505634.5</v>
      </c>
      <c r="J223">
        <f t="shared" si="47"/>
        <v>1022794.8754514627</v>
      </c>
      <c r="K223">
        <v>48.6</v>
      </c>
      <c r="L223">
        <v>56.6</v>
      </c>
      <c r="M223">
        <v>23.2</v>
      </c>
      <c r="N223">
        <v>475.5</v>
      </c>
      <c r="O223">
        <v>21121</v>
      </c>
      <c r="P223">
        <f t="shared" si="48"/>
        <v>21576.721944183089</v>
      </c>
      <c r="Q223">
        <v>674.2</v>
      </c>
      <c r="R223">
        <v>91</v>
      </c>
      <c r="S223">
        <v>4.88</v>
      </c>
      <c r="T223">
        <v>38.700000000000003</v>
      </c>
      <c r="U223">
        <v>48.3</v>
      </c>
      <c r="V223">
        <v>0</v>
      </c>
      <c r="W223">
        <f t="shared" si="49"/>
        <v>1082807.704446526</v>
      </c>
      <c r="X223">
        <f t="shared" si="52"/>
        <v>26.791460645201425</v>
      </c>
      <c r="Y223">
        <f t="shared" si="53"/>
        <v>2594.8282307763684</v>
      </c>
      <c r="Z223">
        <f t="shared" si="54"/>
        <v>56.778317837538225</v>
      </c>
      <c r="AA223">
        <f t="shared" si="55"/>
        <v>44.606258157987895</v>
      </c>
      <c r="AB223">
        <f t="shared" si="50"/>
        <v>27.442178266689396</v>
      </c>
      <c r="AC223">
        <f t="shared" si="51"/>
        <v>1.2728778467908906</v>
      </c>
    </row>
    <row r="224" spans="1:29" x14ac:dyDescent="0.35">
      <c r="A224">
        <v>17.222799999999999</v>
      </c>
      <c r="B224">
        <v>802.6</v>
      </c>
      <c r="C224">
        <v>35975.199999999997</v>
      </c>
      <c r="D224">
        <f t="shared" si="46"/>
        <v>37317.712158442395</v>
      </c>
      <c r="E224">
        <v>537.6</v>
      </c>
      <c r="F224">
        <v>5.16</v>
      </c>
      <c r="G224">
        <v>2210</v>
      </c>
      <c r="H224">
        <v>0</v>
      </c>
      <c r="I224">
        <v>471365.5</v>
      </c>
      <c r="J224">
        <f t="shared" si="47"/>
        <v>891666.17010429688</v>
      </c>
      <c r="K224">
        <v>56.2</v>
      </c>
      <c r="L224">
        <v>47.8</v>
      </c>
      <c r="M224">
        <v>45.2</v>
      </c>
      <c r="N224">
        <v>463.2</v>
      </c>
      <c r="O224">
        <v>20924.8</v>
      </c>
      <c r="P224">
        <f t="shared" si="48"/>
        <v>21372.004928732746</v>
      </c>
      <c r="Q224">
        <v>618.6</v>
      </c>
      <c r="R224">
        <v>114.8</v>
      </c>
      <c r="S224">
        <v>8.2899999999999991</v>
      </c>
      <c r="T224">
        <v>43.2</v>
      </c>
      <c r="U224">
        <v>69.7</v>
      </c>
      <c r="V224">
        <v>5</v>
      </c>
      <c r="W224">
        <f t="shared" si="49"/>
        <v>951158.48719147197</v>
      </c>
      <c r="X224">
        <f t="shared" si="52"/>
        <v>52.945960823732136</v>
      </c>
      <c r="Y224">
        <f t="shared" si="53"/>
        <v>2810.4674835981086</v>
      </c>
      <c r="Z224">
        <f t="shared" si="54"/>
        <v>58.970193459156782</v>
      </c>
      <c r="AA224">
        <f t="shared" si="55"/>
        <v>78.535807655535947</v>
      </c>
      <c r="AB224">
        <f t="shared" si="50"/>
        <v>23.893913065154909</v>
      </c>
      <c r="AC224">
        <f t="shared" si="51"/>
        <v>0.75087014725568946</v>
      </c>
    </row>
    <row r="225" spans="1:29" x14ac:dyDescent="0.35">
      <c r="A225">
        <v>17.231100000000001</v>
      </c>
      <c r="B225">
        <v>840</v>
      </c>
      <c r="C225">
        <v>35453.800000000003</v>
      </c>
      <c r="D225">
        <f t="shared" si="46"/>
        <v>36756.974419680468</v>
      </c>
      <c r="E225">
        <v>566.70000000000005</v>
      </c>
      <c r="F225">
        <v>5.81</v>
      </c>
      <c r="G225">
        <v>2209</v>
      </c>
      <c r="H225">
        <v>0</v>
      </c>
      <c r="I225">
        <v>473887.9</v>
      </c>
      <c r="J225">
        <f t="shared" si="47"/>
        <v>900735.60368598253</v>
      </c>
      <c r="K225">
        <v>40.9</v>
      </c>
      <c r="L225">
        <v>23.4</v>
      </c>
      <c r="M225">
        <v>5.81</v>
      </c>
      <c r="N225">
        <v>352.9</v>
      </c>
      <c r="O225">
        <v>21001</v>
      </c>
      <c r="P225">
        <f t="shared" si="48"/>
        <v>21451.503014814109</v>
      </c>
      <c r="Q225">
        <v>622</v>
      </c>
      <c r="R225">
        <v>109</v>
      </c>
      <c r="S225">
        <v>4</v>
      </c>
      <c r="T225">
        <v>32.200000000000003</v>
      </c>
      <c r="U225">
        <v>56.3</v>
      </c>
      <c r="V225">
        <v>9.76</v>
      </c>
      <c r="W225">
        <f t="shared" si="49"/>
        <v>959784.08112047706</v>
      </c>
      <c r="X225">
        <f t="shared" ref="X225:X237" si="56">(F225+M225)*1000000/W225</f>
        <v>12.106889693809578</v>
      </c>
      <c r="Y225">
        <f t="shared" ref="Y225:Y237" si="57">(G225+N225)*1000000/W225</f>
        <v>2669.2461881730428</v>
      </c>
      <c r="Z225">
        <f t="shared" ref="Z225:Z237" si="58">(L225+S225)*1000000/W225</f>
        <v>28.54808757404324</v>
      </c>
      <c r="AA225">
        <f t="shared" ref="AA225:AA237" si="59">(U225+V225+H225)*1000000/W225</f>
        <v>68.827980479609352</v>
      </c>
      <c r="AB225">
        <f t="shared" si="50"/>
        <v>24.50516175247845</v>
      </c>
      <c r="AC225">
        <f t="shared" si="51"/>
        <v>0.41477444747199521</v>
      </c>
    </row>
    <row r="226" spans="1:29" x14ac:dyDescent="0.35">
      <c r="A226">
        <v>17.2394</v>
      </c>
      <c r="B226">
        <v>960.9</v>
      </c>
      <c r="C226">
        <v>36637.1</v>
      </c>
      <c r="D226">
        <f t="shared" si="46"/>
        <v>38030.424464134958</v>
      </c>
      <c r="E226">
        <v>608.79999999999995</v>
      </c>
      <c r="F226">
        <v>5.81</v>
      </c>
      <c r="G226">
        <v>2026.2</v>
      </c>
      <c r="H226">
        <v>0</v>
      </c>
      <c r="I226">
        <v>473350.6</v>
      </c>
      <c r="J226">
        <f t="shared" si="47"/>
        <v>898796.42889558</v>
      </c>
      <c r="K226">
        <v>67.599999999999994</v>
      </c>
      <c r="L226">
        <v>35.1</v>
      </c>
      <c r="M226">
        <v>23.2</v>
      </c>
      <c r="N226">
        <v>307.10000000000002</v>
      </c>
      <c r="O226">
        <v>21577.1</v>
      </c>
      <c r="P226">
        <f t="shared" si="48"/>
        <v>22052.938458410979</v>
      </c>
      <c r="Q226">
        <v>640.6</v>
      </c>
      <c r="R226">
        <v>103.1</v>
      </c>
      <c r="S226">
        <v>3.9</v>
      </c>
      <c r="T226">
        <v>28.4</v>
      </c>
      <c r="U226">
        <v>45.9</v>
      </c>
      <c r="V226">
        <v>11.7</v>
      </c>
      <c r="W226">
        <f t="shared" si="49"/>
        <v>959840.69181812601</v>
      </c>
      <c r="X226">
        <f t="shared" si="56"/>
        <v>30.22376551368059</v>
      </c>
      <c r="Y226">
        <f t="shared" si="57"/>
        <v>2430.9242355419142</v>
      </c>
      <c r="Z226">
        <f t="shared" si="58"/>
        <v>40.631742676095939</v>
      </c>
      <c r="AA226">
        <f t="shared" si="59"/>
        <v>60.009958413926299</v>
      </c>
      <c r="AB226">
        <f t="shared" si="50"/>
        <v>23.633615494962477</v>
      </c>
      <c r="AC226">
        <f t="shared" si="51"/>
        <v>0.67708333333333348</v>
      </c>
    </row>
    <row r="227" spans="1:29" x14ac:dyDescent="0.35">
      <c r="A227">
        <v>17.247699999999998</v>
      </c>
      <c r="B227">
        <v>971.4</v>
      </c>
      <c r="C227">
        <v>36223.800000000003</v>
      </c>
      <c r="D227">
        <f t="shared" si="46"/>
        <v>37585.281728268455</v>
      </c>
      <c r="E227">
        <v>646.29999999999995</v>
      </c>
      <c r="F227">
        <v>0</v>
      </c>
      <c r="G227">
        <v>2028.6</v>
      </c>
      <c r="H227">
        <v>0</v>
      </c>
      <c r="I227">
        <v>474241.8</v>
      </c>
      <c r="J227">
        <f t="shared" si="47"/>
        <v>902015.03276601306</v>
      </c>
      <c r="K227">
        <v>74.3</v>
      </c>
      <c r="L227">
        <v>22.4</v>
      </c>
      <c r="M227">
        <v>11</v>
      </c>
      <c r="N227">
        <v>337.5</v>
      </c>
      <c r="O227">
        <v>21499</v>
      </c>
      <c r="P227">
        <f t="shared" si="48"/>
        <v>21971.362318485109</v>
      </c>
      <c r="Q227">
        <v>734.1</v>
      </c>
      <c r="R227">
        <v>51.6</v>
      </c>
      <c r="S227">
        <v>7.32</v>
      </c>
      <c r="T227">
        <v>31.6</v>
      </c>
      <c r="U227">
        <v>95.6</v>
      </c>
      <c r="V227">
        <v>11.2</v>
      </c>
      <c r="W227">
        <f t="shared" si="49"/>
        <v>962543.07681276673</v>
      </c>
      <c r="X227">
        <f t="shared" si="56"/>
        <v>11.428059964260397</v>
      </c>
      <c r="Y227">
        <f t="shared" si="57"/>
        <v>2458.1756983124114</v>
      </c>
      <c r="Z227">
        <f t="shared" si="58"/>
        <v>30.876540194347182</v>
      </c>
      <c r="AA227">
        <f t="shared" si="59"/>
        <v>110.9560731075464</v>
      </c>
      <c r="AB227">
        <f t="shared" si="50"/>
        <v>23.999155820816796</v>
      </c>
      <c r="AC227">
        <f t="shared" si="51"/>
        <v>0.27827715355805244</v>
      </c>
    </row>
    <row r="228" spans="1:29" x14ac:dyDescent="0.35">
      <c r="A228">
        <v>17.256</v>
      </c>
      <c r="B228">
        <v>940</v>
      </c>
      <c r="C228">
        <v>35881</v>
      </c>
      <c r="D228">
        <f t="shared" si="46"/>
        <v>37216.36022109304</v>
      </c>
      <c r="E228">
        <v>623.79999999999995</v>
      </c>
      <c r="F228">
        <v>11.6</v>
      </c>
      <c r="G228">
        <v>1929</v>
      </c>
      <c r="H228">
        <v>11</v>
      </c>
      <c r="I228">
        <v>481229.1</v>
      </c>
      <c r="J228">
        <f t="shared" si="47"/>
        <v>927633.18065835978</v>
      </c>
      <c r="K228">
        <v>25.7</v>
      </c>
      <c r="L228">
        <v>22.4</v>
      </c>
      <c r="M228">
        <v>9.68</v>
      </c>
      <c r="N228">
        <v>278.10000000000002</v>
      </c>
      <c r="O228">
        <v>21296.2</v>
      </c>
      <c r="P228">
        <f t="shared" si="48"/>
        <v>21759.596723748287</v>
      </c>
      <c r="Q228">
        <v>566.5</v>
      </c>
      <c r="R228">
        <v>45.8</v>
      </c>
      <c r="S228">
        <v>8.7799999999999994</v>
      </c>
      <c r="T228">
        <v>28.4</v>
      </c>
      <c r="U228">
        <v>15.6</v>
      </c>
      <c r="V228">
        <v>0</v>
      </c>
      <c r="W228">
        <f t="shared" si="49"/>
        <v>987549.13760320109</v>
      </c>
      <c r="X228">
        <f t="shared" si="56"/>
        <v>21.548294854114225</v>
      </c>
      <c r="Y228">
        <f t="shared" si="57"/>
        <v>2234.9267656257289</v>
      </c>
      <c r="Z228">
        <f t="shared" si="58"/>
        <v>31.573112478913608</v>
      </c>
      <c r="AA228">
        <f t="shared" si="59"/>
        <v>26.935368567642783</v>
      </c>
      <c r="AB228">
        <f t="shared" si="50"/>
        <v>24.925413854216917</v>
      </c>
      <c r="AC228">
        <f t="shared" si="51"/>
        <v>1.1721804511278195</v>
      </c>
    </row>
    <row r="229" spans="1:29" x14ac:dyDescent="0.35">
      <c r="A229">
        <v>17.264299999999999</v>
      </c>
      <c r="B229">
        <v>880.6</v>
      </c>
      <c r="C229">
        <v>40495.800000000003</v>
      </c>
      <c r="D229">
        <f t="shared" si="46"/>
        <v>42204.922083717829</v>
      </c>
      <c r="E229">
        <v>691.7</v>
      </c>
      <c r="F229">
        <v>0</v>
      </c>
      <c r="G229">
        <v>1567.1</v>
      </c>
      <c r="H229">
        <v>5.16</v>
      </c>
      <c r="I229">
        <v>475050.9</v>
      </c>
      <c r="J229">
        <f t="shared" si="47"/>
        <v>904946.5938697675</v>
      </c>
      <c r="K229">
        <v>21.9</v>
      </c>
      <c r="L229">
        <v>21.9</v>
      </c>
      <c r="M229">
        <v>10.3</v>
      </c>
      <c r="N229">
        <v>323.2</v>
      </c>
      <c r="O229">
        <v>21004.7</v>
      </c>
      <c r="P229">
        <f t="shared" si="48"/>
        <v>21455.363473144353</v>
      </c>
      <c r="Q229">
        <v>608.9</v>
      </c>
      <c r="R229">
        <v>60</v>
      </c>
      <c r="S229">
        <v>4.3899999999999997</v>
      </c>
      <c r="T229">
        <v>37.4</v>
      </c>
      <c r="U229">
        <v>87.3</v>
      </c>
      <c r="V229">
        <v>0</v>
      </c>
      <c r="W229">
        <f t="shared" si="49"/>
        <v>969487.47942662972</v>
      </c>
      <c r="X229">
        <f t="shared" si="56"/>
        <v>10.624170212173945</v>
      </c>
      <c r="Y229">
        <f t="shared" si="57"/>
        <v>1949.7931021429522</v>
      </c>
      <c r="Z229">
        <f t="shared" si="58"/>
        <v>27.117420861946893</v>
      </c>
      <c r="AA229">
        <f t="shared" si="59"/>
        <v>95.369978428893489</v>
      </c>
      <c r="AB229">
        <f t="shared" si="50"/>
        <v>21.441731181844439</v>
      </c>
      <c r="AC229">
        <f t="shared" si="51"/>
        <v>0.28433917369673373</v>
      </c>
    </row>
    <row r="230" spans="1:29" x14ac:dyDescent="0.35">
      <c r="A230">
        <v>17.272600000000001</v>
      </c>
      <c r="B230">
        <v>957</v>
      </c>
      <c r="C230">
        <v>36454.300000000003</v>
      </c>
      <c r="D230">
        <f t="shared" si="46"/>
        <v>37833.493522933066</v>
      </c>
      <c r="E230">
        <v>622.20000000000005</v>
      </c>
      <c r="F230">
        <v>7.1</v>
      </c>
      <c r="G230">
        <v>1698.4</v>
      </c>
      <c r="H230">
        <v>10.3</v>
      </c>
      <c r="I230">
        <v>472556.4</v>
      </c>
      <c r="J230">
        <f t="shared" si="47"/>
        <v>895937.30969529261</v>
      </c>
      <c r="K230">
        <v>41</v>
      </c>
      <c r="L230">
        <v>35.6</v>
      </c>
      <c r="M230">
        <v>17.399999999999999</v>
      </c>
      <c r="N230">
        <v>329</v>
      </c>
      <c r="O230">
        <v>21260.9</v>
      </c>
      <c r="P230">
        <f t="shared" si="48"/>
        <v>21722.745111541983</v>
      </c>
      <c r="Q230">
        <v>704.5</v>
      </c>
      <c r="R230">
        <v>64.5</v>
      </c>
      <c r="S230">
        <v>8.2899999999999991</v>
      </c>
      <c r="T230">
        <v>39.299999999999997</v>
      </c>
      <c r="U230">
        <v>69.8</v>
      </c>
      <c r="V230">
        <v>7.32</v>
      </c>
      <c r="W230">
        <f t="shared" si="49"/>
        <v>956450.54832976765</v>
      </c>
      <c r="X230">
        <f t="shared" si="56"/>
        <v>25.615542845141245</v>
      </c>
      <c r="Y230">
        <f t="shared" si="57"/>
        <v>2119.7123087444638</v>
      </c>
      <c r="Z230">
        <f t="shared" si="58"/>
        <v>45.888415325438743</v>
      </c>
      <c r="AA230">
        <f t="shared" si="59"/>
        <v>91.400439000908065</v>
      </c>
      <c r="AB230">
        <f t="shared" si="50"/>
        <v>23.681062103139201</v>
      </c>
      <c r="AC230">
        <f t="shared" si="51"/>
        <v>0.50205902539464653</v>
      </c>
    </row>
    <row r="231" spans="1:29" x14ac:dyDescent="0.35">
      <c r="A231">
        <v>17.280899999999999</v>
      </c>
      <c r="B231">
        <v>867.5</v>
      </c>
      <c r="C231">
        <v>36249.300000000003</v>
      </c>
      <c r="D231">
        <f t="shared" si="46"/>
        <v>37612.735326677328</v>
      </c>
      <c r="E231">
        <v>681</v>
      </c>
      <c r="F231">
        <v>5.16</v>
      </c>
      <c r="G231">
        <v>1574.8</v>
      </c>
      <c r="H231">
        <v>0</v>
      </c>
      <c r="I231">
        <v>474503.6</v>
      </c>
      <c r="J231">
        <f t="shared" si="47"/>
        <v>902962.6083071169</v>
      </c>
      <c r="K231">
        <v>25.7</v>
      </c>
      <c r="L231">
        <v>57.1</v>
      </c>
      <c r="M231">
        <v>16.100000000000001</v>
      </c>
      <c r="N231">
        <v>281.3</v>
      </c>
      <c r="O231">
        <v>21460</v>
      </c>
      <c r="P231">
        <f t="shared" si="48"/>
        <v>21930.631348744046</v>
      </c>
      <c r="Q231">
        <v>628.4</v>
      </c>
      <c r="R231">
        <v>68.900000000000006</v>
      </c>
      <c r="S231">
        <v>4.3899999999999997</v>
      </c>
      <c r="T231">
        <v>84.5</v>
      </c>
      <c r="U231">
        <v>70.2</v>
      </c>
      <c r="V231">
        <v>7.32</v>
      </c>
      <c r="W231">
        <f t="shared" si="49"/>
        <v>963373.47498253826</v>
      </c>
      <c r="X231">
        <f t="shared" si="56"/>
        <v>22.068284577157733</v>
      </c>
      <c r="Y231">
        <f t="shared" si="57"/>
        <v>1926.6671215269271</v>
      </c>
      <c r="Z231">
        <f t="shared" si="58"/>
        <v>63.827790152842383</v>
      </c>
      <c r="AA231">
        <f t="shared" si="59"/>
        <v>80.467235203258127</v>
      </c>
      <c r="AB231">
        <f t="shared" si="50"/>
        <v>24.006831741021472</v>
      </c>
      <c r="AC231">
        <f t="shared" si="51"/>
        <v>0.79321465428276561</v>
      </c>
    </row>
    <row r="232" spans="1:29" x14ac:dyDescent="0.35">
      <c r="A232">
        <v>17.289200000000001</v>
      </c>
      <c r="B232">
        <v>949.2</v>
      </c>
      <c r="C232">
        <v>35422.300000000003</v>
      </c>
      <c r="D232">
        <f t="shared" si="46"/>
        <v>36723.117277125522</v>
      </c>
      <c r="E232">
        <v>596.1</v>
      </c>
      <c r="F232">
        <v>0</v>
      </c>
      <c r="G232">
        <v>1507</v>
      </c>
      <c r="H232">
        <v>0</v>
      </c>
      <c r="I232">
        <v>480110.8</v>
      </c>
      <c r="J232">
        <f t="shared" si="47"/>
        <v>923486.77372024662</v>
      </c>
      <c r="K232">
        <v>21.9</v>
      </c>
      <c r="L232">
        <v>38</v>
      </c>
      <c r="M232">
        <v>20.7</v>
      </c>
      <c r="N232">
        <v>261.89999999999998</v>
      </c>
      <c r="O232">
        <v>21250.6</v>
      </c>
      <c r="P232">
        <f t="shared" si="48"/>
        <v>21711.992875806613</v>
      </c>
      <c r="Q232">
        <v>745</v>
      </c>
      <c r="R232">
        <v>63.9</v>
      </c>
      <c r="S232">
        <v>8.7799999999999994</v>
      </c>
      <c r="T232">
        <v>49</v>
      </c>
      <c r="U232">
        <v>72</v>
      </c>
      <c r="V232">
        <v>0</v>
      </c>
      <c r="W232">
        <f t="shared" si="49"/>
        <v>982871.08387317881</v>
      </c>
      <c r="X232">
        <f t="shared" si="56"/>
        <v>21.060747782331696</v>
      </c>
      <c r="Y232">
        <f t="shared" si="57"/>
        <v>1799.7273793317167</v>
      </c>
      <c r="Z232">
        <f t="shared" si="58"/>
        <v>47.595255133211431</v>
      </c>
      <c r="AA232">
        <f t="shared" si="59"/>
        <v>73.25477489506676</v>
      </c>
      <c r="AB232">
        <f t="shared" si="50"/>
        <v>25.147287109405543</v>
      </c>
      <c r="AC232">
        <f t="shared" si="51"/>
        <v>0.6497222222222222</v>
      </c>
    </row>
    <row r="233" spans="1:29" x14ac:dyDescent="0.35">
      <c r="A233">
        <v>17.297499999999999</v>
      </c>
      <c r="B233">
        <v>749.5</v>
      </c>
      <c r="C233">
        <v>35971</v>
      </c>
      <c r="D233">
        <f t="shared" si="46"/>
        <v>37313.192860380754</v>
      </c>
      <c r="E233">
        <v>667.3</v>
      </c>
      <c r="F233">
        <v>11.6</v>
      </c>
      <c r="G233">
        <v>1393.5</v>
      </c>
      <c r="H233">
        <v>0</v>
      </c>
      <c r="I233">
        <v>473304.6</v>
      </c>
      <c r="J233">
        <f t="shared" si="47"/>
        <v>898630.59369798936</v>
      </c>
      <c r="K233">
        <v>31.4</v>
      </c>
      <c r="L233">
        <v>34.6</v>
      </c>
      <c r="M233">
        <v>21.9</v>
      </c>
      <c r="N233">
        <v>307.10000000000002</v>
      </c>
      <c r="O233">
        <v>21489.5</v>
      </c>
      <c r="P233">
        <f t="shared" si="48"/>
        <v>21961.440372893288</v>
      </c>
      <c r="Q233">
        <v>649</v>
      </c>
      <c r="R233">
        <v>139.30000000000001</v>
      </c>
      <c r="S233">
        <v>3.9</v>
      </c>
      <c r="T233">
        <v>36.799999999999997</v>
      </c>
      <c r="U233">
        <v>48.8</v>
      </c>
      <c r="V233">
        <v>3.41</v>
      </c>
      <c r="W233">
        <f t="shared" si="49"/>
        <v>958654.72693126334</v>
      </c>
      <c r="X233">
        <f t="shared" si="56"/>
        <v>34.944802397455852</v>
      </c>
      <c r="Y233">
        <f t="shared" si="57"/>
        <v>1773.9442076750277</v>
      </c>
      <c r="Z233">
        <f t="shared" si="58"/>
        <v>40.160444546329863</v>
      </c>
      <c r="AA233">
        <f t="shared" si="59"/>
        <v>54.461735318542388</v>
      </c>
      <c r="AB233">
        <f t="shared" si="50"/>
        <v>24.083454800035557</v>
      </c>
      <c r="AC233">
        <f t="shared" si="51"/>
        <v>0.73740662708293436</v>
      </c>
    </row>
    <row r="234" spans="1:29" x14ac:dyDescent="0.35">
      <c r="A234">
        <v>17.305800000000001</v>
      </c>
      <c r="B234">
        <v>980</v>
      </c>
      <c r="C234">
        <v>36963.5</v>
      </c>
      <c r="D234">
        <f t="shared" si="46"/>
        <v>38382.242002250176</v>
      </c>
      <c r="E234">
        <v>575.5</v>
      </c>
      <c r="F234">
        <v>5.16</v>
      </c>
      <c r="G234">
        <v>1485.8</v>
      </c>
      <c r="H234">
        <v>0</v>
      </c>
      <c r="I234">
        <v>476214.9</v>
      </c>
      <c r="J234">
        <f t="shared" si="47"/>
        <v>909179.92894414125</v>
      </c>
      <c r="K234">
        <v>41</v>
      </c>
      <c r="L234">
        <v>33.200000000000003</v>
      </c>
      <c r="M234">
        <v>16.100000000000001</v>
      </c>
      <c r="N234">
        <v>258.7</v>
      </c>
      <c r="O234">
        <v>22017.7</v>
      </c>
      <c r="P234">
        <f t="shared" si="48"/>
        <v>22513.393136051644</v>
      </c>
      <c r="Q234">
        <v>650.20000000000005</v>
      </c>
      <c r="R234">
        <v>73.2</v>
      </c>
      <c r="S234">
        <v>3.41</v>
      </c>
      <c r="T234">
        <v>16.100000000000001</v>
      </c>
      <c r="U234">
        <v>46.3</v>
      </c>
      <c r="V234">
        <v>3.41</v>
      </c>
      <c r="W234">
        <f t="shared" si="49"/>
        <v>971055.56408244302</v>
      </c>
      <c r="X234">
        <f t="shared" si="56"/>
        <v>21.893700820394059</v>
      </c>
      <c r="Y234">
        <f t="shared" si="57"/>
        <v>1796.498639754348</v>
      </c>
      <c r="Z234">
        <f t="shared" si="58"/>
        <v>37.701241158731257</v>
      </c>
      <c r="AA234">
        <f t="shared" si="59"/>
        <v>51.191715323696549</v>
      </c>
      <c r="AB234">
        <f t="shared" si="50"/>
        <v>23.687514890110904</v>
      </c>
      <c r="AC234">
        <f t="shared" si="51"/>
        <v>0.73647153490243422</v>
      </c>
    </row>
    <row r="235" spans="1:29" x14ac:dyDescent="0.35">
      <c r="A235">
        <v>17.3141</v>
      </c>
      <c r="B235">
        <v>997.8</v>
      </c>
      <c r="C235">
        <v>37225.699999999997</v>
      </c>
      <c r="D235">
        <f t="shared" si="46"/>
        <v>38665.032915814227</v>
      </c>
      <c r="E235">
        <v>636.6</v>
      </c>
      <c r="F235">
        <v>0</v>
      </c>
      <c r="G235">
        <v>1301.8</v>
      </c>
      <c r="H235">
        <v>0</v>
      </c>
      <c r="I235">
        <v>477449</v>
      </c>
      <c r="J235">
        <f t="shared" si="47"/>
        <v>913688.80740827217</v>
      </c>
      <c r="K235">
        <v>6.67</v>
      </c>
      <c r="L235">
        <v>34.6</v>
      </c>
      <c r="M235">
        <v>12.3</v>
      </c>
      <c r="N235">
        <v>307.5</v>
      </c>
      <c r="O235">
        <v>21292.3</v>
      </c>
      <c r="P235">
        <f t="shared" si="48"/>
        <v>21755.525168546235</v>
      </c>
      <c r="Q235">
        <v>523.20000000000005</v>
      </c>
      <c r="R235">
        <v>34.799999999999997</v>
      </c>
      <c r="S235">
        <v>0</v>
      </c>
      <c r="T235">
        <v>59.4</v>
      </c>
      <c r="U235">
        <v>52.7</v>
      </c>
      <c r="V235">
        <v>4.3899999999999997</v>
      </c>
      <c r="W235">
        <f t="shared" si="49"/>
        <v>975107.16549263266</v>
      </c>
      <c r="X235">
        <f t="shared" si="56"/>
        <v>12.613998168894526</v>
      </c>
      <c r="Y235">
        <f t="shared" si="57"/>
        <v>1650.3827035123545</v>
      </c>
      <c r="Z235">
        <f t="shared" si="58"/>
        <v>35.483279401930943</v>
      </c>
      <c r="AA235">
        <f t="shared" si="59"/>
        <v>58.547411013186057</v>
      </c>
      <c r="AB235">
        <f t="shared" si="50"/>
        <v>23.630881406402942</v>
      </c>
      <c r="AC235">
        <f t="shared" si="51"/>
        <v>0.60606060606060608</v>
      </c>
    </row>
    <row r="236" spans="1:29" x14ac:dyDescent="0.35">
      <c r="A236">
        <v>17.322399999999998</v>
      </c>
      <c r="B236">
        <v>887.6</v>
      </c>
      <c r="C236">
        <v>35253.9</v>
      </c>
      <c r="D236">
        <f t="shared" si="46"/>
        <v>36542.153422542986</v>
      </c>
      <c r="E236">
        <v>518</v>
      </c>
      <c r="F236">
        <v>27.7</v>
      </c>
      <c r="G236">
        <v>7015.5</v>
      </c>
      <c r="H236">
        <v>23.2</v>
      </c>
      <c r="I236">
        <v>473076.4</v>
      </c>
      <c r="J236">
        <f t="shared" si="47"/>
        <v>897808.3350223829</v>
      </c>
      <c r="K236">
        <v>96.2</v>
      </c>
      <c r="L236">
        <v>93.7</v>
      </c>
      <c r="M236">
        <v>355.5</v>
      </c>
      <c r="N236">
        <v>1674.6</v>
      </c>
      <c r="O236">
        <v>21088.6</v>
      </c>
      <c r="P236">
        <f t="shared" si="48"/>
        <v>21542.909807772183</v>
      </c>
      <c r="Q236">
        <v>679.4</v>
      </c>
      <c r="R236">
        <v>166.5</v>
      </c>
      <c r="S236">
        <v>156.1</v>
      </c>
      <c r="T236">
        <v>296.10000000000002</v>
      </c>
      <c r="U236">
        <v>45.4</v>
      </c>
      <c r="V236">
        <v>7.32</v>
      </c>
      <c r="W236">
        <f t="shared" si="49"/>
        <v>956780.99825269799</v>
      </c>
      <c r="X236">
        <f t="shared" si="56"/>
        <v>400.50962623610968</v>
      </c>
      <c r="Y236">
        <f t="shared" si="57"/>
        <v>9082.6427530125711</v>
      </c>
      <c r="Z236">
        <f t="shared" si="58"/>
        <v>261.08378035955167</v>
      </c>
      <c r="AA236">
        <f t="shared" si="59"/>
        <v>79.349401941141565</v>
      </c>
      <c r="AB236">
        <f t="shared" si="50"/>
        <v>24.569114048668016</v>
      </c>
      <c r="AC236">
        <f t="shared" si="51"/>
        <v>3.2903055848261329</v>
      </c>
    </row>
    <row r="237" spans="1:29" x14ac:dyDescent="0.35">
      <c r="A237">
        <v>17.3307</v>
      </c>
      <c r="B237">
        <v>757.1</v>
      </c>
      <c r="C237">
        <v>34502.1</v>
      </c>
      <c r="D237">
        <f t="shared" si="46"/>
        <v>35735.033706443071</v>
      </c>
      <c r="E237">
        <v>659</v>
      </c>
      <c r="F237">
        <v>89</v>
      </c>
      <c r="G237">
        <v>24699.4</v>
      </c>
      <c r="H237">
        <v>0</v>
      </c>
      <c r="I237">
        <v>464455.8</v>
      </c>
      <c r="J237">
        <f t="shared" si="47"/>
        <v>867259.50911241304</v>
      </c>
      <c r="K237">
        <v>80</v>
      </c>
      <c r="L237">
        <v>124.4</v>
      </c>
      <c r="M237">
        <v>991.7</v>
      </c>
      <c r="N237">
        <v>4948</v>
      </c>
      <c r="O237">
        <v>20291.400000000001</v>
      </c>
      <c r="P237">
        <f t="shared" si="48"/>
        <v>20711.66875538298</v>
      </c>
      <c r="Q237">
        <v>703.2</v>
      </c>
      <c r="R237">
        <v>329.6</v>
      </c>
      <c r="S237">
        <v>433.7</v>
      </c>
      <c r="T237">
        <v>657.4</v>
      </c>
      <c r="U237">
        <v>104.8</v>
      </c>
      <c r="V237">
        <v>0</v>
      </c>
      <c r="W237">
        <f t="shared" si="49"/>
        <v>924463.31157423905</v>
      </c>
      <c r="X237">
        <f t="shared" si="56"/>
        <v>1169.0025839529646</v>
      </c>
      <c r="Y237">
        <f t="shared" si="57"/>
        <v>32069.850289152513</v>
      </c>
      <c r="Z237">
        <f t="shared" si="58"/>
        <v>603.70162126783521</v>
      </c>
      <c r="AA237">
        <f t="shared" si="59"/>
        <v>113.36307097091763</v>
      </c>
      <c r="AB237">
        <f t="shared" si="50"/>
        <v>24.269167233387694</v>
      </c>
      <c r="AC237">
        <f t="shared" si="51"/>
        <v>5.3253816793893129</v>
      </c>
    </row>
    <row r="238" spans="1:29" x14ac:dyDescent="0.35">
      <c r="A238">
        <v>17.338999999999999</v>
      </c>
      <c r="B238">
        <v>673.3</v>
      </c>
      <c r="C238">
        <v>34014.800000000003</v>
      </c>
      <c r="D238">
        <f t="shared" si="46"/>
        <v>35212.547769883022</v>
      </c>
      <c r="E238">
        <v>740.5</v>
      </c>
      <c r="F238">
        <v>68.099999999999994</v>
      </c>
      <c r="G238">
        <v>30521.4</v>
      </c>
      <c r="H238">
        <v>11</v>
      </c>
      <c r="I238">
        <v>453424.8</v>
      </c>
      <c r="J238">
        <f t="shared" si="47"/>
        <v>829574.41171864374</v>
      </c>
      <c r="K238">
        <v>78.099999999999994</v>
      </c>
      <c r="L238">
        <v>129.30000000000001</v>
      </c>
      <c r="M238">
        <v>957.3</v>
      </c>
      <c r="N238">
        <v>5816.3</v>
      </c>
      <c r="O238">
        <v>20639</v>
      </c>
      <c r="P238">
        <f t="shared" si="48"/>
        <v>21073.945154034107</v>
      </c>
      <c r="Q238">
        <v>629</v>
      </c>
      <c r="R238">
        <v>367.1</v>
      </c>
      <c r="S238">
        <v>368.3</v>
      </c>
      <c r="T238">
        <v>649.70000000000005</v>
      </c>
      <c r="U238">
        <v>88.8</v>
      </c>
      <c r="V238">
        <v>12.7</v>
      </c>
      <c r="W238">
        <f t="shared" si="49"/>
        <v>886534.2046425608</v>
      </c>
      <c r="X238">
        <f t="shared" ref="X238:X250" si="60">(F238+M238)*1000000/W238</f>
        <v>1156.6389594786453</v>
      </c>
      <c r="Y238">
        <f t="shared" ref="Y238:Y250" si="61">(G238+N238)*1000000/W238</f>
        <v>40988.491825479992</v>
      </c>
      <c r="Z238">
        <f t="shared" ref="Z238:Z250" si="62">(L238+S238)*1000000/W238</f>
        <v>561.28685999275785</v>
      </c>
      <c r="AA238">
        <f t="shared" ref="AA238:AA250" si="63">(U238+V238+H238)*1000000/W238</f>
        <v>126.89865705222118</v>
      </c>
      <c r="AB238">
        <f t="shared" si="50"/>
        <v>23.559056764082584</v>
      </c>
      <c r="AC238">
        <f t="shared" si="51"/>
        <v>4.423111111111111</v>
      </c>
    </row>
    <row r="239" spans="1:29" x14ac:dyDescent="0.35">
      <c r="A239">
        <v>17.347300000000001</v>
      </c>
      <c r="B239">
        <v>835.9</v>
      </c>
      <c r="C239">
        <v>33424.199999999997</v>
      </c>
      <c r="D239">
        <f t="shared" si="46"/>
        <v>34580.009141548959</v>
      </c>
      <c r="E239">
        <v>646.70000000000005</v>
      </c>
      <c r="F239">
        <v>83.2</v>
      </c>
      <c r="G239">
        <v>33886.5</v>
      </c>
      <c r="H239">
        <v>9.67</v>
      </c>
      <c r="I239">
        <v>452267.9</v>
      </c>
      <c r="J239">
        <f t="shared" si="47"/>
        <v>825710.05058859987</v>
      </c>
      <c r="K239">
        <v>111.2</v>
      </c>
      <c r="L239">
        <v>56.2</v>
      </c>
      <c r="M239">
        <v>1094.7</v>
      </c>
      <c r="N239">
        <v>6986.7</v>
      </c>
      <c r="O239">
        <v>20579.3</v>
      </c>
      <c r="P239">
        <f t="shared" si="48"/>
        <v>21011.706205515155</v>
      </c>
      <c r="Q239">
        <v>553.5</v>
      </c>
      <c r="R239">
        <v>389</v>
      </c>
      <c r="S239">
        <v>433.1</v>
      </c>
      <c r="T239">
        <v>666.5</v>
      </c>
      <c r="U239">
        <v>117.5</v>
      </c>
      <c r="V239">
        <v>5</v>
      </c>
      <c r="W239">
        <f t="shared" si="49"/>
        <v>882137.66593566397</v>
      </c>
      <c r="X239">
        <f t="shared" si="60"/>
        <v>1335.2791128702429</v>
      </c>
      <c r="Y239">
        <f t="shared" si="61"/>
        <v>46334.264569291117</v>
      </c>
      <c r="Z239">
        <f t="shared" si="62"/>
        <v>554.67532891366818</v>
      </c>
      <c r="AA239">
        <f t="shared" si="63"/>
        <v>149.82922179137447</v>
      </c>
      <c r="AB239">
        <f t="shared" si="50"/>
        <v>23.878248476125574</v>
      </c>
      <c r="AC239">
        <f t="shared" si="51"/>
        <v>3.7020503896496937</v>
      </c>
    </row>
    <row r="240" spans="1:29" x14ac:dyDescent="0.35">
      <c r="A240">
        <v>17.355599999999999</v>
      </c>
      <c r="B240">
        <v>1094.7</v>
      </c>
      <c r="C240">
        <v>33659</v>
      </c>
      <c r="D240">
        <f t="shared" si="46"/>
        <v>34831.389747511494</v>
      </c>
      <c r="E240">
        <v>622.9</v>
      </c>
      <c r="F240">
        <v>110.3</v>
      </c>
      <c r="G240">
        <v>36180.6</v>
      </c>
      <c r="H240">
        <v>0</v>
      </c>
      <c r="I240">
        <v>454532</v>
      </c>
      <c r="J240">
        <f t="shared" si="47"/>
        <v>833288.11222656514</v>
      </c>
      <c r="K240">
        <v>127.6</v>
      </c>
      <c r="L240">
        <v>128.30000000000001</v>
      </c>
      <c r="M240">
        <v>1200</v>
      </c>
      <c r="N240">
        <v>7047.7</v>
      </c>
      <c r="O240">
        <v>19974.3</v>
      </c>
      <c r="P240">
        <f t="shared" si="48"/>
        <v>20381.404283581542</v>
      </c>
      <c r="Q240">
        <v>589.6</v>
      </c>
      <c r="R240">
        <v>383.9</v>
      </c>
      <c r="S240">
        <v>458.5</v>
      </c>
      <c r="T240">
        <v>721.3</v>
      </c>
      <c r="U240">
        <v>153.6</v>
      </c>
      <c r="V240">
        <v>8.2899999999999991</v>
      </c>
      <c r="W240">
        <f t="shared" si="49"/>
        <v>889595.60625765822</v>
      </c>
      <c r="X240">
        <f t="shared" si="60"/>
        <v>1472.9164474093536</v>
      </c>
      <c r="Y240">
        <f t="shared" si="61"/>
        <v>48593.203131760471</v>
      </c>
      <c r="Z240">
        <f t="shared" si="62"/>
        <v>659.62556005480326</v>
      </c>
      <c r="AA240">
        <f t="shared" si="63"/>
        <v>181.98156427619648</v>
      </c>
      <c r="AB240">
        <f t="shared" si="50"/>
        <v>23.923481614341814</v>
      </c>
      <c r="AC240">
        <f t="shared" si="51"/>
        <v>3.6246834270183461</v>
      </c>
    </row>
    <row r="241" spans="1:29" x14ac:dyDescent="0.35">
      <c r="A241">
        <v>17.363900000000001</v>
      </c>
      <c r="B241">
        <v>863.7</v>
      </c>
      <c r="C241">
        <v>32384.799999999999</v>
      </c>
      <c r="D241">
        <f t="shared" si="46"/>
        <v>33468.676391193527</v>
      </c>
      <c r="E241">
        <v>669.3</v>
      </c>
      <c r="F241">
        <v>94.2</v>
      </c>
      <c r="G241">
        <v>37650.699999999997</v>
      </c>
      <c r="H241">
        <v>5.81</v>
      </c>
      <c r="I241">
        <v>450169.1</v>
      </c>
      <c r="J241">
        <f t="shared" si="47"/>
        <v>818740.99836877105</v>
      </c>
      <c r="K241">
        <v>80</v>
      </c>
      <c r="L241">
        <v>123.4</v>
      </c>
      <c r="M241">
        <v>1371.4</v>
      </c>
      <c r="N241">
        <v>7602.7</v>
      </c>
      <c r="O241">
        <v>19990.5</v>
      </c>
      <c r="P241">
        <f t="shared" si="48"/>
        <v>20398.271649407478</v>
      </c>
      <c r="Q241">
        <v>614.1</v>
      </c>
      <c r="R241">
        <v>481.9</v>
      </c>
      <c r="S241">
        <v>466.6</v>
      </c>
      <c r="T241">
        <v>705</v>
      </c>
      <c r="U241">
        <v>105.9</v>
      </c>
      <c r="V241">
        <v>3.41</v>
      </c>
      <c r="W241">
        <f t="shared" si="49"/>
        <v>873471.64640937198</v>
      </c>
      <c r="X241">
        <f t="shared" si="60"/>
        <v>1677.9022032652381</v>
      </c>
      <c r="Y241">
        <f t="shared" si="61"/>
        <v>51808.665096372206</v>
      </c>
      <c r="Z241">
        <f t="shared" si="62"/>
        <v>675.46554307211397</v>
      </c>
      <c r="AA241">
        <f t="shared" si="63"/>
        <v>131.79592087874875</v>
      </c>
      <c r="AB241">
        <f t="shared" si="50"/>
        <v>24.462903426446914</v>
      </c>
      <c r="AC241">
        <f t="shared" si="51"/>
        <v>5.1250868658790827</v>
      </c>
    </row>
    <row r="242" spans="1:29" x14ac:dyDescent="0.35">
      <c r="A242">
        <v>17.372199999999999</v>
      </c>
      <c r="B242">
        <v>868.4</v>
      </c>
      <c r="C242">
        <v>33076.400000000001</v>
      </c>
      <c r="D242">
        <f t="shared" si="46"/>
        <v>34207.873300434498</v>
      </c>
      <c r="E242">
        <v>496.5</v>
      </c>
      <c r="F242">
        <v>83.9</v>
      </c>
      <c r="G242">
        <v>40218.1</v>
      </c>
      <c r="H242">
        <v>5.81</v>
      </c>
      <c r="I242">
        <v>451164.2</v>
      </c>
      <c r="J242">
        <f t="shared" si="47"/>
        <v>822038.57692956633</v>
      </c>
      <c r="K242">
        <v>115.3</v>
      </c>
      <c r="L242">
        <v>73.599999999999994</v>
      </c>
      <c r="M242">
        <v>1306.5</v>
      </c>
      <c r="N242">
        <v>7738.1</v>
      </c>
      <c r="O242">
        <v>20045.900000000001</v>
      </c>
      <c r="P242">
        <f t="shared" si="48"/>
        <v>20455.958090281983</v>
      </c>
      <c r="Q242">
        <v>718.1</v>
      </c>
      <c r="R242">
        <v>392.2</v>
      </c>
      <c r="S242">
        <v>481.9</v>
      </c>
      <c r="T242">
        <v>825.8</v>
      </c>
      <c r="U242">
        <v>146.30000000000001</v>
      </c>
      <c r="V242">
        <v>0</v>
      </c>
      <c r="W242">
        <f t="shared" si="49"/>
        <v>877570.80832028273</v>
      </c>
      <c r="X242">
        <f t="shared" si="60"/>
        <v>1584.3735762602446</v>
      </c>
      <c r="Y242">
        <f t="shared" si="61"/>
        <v>54646.530565198176</v>
      </c>
      <c r="Z242">
        <f t="shared" si="62"/>
        <v>632.99735443941734</v>
      </c>
      <c r="AA242">
        <f t="shared" si="63"/>
        <v>173.33074272507611</v>
      </c>
      <c r="AB242">
        <f t="shared" si="50"/>
        <v>24.030683512825249</v>
      </c>
      <c r="AC242">
        <f t="shared" si="51"/>
        <v>3.6519623956347376</v>
      </c>
    </row>
    <row r="243" spans="1:29" x14ac:dyDescent="0.35">
      <c r="A243">
        <v>17.380500000000001</v>
      </c>
      <c r="B243">
        <v>903.5</v>
      </c>
      <c r="C243">
        <v>32683.8</v>
      </c>
      <c r="D243">
        <f t="shared" si="46"/>
        <v>33788.12429689485</v>
      </c>
      <c r="E243">
        <v>564.4</v>
      </c>
      <c r="F243">
        <v>82.6</v>
      </c>
      <c r="G243">
        <v>40757.300000000003</v>
      </c>
      <c r="H243">
        <v>4.5199999999999996</v>
      </c>
      <c r="I243">
        <v>488663.6</v>
      </c>
      <c r="J243">
        <f t="shared" si="47"/>
        <v>955659.7183380645</v>
      </c>
      <c r="K243">
        <v>128.6</v>
      </c>
      <c r="L243">
        <v>106.8</v>
      </c>
      <c r="M243">
        <v>1431.7</v>
      </c>
      <c r="N243">
        <v>8064.8</v>
      </c>
      <c r="O243">
        <v>20076.2</v>
      </c>
      <c r="P243">
        <f t="shared" si="48"/>
        <v>20487.511375884533</v>
      </c>
      <c r="Q243">
        <v>646.5</v>
      </c>
      <c r="R243">
        <v>397.4</v>
      </c>
      <c r="S243">
        <v>501</v>
      </c>
      <c r="T243">
        <v>715.5</v>
      </c>
      <c r="U243">
        <v>140.5</v>
      </c>
      <c r="V243">
        <v>3.9</v>
      </c>
      <c r="W243">
        <f t="shared" si="49"/>
        <v>1010838.8540108439</v>
      </c>
      <c r="X243">
        <f t="shared" si="60"/>
        <v>1498.0627169122995</v>
      </c>
      <c r="Y243">
        <f t="shared" si="61"/>
        <v>48298.59854148054</v>
      </c>
      <c r="Z243">
        <f t="shared" si="62"/>
        <v>601.282783688368</v>
      </c>
      <c r="AA243">
        <f t="shared" si="63"/>
        <v>147.32318549995355</v>
      </c>
      <c r="AB243">
        <f t="shared" si="50"/>
        <v>28.283893771099045</v>
      </c>
      <c r="AC243">
        <f t="shared" si="51"/>
        <v>4.0813859790491538</v>
      </c>
    </row>
    <row r="244" spans="1:29" x14ac:dyDescent="0.35">
      <c r="A244">
        <v>17.3888</v>
      </c>
      <c r="B244">
        <v>861.8</v>
      </c>
      <c r="C244">
        <v>31927.599999999999</v>
      </c>
      <c r="D244">
        <f t="shared" si="46"/>
        <v>32980.591121077305</v>
      </c>
      <c r="E244">
        <v>566.79999999999995</v>
      </c>
      <c r="F244">
        <v>84.5</v>
      </c>
      <c r="G244">
        <v>41272.1</v>
      </c>
      <c r="H244">
        <v>5.16</v>
      </c>
      <c r="I244">
        <v>448281.8</v>
      </c>
      <c r="J244">
        <f t="shared" si="47"/>
        <v>812519.50724119658</v>
      </c>
      <c r="K244">
        <v>211.6</v>
      </c>
      <c r="L244">
        <v>141.4</v>
      </c>
      <c r="M244">
        <v>1366.4</v>
      </c>
      <c r="N244">
        <v>9957.4</v>
      </c>
      <c r="O244">
        <v>19587.599999999999</v>
      </c>
      <c r="P244">
        <f t="shared" si="48"/>
        <v>19978.939474857722</v>
      </c>
      <c r="Q244">
        <v>700.6</v>
      </c>
      <c r="R244">
        <v>460</v>
      </c>
      <c r="S244">
        <v>432.6</v>
      </c>
      <c r="T244">
        <v>878.7</v>
      </c>
      <c r="U244">
        <v>131.69999999999999</v>
      </c>
      <c r="V244">
        <v>8.2899999999999991</v>
      </c>
      <c r="W244">
        <f t="shared" si="49"/>
        <v>866340.83783713169</v>
      </c>
      <c r="X244">
        <f t="shared" si="60"/>
        <v>1674.7450156248583</v>
      </c>
      <c r="Y244">
        <f t="shared" si="61"/>
        <v>59133.193037393125</v>
      </c>
      <c r="Z244">
        <f t="shared" si="62"/>
        <v>662.55678473269609</v>
      </c>
      <c r="AA244">
        <f t="shared" si="63"/>
        <v>167.54375836925229</v>
      </c>
      <c r="AB244">
        <f t="shared" si="50"/>
        <v>24.636293032417175</v>
      </c>
      <c r="AC244">
        <f t="shared" si="51"/>
        <v>3.9545297967619715</v>
      </c>
    </row>
    <row r="245" spans="1:29" x14ac:dyDescent="0.35">
      <c r="A245">
        <v>17.397099999999998</v>
      </c>
      <c r="B245">
        <v>829.3</v>
      </c>
      <c r="C245">
        <v>32440.1</v>
      </c>
      <c r="D245">
        <f t="shared" si="46"/>
        <v>33527.74334694937</v>
      </c>
      <c r="E245">
        <v>674.6</v>
      </c>
      <c r="F245">
        <v>87.9</v>
      </c>
      <c r="G245">
        <v>41437.699999999997</v>
      </c>
      <c r="H245">
        <v>0</v>
      </c>
      <c r="I245">
        <v>448018.2</v>
      </c>
      <c r="J245">
        <f t="shared" si="47"/>
        <v>811653.93496669654</v>
      </c>
      <c r="K245">
        <v>114.3</v>
      </c>
      <c r="L245">
        <v>133.69999999999999</v>
      </c>
      <c r="M245">
        <v>1426.5</v>
      </c>
      <c r="N245">
        <v>8416.7999999999993</v>
      </c>
      <c r="O245">
        <v>19906.7</v>
      </c>
      <c r="P245">
        <f t="shared" si="48"/>
        <v>20311.025491144566</v>
      </c>
      <c r="Q245">
        <v>671.5</v>
      </c>
      <c r="R245">
        <v>383.2</v>
      </c>
      <c r="S245">
        <v>530.70000000000005</v>
      </c>
      <c r="T245">
        <v>747.8</v>
      </c>
      <c r="U245">
        <v>201.9</v>
      </c>
      <c r="V245">
        <v>0</v>
      </c>
      <c r="W245">
        <f t="shared" si="49"/>
        <v>866322.00380479055</v>
      </c>
      <c r="X245">
        <f t="shared" si="60"/>
        <v>1748.0798056022154</v>
      </c>
      <c r="Y245">
        <f t="shared" si="61"/>
        <v>57547.308946378529</v>
      </c>
      <c r="Z245">
        <f t="shared" si="62"/>
        <v>766.92037958406775</v>
      </c>
      <c r="AA245">
        <f t="shared" si="63"/>
        <v>233.05422130948713</v>
      </c>
      <c r="AB245">
        <f t="shared" si="50"/>
        <v>24.208427228984604</v>
      </c>
      <c r="AC245">
        <f t="shared" si="51"/>
        <v>3.2907379891035173</v>
      </c>
    </row>
    <row r="246" spans="1:29" x14ac:dyDescent="0.35">
      <c r="A246">
        <v>17.4054</v>
      </c>
      <c r="B246">
        <v>854.1</v>
      </c>
      <c r="C246">
        <v>33074.300000000003</v>
      </c>
      <c r="D246">
        <f t="shared" si="46"/>
        <v>34205.627174869798</v>
      </c>
      <c r="E246">
        <v>566.70000000000005</v>
      </c>
      <c r="F246">
        <v>106.5</v>
      </c>
      <c r="G246">
        <v>42637.1</v>
      </c>
      <c r="H246">
        <v>5.81</v>
      </c>
      <c r="I246">
        <v>449758.2</v>
      </c>
      <c r="J246">
        <f t="shared" si="47"/>
        <v>817382.8306028368</v>
      </c>
      <c r="K246">
        <v>165.7</v>
      </c>
      <c r="L246">
        <v>164.4</v>
      </c>
      <c r="M246">
        <v>1454.7</v>
      </c>
      <c r="N246">
        <v>8198.2999999999993</v>
      </c>
      <c r="O246">
        <v>18784.099999999999</v>
      </c>
      <c r="P246">
        <f t="shared" si="48"/>
        <v>19143.697121092307</v>
      </c>
      <c r="Q246">
        <v>589.70000000000005</v>
      </c>
      <c r="R246">
        <v>478.7</v>
      </c>
      <c r="S246">
        <v>524.9</v>
      </c>
      <c r="T246">
        <v>825.1</v>
      </c>
      <c r="U246">
        <v>135.1</v>
      </c>
      <c r="V246">
        <v>12.2</v>
      </c>
      <c r="W246">
        <f t="shared" si="49"/>
        <v>871586.25489879888</v>
      </c>
      <c r="X246">
        <f t="shared" si="60"/>
        <v>1791.2168660590835</v>
      </c>
      <c r="Y246">
        <f t="shared" si="61"/>
        <v>58325.151084332509</v>
      </c>
      <c r="Z246">
        <f t="shared" si="62"/>
        <v>790.85689583302985</v>
      </c>
      <c r="AA246">
        <f t="shared" si="63"/>
        <v>175.66821314521283</v>
      </c>
      <c r="AB246">
        <f t="shared" si="50"/>
        <v>23.896150958557833</v>
      </c>
      <c r="AC246">
        <f t="shared" si="51"/>
        <v>4.5019920318725095</v>
      </c>
    </row>
    <row r="247" spans="1:29" x14ac:dyDescent="0.35">
      <c r="A247">
        <v>17.413699999999999</v>
      </c>
      <c r="B247">
        <v>741.9</v>
      </c>
      <c r="C247">
        <v>33868.800000000003</v>
      </c>
      <c r="D247">
        <f t="shared" si="46"/>
        <v>35056.108321519896</v>
      </c>
      <c r="E247">
        <v>588.29999999999995</v>
      </c>
      <c r="F247">
        <v>101.9</v>
      </c>
      <c r="G247">
        <v>43136.1</v>
      </c>
      <c r="H247">
        <v>0</v>
      </c>
      <c r="I247">
        <v>445350.9</v>
      </c>
      <c r="J247">
        <f t="shared" si="47"/>
        <v>802941.71576227201</v>
      </c>
      <c r="K247">
        <v>105.7</v>
      </c>
      <c r="L247">
        <v>128.30000000000001</v>
      </c>
      <c r="M247">
        <v>1709</v>
      </c>
      <c r="N247">
        <v>8413.5</v>
      </c>
      <c r="O247">
        <v>19236.2</v>
      </c>
      <c r="P247">
        <f t="shared" si="48"/>
        <v>19613.488997044955</v>
      </c>
      <c r="Q247">
        <v>585.20000000000005</v>
      </c>
      <c r="R247">
        <v>443.1</v>
      </c>
      <c r="S247">
        <v>505.3</v>
      </c>
      <c r="T247">
        <v>910.2</v>
      </c>
      <c r="U247">
        <v>127.8</v>
      </c>
      <c r="V247">
        <v>7.32</v>
      </c>
      <c r="W247">
        <f t="shared" si="49"/>
        <v>858353.21308083693</v>
      </c>
      <c r="X247">
        <f t="shared" si="60"/>
        <v>2109.7375444081376</v>
      </c>
      <c r="Y247">
        <f t="shared" si="61"/>
        <v>60056.395449346594</v>
      </c>
      <c r="Z247">
        <f t="shared" si="62"/>
        <v>738.15766090728152</v>
      </c>
      <c r="AA247">
        <f t="shared" si="63"/>
        <v>157.41771329196951</v>
      </c>
      <c r="AB247">
        <f t="shared" si="50"/>
        <v>22.90447383371902</v>
      </c>
      <c r="AC247">
        <f t="shared" si="51"/>
        <v>4.6891651865008885</v>
      </c>
    </row>
    <row r="248" spans="1:29" x14ac:dyDescent="0.35">
      <c r="A248">
        <v>17.422000000000001</v>
      </c>
      <c r="B248">
        <v>922.5</v>
      </c>
      <c r="C248">
        <v>32237.1</v>
      </c>
      <c r="D248">
        <f t="shared" si="46"/>
        <v>33310.948373821724</v>
      </c>
      <c r="E248">
        <v>550.70000000000005</v>
      </c>
      <c r="F248">
        <v>98.1</v>
      </c>
      <c r="G248">
        <v>43130.7</v>
      </c>
      <c r="H248">
        <v>4.5199999999999996</v>
      </c>
      <c r="I248">
        <v>441285.1</v>
      </c>
      <c r="J248">
        <f t="shared" si="47"/>
        <v>789821.6066906394</v>
      </c>
      <c r="K248">
        <v>84.8</v>
      </c>
      <c r="L248">
        <v>156.1</v>
      </c>
      <c r="M248">
        <v>1453.5</v>
      </c>
      <c r="N248">
        <v>8674.9</v>
      </c>
      <c r="O248">
        <v>18472.5</v>
      </c>
      <c r="P248">
        <f t="shared" si="48"/>
        <v>18820.155319132678</v>
      </c>
      <c r="Q248">
        <v>619.29999999999995</v>
      </c>
      <c r="R248">
        <v>425.2</v>
      </c>
      <c r="S248">
        <v>542.79999999999995</v>
      </c>
      <c r="T248">
        <v>728.5</v>
      </c>
      <c r="U248">
        <v>146.1</v>
      </c>
      <c r="V248">
        <v>13.2</v>
      </c>
      <c r="W248">
        <f t="shared" si="49"/>
        <v>842875.2103835938</v>
      </c>
      <c r="X248">
        <f t="shared" si="60"/>
        <v>1840.8418955563593</v>
      </c>
      <c r="Y248">
        <f t="shared" si="61"/>
        <v>61462.953663595341</v>
      </c>
      <c r="Z248">
        <f t="shared" si="62"/>
        <v>829.18561536758159</v>
      </c>
      <c r="AA248">
        <f t="shared" si="63"/>
        <v>194.35854558522996</v>
      </c>
      <c r="AB248">
        <f t="shared" si="50"/>
        <v>23.710571005878094</v>
      </c>
      <c r="AC248">
        <f t="shared" si="51"/>
        <v>4.2662678549627637</v>
      </c>
    </row>
    <row r="249" spans="1:29" x14ac:dyDescent="0.35">
      <c r="A249">
        <v>17.430299999999999</v>
      </c>
      <c r="B249">
        <v>783.8</v>
      </c>
      <c r="C249">
        <v>31924.799999999999</v>
      </c>
      <c r="D249">
        <f t="shared" si="46"/>
        <v>32977.603392794284</v>
      </c>
      <c r="E249">
        <v>572.6</v>
      </c>
      <c r="F249">
        <v>51.6</v>
      </c>
      <c r="G249">
        <v>43583.9</v>
      </c>
      <c r="H249">
        <v>0</v>
      </c>
      <c r="I249">
        <v>439652.9</v>
      </c>
      <c r="J249">
        <f t="shared" si="47"/>
        <v>784608.14734295942</v>
      </c>
      <c r="K249">
        <v>192.4</v>
      </c>
      <c r="L249">
        <v>139</v>
      </c>
      <c r="M249">
        <v>1366.3</v>
      </c>
      <c r="N249">
        <v>8740</v>
      </c>
      <c r="O249">
        <v>18801</v>
      </c>
      <c r="P249">
        <f t="shared" si="48"/>
        <v>19161.250673920378</v>
      </c>
      <c r="Q249">
        <v>661.9</v>
      </c>
      <c r="R249">
        <v>548.4</v>
      </c>
      <c r="S249">
        <v>522.1</v>
      </c>
      <c r="T249">
        <v>867</v>
      </c>
      <c r="U249">
        <v>116.1</v>
      </c>
      <c r="V249">
        <v>11.2</v>
      </c>
      <c r="W249">
        <f t="shared" si="49"/>
        <v>837530.80140967411</v>
      </c>
      <c r="X249">
        <f t="shared" si="60"/>
        <v>1692.9526622943158</v>
      </c>
      <c r="Y249">
        <f t="shared" si="61"/>
        <v>62474.000850992008</v>
      </c>
      <c r="Z249">
        <f t="shared" si="62"/>
        <v>789.34410398672151</v>
      </c>
      <c r="AA249">
        <f t="shared" si="63"/>
        <v>151.99440997959408</v>
      </c>
      <c r="AB249">
        <f t="shared" si="50"/>
        <v>23.792151843102065</v>
      </c>
      <c r="AC249">
        <f t="shared" si="51"/>
        <v>5.19324430479183</v>
      </c>
    </row>
    <row r="250" spans="1:29" x14ac:dyDescent="0.35">
      <c r="A250">
        <v>17.438600000000001</v>
      </c>
      <c r="B250">
        <v>796.1</v>
      </c>
      <c r="C250">
        <v>32584.3</v>
      </c>
      <c r="D250">
        <f t="shared" si="46"/>
        <v>33681.797804191105</v>
      </c>
      <c r="E250">
        <v>524.9</v>
      </c>
      <c r="F250">
        <v>81.3</v>
      </c>
      <c r="G250">
        <v>44213.5</v>
      </c>
      <c r="H250">
        <v>3.87</v>
      </c>
      <c r="I250">
        <v>440356.4</v>
      </c>
      <c r="J250">
        <f t="shared" si="47"/>
        <v>786851.48905482003</v>
      </c>
      <c r="K250">
        <v>163.80000000000001</v>
      </c>
      <c r="L250">
        <v>134.6</v>
      </c>
      <c r="M250">
        <v>1534.7</v>
      </c>
      <c r="N250">
        <v>8631</v>
      </c>
      <c r="O250">
        <v>19017.900000000001</v>
      </c>
      <c r="P250">
        <f t="shared" si="48"/>
        <v>19386.592273192346</v>
      </c>
      <c r="Q250">
        <v>583.79999999999995</v>
      </c>
      <c r="R250">
        <v>635.5</v>
      </c>
      <c r="S250">
        <v>560.4</v>
      </c>
      <c r="T250">
        <v>870.3</v>
      </c>
      <c r="U250">
        <v>114.6</v>
      </c>
      <c r="V250">
        <v>11.2</v>
      </c>
      <c r="W250">
        <f t="shared" si="49"/>
        <v>840715.9791322035</v>
      </c>
      <c r="X250">
        <f t="shared" si="60"/>
        <v>1922.1711494862432</v>
      </c>
      <c r="Y250">
        <f t="shared" si="61"/>
        <v>62856.542889248623</v>
      </c>
      <c r="Z250">
        <f t="shared" si="62"/>
        <v>826.67632976048208</v>
      </c>
      <c r="AA250">
        <f t="shared" si="63"/>
        <v>154.23758227344129</v>
      </c>
      <c r="AB250">
        <f t="shared" si="50"/>
        <v>23.361326899151159</v>
      </c>
      <c r="AC250">
        <f t="shared" si="51"/>
        <v>5.3597593892187865</v>
      </c>
    </row>
    <row r="251" spans="1:29" x14ac:dyDescent="0.35">
      <c r="A251">
        <v>17.446899999999999</v>
      </c>
      <c r="B251">
        <v>846.5</v>
      </c>
      <c r="C251">
        <v>32877.699999999997</v>
      </c>
      <c r="D251">
        <f t="shared" si="46"/>
        <v>33995.390241751222</v>
      </c>
      <c r="E251">
        <v>556.1</v>
      </c>
      <c r="F251">
        <v>147.69999999999999</v>
      </c>
      <c r="G251">
        <v>43768.5</v>
      </c>
      <c r="H251">
        <v>0</v>
      </c>
      <c r="I251">
        <v>441411.3</v>
      </c>
      <c r="J251">
        <f t="shared" si="47"/>
        <v>790225.97485412785</v>
      </c>
      <c r="K251">
        <v>167.6</v>
      </c>
      <c r="L251">
        <v>142.5</v>
      </c>
      <c r="M251">
        <v>1193.0999999999999</v>
      </c>
      <c r="N251">
        <v>9067.2000000000007</v>
      </c>
      <c r="O251">
        <v>19737.099999999999</v>
      </c>
      <c r="P251">
        <f t="shared" si="48"/>
        <v>20134.496572297081</v>
      </c>
      <c r="Q251">
        <v>506.4</v>
      </c>
      <c r="R251">
        <v>515.5</v>
      </c>
      <c r="S251">
        <v>440.5</v>
      </c>
      <c r="T251">
        <v>763.2</v>
      </c>
      <c r="U251">
        <v>110.7</v>
      </c>
      <c r="V251">
        <v>3.41</v>
      </c>
      <c r="W251">
        <f t="shared" si="49"/>
        <v>845202.36166817613</v>
      </c>
      <c r="X251">
        <f t="shared" ref="X251:X277" si="64">(F251+M251)*1000000/W251</f>
        <v>1586.3656572772261</v>
      </c>
      <c r="Y251">
        <f t="shared" ref="Y251:Y277" si="65">(G251+N251)*1000000/W251</f>
        <v>62512.485052358541</v>
      </c>
      <c r="Z251">
        <f t="shared" ref="Z251:Z277" si="66">(L251+S251)*1000000/W251</f>
        <v>689.7756400601304</v>
      </c>
      <c r="AA251">
        <f t="shared" ref="AA251:AA277" si="67">(U251+V251+H251)*1000000/W251</f>
        <v>135.00908797128898</v>
      </c>
      <c r="AB251">
        <f t="shared" si="50"/>
        <v>23.245092032613787</v>
      </c>
      <c r="AC251">
        <f t="shared" si="51"/>
        <v>5.1091052493208311</v>
      </c>
    </row>
    <row r="252" spans="1:29" x14ac:dyDescent="0.35">
      <c r="A252">
        <v>17.455200000000001</v>
      </c>
      <c r="B252">
        <v>786.6</v>
      </c>
      <c r="C252">
        <v>31811.7</v>
      </c>
      <c r="D252">
        <f t="shared" si="46"/>
        <v>32856.934957796955</v>
      </c>
      <c r="E252">
        <v>548.4</v>
      </c>
      <c r="F252">
        <v>107.7</v>
      </c>
      <c r="G252">
        <v>45433.4</v>
      </c>
      <c r="H252">
        <v>0</v>
      </c>
      <c r="I252">
        <v>460811.3</v>
      </c>
      <c r="J252">
        <f t="shared" si="47"/>
        <v>854638.27413297049</v>
      </c>
      <c r="K252">
        <v>200.4</v>
      </c>
      <c r="L252">
        <v>149.6</v>
      </c>
      <c r="M252">
        <v>1335.4</v>
      </c>
      <c r="N252">
        <v>8750.4</v>
      </c>
      <c r="O252">
        <v>19223</v>
      </c>
      <c r="P252">
        <f t="shared" si="48"/>
        <v>19599.766307733564</v>
      </c>
      <c r="Q252">
        <v>692.9</v>
      </c>
      <c r="R252">
        <v>561.29999999999995</v>
      </c>
      <c r="S252">
        <v>468.7</v>
      </c>
      <c r="T252">
        <v>845</v>
      </c>
      <c r="U252">
        <v>167</v>
      </c>
      <c r="V252">
        <v>8.2899999999999991</v>
      </c>
      <c r="W252">
        <f t="shared" si="49"/>
        <v>907881.57539850101</v>
      </c>
      <c r="X252">
        <f t="shared" si="64"/>
        <v>1589.5244920754924</v>
      </c>
      <c r="Y252">
        <f t="shared" si="65"/>
        <v>59681.572429991029</v>
      </c>
      <c r="Z252">
        <f t="shared" si="66"/>
        <v>681.03595970499396</v>
      </c>
      <c r="AA252">
        <f t="shared" si="67"/>
        <v>193.07584243358951</v>
      </c>
      <c r="AB252">
        <f t="shared" si="50"/>
        <v>26.0108946628987</v>
      </c>
      <c r="AC252">
        <f t="shared" si="51"/>
        <v>3.5272976210850588</v>
      </c>
    </row>
    <row r="253" spans="1:29" x14ac:dyDescent="0.35">
      <c r="A253">
        <v>17.4635</v>
      </c>
      <c r="B253">
        <v>755.1</v>
      </c>
      <c r="C253">
        <v>32220</v>
      </c>
      <c r="D253">
        <f t="shared" si="46"/>
        <v>33292.690487507491</v>
      </c>
      <c r="E253">
        <v>513.6</v>
      </c>
      <c r="F253">
        <v>112.2</v>
      </c>
      <c r="G253">
        <v>45532.7</v>
      </c>
      <c r="H253">
        <v>7.1</v>
      </c>
      <c r="I253">
        <v>447605.2</v>
      </c>
      <c r="J253">
        <f t="shared" si="47"/>
        <v>810299.44525183807</v>
      </c>
      <c r="K253">
        <v>129.5</v>
      </c>
      <c r="L253">
        <v>126.8</v>
      </c>
      <c r="M253">
        <v>1599.9</v>
      </c>
      <c r="N253">
        <v>9172.2999999999993</v>
      </c>
      <c r="O253">
        <v>18401.900000000001</v>
      </c>
      <c r="P253">
        <f t="shared" si="48"/>
        <v>18746.878177535185</v>
      </c>
      <c r="Q253">
        <v>665</v>
      </c>
      <c r="R253">
        <v>501.3</v>
      </c>
      <c r="S253">
        <v>471.3</v>
      </c>
      <c r="T253">
        <v>938.1</v>
      </c>
      <c r="U253">
        <v>170.7</v>
      </c>
      <c r="V253">
        <v>11.7</v>
      </c>
      <c r="W253">
        <f t="shared" si="49"/>
        <v>863094.11391688068</v>
      </c>
      <c r="X253">
        <f t="shared" si="64"/>
        <v>1983.6770664906678</v>
      </c>
      <c r="Y253">
        <f t="shared" si="65"/>
        <v>63382.427382963593</v>
      </c>
      <c r="Z253">
        <f t="shared" si="66"/>
        <v>692.97193707614531</v>
      </c>
      <c r="AA253">
        <f t="shared" si="67"/>
        <v>219.55890666431952</v>
      </c>
      <c r="AB253">
        <f t="shared" si="50"/>
        <v>24.338659128672372</v>
      </c>
      <c r="AC253">
        <f t="shared" si="51"/>
        <v>3.156200527704486</v>
      </c>
    </row>
    <row r="254" spans="1:29" x14ac:dyDescent="0.35">
      <c r="A254">
        <v>17.471800000000002</v>
      </c>
      <c r="B254">
        <v>991.3</v>
      </c>
      <c r="C254">
        <v>32626.400000000001</v>
      </c>
      <c r="D254">
        <f t="shared" si="46"/>
        <v>33726.783530168694</v>
      </c>
      <c r="E254">
        <v>568.79999999999995</v>
      </c>
      <c r="F254">
        <v>102.7</v>
      </c>
      <c r="G254">
        <v>44865.2</v>
      </c>
      <c r="H254">
        <v>0</v>
      </c>
      <c r="I254">
        <v>441722.6</v>
      </c>
      <c r="J254">
        <f t="shared" si="47"/>
        <v>791224.21935761673</v>
      </c>
      <c r="K254">
        <v>170.5</v>
      </c>
      <c r="L254">
        <v>114.6</v>
      </c>
      <c r="M254">
        <v>1470.9</v>
      </c>
      <c r="N254">
        <v>8988.5</v>
      </c>
      <c r="O254">
        <v>18795.3</v>
      </c>
      <c r="P254">
        <f t="shared" si="48"/>
        <v>19155.330177281048</v>
      </c>
      <c r="Q254">
        <v>646.5</v>
      </c>
      <c r="R254">
        <v>476.8</v>
      </c>
      <c r="S254">
        <v>509.8</v>
      </c>
      <c r="T254">
        <v>838</v>
      </c>
      <c r="U254">
        <v>191.7</v>
      </c>
      <c r="V254">
        <v>3.9</v>
      </c>
      <c r="W254">
        <f t="shared" si="49"/>
        <v>845097.63306506653</v>
      </c>
      <c r="X254">
        <f t="shared" si="64"/>
        <v>1862.0333774841424</v>
      </c>
      <c r="Y254">
        <f t="shared" si="65"/>
        <v>63724.826449553722</v>
      </c>
      <c r="Z254">
        <f t="shared" si="66"/>
        <v>738.84954302306699</v>
      </c>
      <c r="AA254">
        <f t="shared" si="67"/>
        <v>231.4525474300319</v>
      </c>
      <c r="AB254">
        <f t="shared" si="50"/>
        <v>23.459818474829202</v>
      </c>
      <c r="AC254">
        <f t="shared" si="51"/>
        <v>3.1922290388548054</v>
      </c>
    </row>
    <row r="255" spans="1:29" x14ac:dyDescent="0.35">
      <c r="A255">
        <v>17.4801</v>
      </c>
      <c r="B255">
        <v>905.7</v>
      </c>
      <c r="C255">
        <v>31780</v>
      </c>
      <c r="D255">
        <f t="shared" si="46"/>
        <v>32823.118712689269</v>
      </c>
      <c r="E255">
        <v>586.9</v>
      </c>
      <c r="F255">
        <v>116.1</v>
      </c>
      <c r="G255">
        <v>44481.9</v>
      </c>
      <c r="H255">
        <v>0</v>
      </c>
      <c r="I255">
        <v>442612.7</v>
      </c>
      <c r="J255">
        <f t="shared" si="47"/>
        <v>794084.65173139039</v>
      </c>
      <c r="K255">
        <v>236.2</v>
      </c>
      <c r="L255">
        <v>134.6</v>
      </c>
      <c r="M255">
        <v>1312.2</v>
      </c>
      <c r="N255">
        <v>9156.2999999999993</v>
      </c>
      <c r="O255">
        <v>18763.8</v>
      </c>
      <c r="P255">
        <f t="shared" si="48"/>
        <v>19122.612883625778</v>
      </c>
      <c r="Q255">
        <v>560</v>
      </c>
      <c r="R255">
        <v>458.6</v>
      </c>
      <c r="S255">
        <v>466.8</v>
      </c>
      <c r="T255">
        <v>806.4</v>
      </c>
      <c r="U255">
        <v>180</v>
      </c>
      <c r="V255">
        <v>12.7</v>
      </c>
      <c r="W255">
        <f t="shared" si="49"/>
        <v>846936.08332770539</v>
      </c>
      <c r="X255">
        <f t="shared" si="64"/>
        <v>1686.431866721337</v>
      </c>
      <c r="Y255">
        <f t="shared" si="65"/>
        <v>63332.051917364988</v>
      </c>
      <c r="Z255">
        <f t="shared" si="66"/>
        <v>710.08900416313941</v>
      </c>
      <c r="AA255">
        <f t="shared" si="67"/>
        <v>227.52602444668602</v>
      </c>
      <c r="AB255">
        <f t="shared" si="50"/>
        <v>24.192845862157544</v>
      </c>
      <c r="AC255">
        <f t="shared" si="51"/>
        <v>3.1209133367929422</v>
      </c>
    </row>
    <row r="256" spans="1:29" x14ac:dyDescent="0.35">
      <c r="A256">
        <v>17.488399999999999</v>
      </c>
      <c r="B256">
        <v>733.4</v>
      </c>
      <c r="C256">
        <v>32203.7</v>
      </c>
      <c r="D256">
        <f t="shared" si="46"/>
        <v>33275.287371939739</v>
      </c>
      <c r="E256">
        <v>497.6</v>
      </c>
      <c r="F256">
        <v>82.6</v>
      </c>
      <c r="G256">
        <v>45542.2</v>
      </c>
      <c r="H256">
        <v>0</v>
      </c>
      <c r="I256">
        <v>440911.3</v>
      </c>
      <c r="J256">
        <f t="shared" si="47"/>
        <v>788624.95342867763</v>
      </c>
      <c r="K256">
        <v>120</v>
      </c>
      <c r="L256">
        <v>125.4</v>
      </c>
      <c r="M256">
        <v>1481.3</v>
      </c>
      <c r="N256">
        <v>8747.7999999999993</v>
      </c>
      <c r="O256">
        <v>18966.900000000001</v>
      </c>
      <c r="P256">
        <f t="shared" si="48"/>
        <v>19333.598428024496</v>
      </c>
      <c r="Q256">
        <v>614.79999999999995</v>
      </c>
      <c r="R256">
        <v>595.5</v>
      </c>
      <c r="S256">
        <v>419.5</v>
      </c>
      <c r="T256">
        <v>976.8</v>
      </c>
      <c r="U256">
        <v>157.5</v>
      </c>
      <c r="V256">
        <v>13.7</v>
      </c>
      <c r="W256">
        <f t="shared" si="49"/>
        <v>841967.23922864185</v>
      </c>
      <c r="X256">
        <f t="shared" si="64"/>
        <v>1857.4356900545774</v>
      </c>
      <c r="Y256">
        <f t="shared" si="65"/>
        <v>64479.943482999566</v>
      </c>
      <c r="Z256">
        <f t="shared" si="66"/>
        <v>647.17482416442181</v>
      </c>
      <c r="AA256">
        <f t="shared" si="67"/>
        <v>203.33332702688386</v>
      </c>
      <c r="AB256">
        <f t="shared" si="50"/>
        <v>23.700019315045985</v>
      </c>
      <c r="AC256">
        <f t="shared" si="51"/>
        <v>3.182827102803738</v>
      </c>
    </row>
    <row r="257" spans="1:29" x14ac:dyDescent="0.35">
      <c r="A257">
        <v>17.496700000000001</v>
      </c>
      <c r="B257">
        <v>777.1</v>
      </c>
      <c r="C257">
        <v>31815.200000000001</v>
      </c>
      <c r="D257">
        <f t="shared" si="46"/>
        <v>32860.668748362914</v>
      </c>
      <c r="E257">
        <v>480.9</v>
      </c>
      <c r="F257">
        <v>98.7</v>
      </c>
      <c r="G257">
        <v>45555.5</v>
      </c>
      <c r="H257">
        <v>0</v>
      </c>
      <c r="I257">
        <v>437558.2</v>
      </c>
      <c r="J257">
        <f t="shared" si="47"/>
        <v>777961.73755222315</v>
      </c>
      <c r="K257">
        <v>185.7</v>
      </c>
      <c r="L257">
        <v>155.1</v>
      </c>
      <c r="M257">
        <v>1512.1</v>
      </c>
      <c r="N257">
        <v>8864.5</v>
      </c>
      <c r="O257">
        <v>19301.2</v>
      </c>
      <c r="P257">
        <f t="shared" si="48"/>
        <v>19681.068234201979</v>
      </c>
      <c r="Q257">
        <v>594.79999999999995</v>
      </c>
      <c r="R257">
        <v>566.4</v>
      </c>
      <c r="S257">
        <v>519</v>
      </c>
      <c r="T257">
        <v>769.7</v>
      </c>
      <c r="U257">
        <v>117.6</v>
      </c>
      <c r="V257">
        <v>25.4</v>
      </c>
      <c r="W257">
        <f t="shared" si="49"/>
        <v>831280.57453478803</v>
      </c>
      <c r="X257">
        <f t="shared" si="64"/>
        <v>1937.7332387460835</v>
      </c>
      <c r="Y257">
        <f t="shared" si="65"/>
        <v>65465.26126928351</v>
      </c>
      <c r="Z257">
        <f t="shared" si="66"/>
        <v>810.91754174244784</v>
      </c>
      <c r="AA257">
        <f t="shared" si="67"/>
        <v>172.02374791450831</v>
      </c>
      <c r="AB257">
        <f t="shared" si="50"/>
        <v>23.674555850022998</v>
      </c>
      <c r="AC257">
        <f t="shared" si="51"/>
        <v>4.7139860139860135</v>
      </c>
    </row>
    <row r="258" spans="1:29" x14ac:dyDescent="0.35">
      <c r="A258">
        <v>17.504999999999999</v>
      </c>
      <c r="B258">
        <v>760.9</v>
      </c>
      <c r="C258">
        <v>31416.799999999999</v>
      </c>
      <c r="D258">
        <f t="shared" si="46"/>
        <v>32435.829983423206</v>
      </c>
      <c r="E258">
        <v>536.1</v>
      </c>
      <c r="F258">
        <v>76.8</v>
      </c>
      <c r="G258">
        <v>46168</v>
      </c>
      <c r="H258">
        <v>4.5199999999999996</v>
      </c>
      <c r="I258">
        <v>443149.9</v>
      </c>
      <c r="J258">
        <f t="shared" si="47"/>
        <v>795815.42680875864</v>
      </c>
      <c r="K258">
        <v>100</v>
      </c>
      <c r="L258">
        <v>157.1</v>
      </c>
      <c r="M258">
        <v>1519.9</v>
      </c>
      <c r="N258">
        <v>8680.9</v>
      </c>
      <c r="O258">
        <v>19033.3</v>
      </c>
      <c r="P258">
        <f t="shared" si="48"/>
        <v>19402.595419395988</v>
      </c>
      <c r="Q258">
        <v>607.5</v>
      </c>
      <c r="R258">
        <v>517.4</v>
      </c>
      <c r="S258">
        <v>473.6</v>
      </c>
      <c r="T258">
        <v>916.1</v>
      </c>
      <c r="U258">
        <v>221.5</v>
      </c>
      <c r="V258">
        <v>8.7799999999999994</v>
      </c>
      <c r="W258">
        <f t="shared" si="49"/>
        <v>848414.75221157784</v>
      </c>
      <c r="X258">
        <f t="shared" si="64"/>
        <v>1881.9804769281222</v>
      </c>
      <c r="Y258">
        <f t="shared" si="65"/>
        <v>64648.687280630606</v>
      </c>
      <c r="Z258">
        <f t="shared" si="66"/>
        <v>743.38641372741699</v>
      </c>
      <c r="AA258">
        <f t="shared" si="67"/>
        <v>276.75143482352547</v>
      </c>
      <c r="AB258">
        <f t="shared" si="50"/>
        <v>24.535072085883773</v>
      </c>
      <c r="AC258">
        <f t="shared" si="51"/>
        <v>2.6861158432708687</v>
      </c>
    </row>
    <row r="259" spans="1:29" x14ac:dyDescent="0.35">
      <c r="A259">
        <v>17.513300000000001</v>
      </c>
      <c r="B259">
        <v>878.8</v>
      </c>
      <c r="C259">
        <v>31305.7</v>
      </c>
      <c r="D259">
        <f t="shared" si="46"/>
        <v>32317.419437690503</v>
      </c>
      <c r="E259">
        <v>501</v>
      </c>
      <c r="F259">
        <v>138.1</v>
      </c>
      <c r="G259">
        <v>46009.5</v>
      </c>
      <c r="H259">
        <v>0</v>
      </c>
      <c r="I259">
        <v>436041.8</v>
      </c>
      <c r="J259">
        <f t="shared" si="47"/>
        <v>773181.06200069434</v>
      </c>
      <c r="K259">
        <v>162.9</v>
      </c>
      <c r="L259">
        <v>150.80000000000001</v>
      </c>
      <c r="M259">
        <v>1409.8</v>
      </c>
      <c r="N259">
        <v>8928.5</v>
      </c>
      <c r="O259">
        <v>19337</v>
      </c>
      <c r="P259">
        <f t="shared" si="48"/>
        <v>19718.29262447956</v>
      </c>
      <c r="Q259">
        <v>725.2</v>
      </c>
      <c r="R259">
        <v>527.70000000000005</v>
      </c>
      <c r="S259">
        <v>471.7</v>
      </c>
      <c r="T259">
        <v>768.4</v>
      </c>
      <c r="U259">
        <v>165.4</v>
      </c>
      <c r="V259">
        <v>14.1</v>
      </c>
      <c r="W259">
        <f t="shared" si="49"/>
        <v>826095.5740628643</v>
      </c>
      <c r="X259">
        <f t="shared" si="64"/>
        <v>1873.7541376564832</v>
      </c>
      <c r="Y259">
        <f t="shared" si="65"/>
        <v>66503.20099138956</v>
      </c>
      <c r="Z259">
        <f t="shared" si="66"/>
        <v>753.54477078051616</v>
      </c>
      <c r="AA259">
        <f t="shared" si="67"/>
        <v>217.28720699614885</v>
      </c>
      <c r="AB259">
        <f t="shared" si="50"/>
        <v>23.924591612007376</v>
      </c>
      <c r="AC259">
        <f t="shared" si="51"/>
        <v>3.4679665738161556</v>
      </c>
    </row>
    <row r="260" spans="1:29" x14ac:dyDescent="0.35">
      <c r="A260">
        <v>17.521599999999999</v>
      </c>
      <c r="B260">
        <v>1047.5999999999999</v>
      </c>
      <c r="C260">
        <v>31536.2</v>
      </c>
      <c r="D260">
        <f t="shared" si="46"/>
        <v>32563.116969369428</v>
      </c>
      <c r="E260">
        <v>552.6</v>
      </c>
      <c r="F260">
        <v>109</v>
      </c>
      <c r="G260">
        <v>45372.3</v>
      </c>
      <c r="H260">
        <v>0</v>
      </c>
      <c r="I260">
        <v>447067.3</v>
      </c>
      <c r="J260">
        <f t="shared" si="47"/>
        <v>808538.36280617863</v>
      </c>
      <c r="K260">
        <v>230.4</v>
      </c>
      <c r="L260">
        <v>152.69999999999999</v>
      </c>
      <c r="M260">
        <v>1503.8</v>
      </c>
      <c r="N260">
        <v>8869</v>
      </c>
      <c r="O260">
        <v>18787.7</v>
      </c>
      <c r="P260">
        <f t="shared" si="48"/>
        <v>19147.436288762383</v>
      </c>
      <c r="Q260">
        <v>532.20000000000005</v>
      </c>
      <c r="R260">
        <v>498.7</v>
      </c>
      <c r="S260">
        <v>554.6</v>
      </c>
      <c r="T260">
        <v>851.6</v>
      </c>
      <c r="U260">
        <v>134.1</v>
      </c>
      <c r="V260">
        <v>23.9</v>
      </c>
      <c r="W260">
        <f t="shared" si="49"/>
        <v>861296.51606431045</v>
      </c>
      <c r="X260">
        <f t="shared" si="64"/>
        <v>1872.5258606289044</v>
      </c>
      <c r="Y260">
        <f t="shared" si="65"/>
        <v>62976.337403354788</v>
      </c>
      <c r="Z260">
        <f t="shared" si="66"/>
        <v>821.2038326034376</v>
      </c>
      <c r="AA260">
        <f t="shared" si="67"/>
        <v>183.44437374712732</v>
      </c>
      <c r="AB260">
        <f t="shared" si="50"/>
        <v>24.829882334873904</v>
      </c>
      <c r="AC260">
        <f t="shared" si="51"/>
        <v>4.4765822784810121</v>
      </c>
    </row>
    <row r="261" spans="1:29" x14ac:dyDescent="0.35">
      <c r="A261">
        <v>17.529900000000001</v>
      </c>
      <c r="B261">
        <v>810.1</v>
      </c>
      <c r="C261">
        <v>31664.799999999999</v>
      </c>
      <c r="D261">
        <f t="shared" si="46"/>
        <v>32700.246774050964</v>
      </c>
      <c r="E261">
        <v>474.6</v>
      </c>
      <c r="F261">
        <v>86.2</v>
      </c>
      <c r="G261">
        <v>45543.8</v>
      </c>
      <c r="H261">
        <v>10.3</v>
      </c>
      <c r="I261">
        <v>440323.5</v>
      </c>
      <c r="J261">
        <f t="shared" si="47"/>
        <v>786746.45085151866</v>
      </c>
      <c r="K261">
        <v>155.19999999999999</v>
      </c>
      <c r="L261">
        <v>156.6</v>
      </c>
      <c r="M261">
        <v>1301.0999999999999</v>
      </c>
      <c r="N261">
        <v>9363.2999999999993</v>
      </c>
      <c r="O261">
        <v>18736.3</v>
      </c>
      <c r="P261">
        <f t="shared" si="48"/>
        <v>19094.051884320186</v>
      </c>
      <c r="Q261">
        <v>556.1</v>
      </c>
      <c r="R261">
        <v>507.7</v>
      </c>
      <c r="S261">
        <v>403.4</v>
      </c>
      <c r="T261">
        <v>806.3</v>
      </c>
      <c r="U261">
        <v>162.4</v>
      </c>
      <c r="V261">
        <v>3.41</v>
      </c>
      <c r="W261">
        <f t="shared" si="49"/>
        <v>839350.84950988984</v>
      </c>
      <c r="X261">
        <f t="shared" si="64"/>
        <v>1652.8249191742241</v>
      </c>
      <c r="Y261">
        <f t="shared" si="65"/>
        <v>65416.148720241516</v>
      </c>
      <c r="Z261">
        <f t="shared" si="66"/>
        <v>667.18226392097279</v>
      </c>
      <c r="AA261">
        <f t="shared" si="67"/>
        <v>209.81690803414733</v>
      </c>
      <c r="AB261">
        <f t="shared" si="50"/>
        <v>24.059342924464882</v>
      </c>
      <c r="AC261">
        <f t="shared" si="51"/>
        <v>3.1798307875759471</v>
      </c>
    </row>
    <row r="262" spans="1:29" x14ac:dyDescent="0.35">
      <c r="A262">
        <v>17.5382</v>
      </c>
      <c r="B262">
        <v>897.1</v>
      </c>
      <c r="C262">
        <v>31327.599999999999</v>
      </c>
      <c r="D262">
        <f t="shared" ref="D262:D277" si="68">1/((1/C262)-0.000001)</f>
        <v>32340.75834100362</v>
      </c>
      <c r="E262">
        <v>526.29999999999995</v>
      </c>
      <c r="F262">
        <v>45.2</v>
      </c>
      <c r="G262">
        <v>45078.7</v>
      </c>
      <c r="H262">
        <v>0</v>
      </c>
      <c r="I262">
        <v>440670.8</v>
      </c>
      <c r="J262">
        <f t="shared" ref="J262:J277" si="69">1/((1/I262)-0.000001)</f>
        <v>787855.88165252225</v>
      </c>
      <c r="K262">
        <v>178.1</v>
      </c>
      <c r="L262">
        <v>117.5</v>
      </c>
      <c r="M262">
        <v>1448.9</v>
      </c>
      <c r="N262">
        <v>8350.9</v>
      </c>
      <c r="O262">
        <v>18964</v>
      </c>
      <c r="P262">
        <f t="shared" ref="P262:P277" si="70">1/((1/O262)-0.000001)</f>
        <v>19330.585218075583</v>
      </c>
      <c r="Q262">
        <v>596</v>
      </c>
      <c r="R262">
        <v>359.4</v>
      </c>
      <c r="S262">
        <v>510.7</v>
      </c>
      <c r="T262">
        <v>699.9</v>
      </c>
      <c r="U262">
        <v>143.4</v>
      </c>
      <c r="V262">
        <v>7.32</v>
      </c>
      <c r="W262">
        <f t="shared" ref="W262:W277" si="71">B262+D262+J262+P262</f>
        <v>840424.32521160145</v>
      </c>
      <c r="X262">
        <f t="shared" si="64"/>
        <v>1777.7924260150571</v>
      </c>
      <c r="Y262">
        <f t="shared" si="65"/>
        <v>63574.552041372117</v>
      </c>
      <c r="Z262">
        <f t="shared" si="66"/>
        <v>747.47955426186911</v>
      </c>
      <c r="AA262">
        <f t="shared" si="67"/>
        <v>179.3379790167923</v>
      </c>
      <c r="AB262">
        <f t="shared" ref="AB262:AB277" si="72">J262/D262</f>
        <v>24.361082487469989</v>
      </c>
      <c r="AC262">
        <f t="shared" ref="AC262:AC277" si="73">Z262/AA262</f>
        <v>4.1679936305732479</v>
      </c>
    </row>
    <row r="263" spans="1:29" x14ac:dyDescent="0.35">
      <c r="A263">
        <v>17.546500000000002</v>
      </c>
      <c r="B263">
        <v>840</v>
      </c>
      <c r="C263">
        <v>31402.5</v>
      </c>
      <c r="D263">
        <f t="shared" si="68"/>
        <v>32420.587498935314</v>
      </c>
      <c r="E263">
        <v>562.4</v>
      </c>
      <c r="F263">
        <v>76.099999999999994</v>
      </c>
      <c r="G263">
        <v>44231.6</v>
      </c>
      <c r="H263">
        <v>6.45</v>
      </c>
      <c r="I263">
        <v>440885.9</v>
      </c>
      <c r="J263">
        <f t="shared" si="69"/>
        <v>788543.69796791021</v>
      </c>
      <c r="K263">
        <v>183.8</v>
      </c>
      <c r="L263">
        <v>147.30000000000001</v>
      </c>
      <c r="M263">
        <v>1566.3</v>
      </c>
      <c r="N263">
        <v>8707.9</v>
      </c>
      <c r="O263">
        <v>18798.099999999999</v>
      </c>
      <c r="P263">
        <f t="shared" si="70"/>
        <v>19158.23848282397</v>
      </c>
      <c r="Q263">
        <v>550.29999999999995</v>
      </c>
      <c r="R263">
        <v>596</v>
      </c>
      <c r="S263">
        <v>483.9</v>
      </c>
      <c r="T263">
        <v>798.7</v>
      </c>
      <c r="U263">
        <v>151.30000000000001</v>
      </c>
      <c r="V263">
        <v>13.7</v>
      </c>
      <c r="W263">
        <f t="shared" si="71"/>
        <v>840962.52394966944</v>
      </c>
      <c r="X263">
        <f t="shared" si="64"/>
        <v>1953.0002267952375</v>
      </c>
      <c r="Y263">
        <f t="shared" si="65"/>
        <v>62951.081043854414</v>
      </c>
      <c r="Z263">
        <f t="shared" si="66"/>
        <v>750.56852359544212</v>
      </c>
      <c r="AA263">
        <f t="shared" si="67"/>
        <v>203.87353195570111</v>
      </c>
      <c r="AB263">
        <f t="shared" si="72"/>
        <v>24.32231365313185</v>
      </c>
      <c r="AC263">
        <f t="shared" si="73"/>
        <v>3.68153980752406</v>
      </c>
    </row>
    <row r="264" spans="1:29" x14ac:dyDescent="0.35">
      <c r="A264">
        <v>17.5548</v>
      </c>
      <c r="B264">
        <v>904.6</v>
      </c>
      <c r="C264">
        <v>31100.9</v>
      </c>
      <c r="D264">
        <f t="shared" si="68"/>
        <v>32099.214458966882</v>
      </c>
      <c r="E264">
        <v>467.8</v>
      </c>
      <c r="F264">
        <v>114.8</v>
      </c>
      <c r="G264">
        <v>47993.9</v>
      </c>
      <c r="H264">
        <v>5.16</v>
      </c>
      <c r="I264">
        <v>444914.6</v>
      </c>
      <c r="J264">
        <f t="shared" si="69"/>
        <v>801524.59423360799</v>
      </c>
      <c r="K264">
        <v>147.6</v>
      </c>
      <c r="L264">
        <v>176.5</v>
      </c>
      <c r="M264">
        <v>1216.0999999999999</v>
      </c>
      <c r="N264">
        <v>9053.6</v>
      </c>
      <c r="O264">
        <v>19287.7</v>
      </c>
      <c r="P264">
        <f t="shared" si="70"/>
        <v>19667.031809430755</v>
      </c>
      <c r="Q264">
        <v>563.29999999999995</v>
      </c>
      <c r="R264">
        <v>483.2</v>
      </c>
      <c r="S264">
        <v>468.8</v>
      </c>
      <c r="T264">
        <v>827.6</v>
      </c>
      <c r="U264">
        <v>149.30000000000001</v>
      </c>
      <c r="V264">
        <v>12.7</v>
      </c>
      <c r="W264">
        <f t="shared" si="71"/>
        <v>854195.44050200563</v>
      </c>
      <c r="X264">
        <f t="shared" si="64"/>
        <v>1558.0743432882732</v>
      </c>
      <c r="Y264">
        <f t="shared" si="65"/>
        <v>66785.067321915834</v>
      </c>
      <c r="Z264">
        <f t="shared" si="66"/>
        <v>755.44772238629719</v>
      </c>
      <c r="AA264">
        <f t="shared" si="67"/>
        <v>195.69291999704546</v>
      </c>
      <c r="AB264">
        <f t="shared" si="72"/>
        <v>24.970224590954217</v>
      </c>
      <c r="AC264">
        <f t="shared" si="73"/>
        <v>3.8603732950466618</v>
      </c>
    </row>
    <row r="265" spans="1:29" x14ac:dyDescent="0.35">
      <c r="A265">
        <v>17.563099999999999</v>
      </c>
      <c r="B265">
        <v>893.6</v>
      </c>
      <c r="C265">
        <v>31615.200000000001</v>
      </c>
      <c r="D265">
        <f t="shared" si="68"/>
        <v>32647.35258132924</v>
      </c>
      <c r="E265">
        <v>494.1</v>
      </c>
      <c r="F265">
        <v>54.8</v>
      </c>
      <c r="G265">
        <v>45328</v>
      </c>
      <c r="H265">
        <v>0</v>
      </c>
      <c r="I265">
        <v>441931.3</v>
      </c>
      <c r="J265">
        <f t="shared" si="69"/>
        <v>791894.08042414847</v>
      </c>
      <c r="K265">
        <v>189.5</v>
      </c>
      <c r="L265">
        <v>140</v>
      </c>
      <c r="M265">
        <v>1523.8</v>
      </c>
      <c r="N265">
        <v>9007.1</v>
      </c>
      <c r="O265">
        <v>19460</v>
      </c>
      <c r="P265">
        <f t="shared" si="70"/>
        <v>19846.207191955451</v>
      </c>
      <c r="Q265">
        <v>640.4</v>
      </c>
      <c r="R265">
        <v>555.5</v>
      </c>
      <c r="S265">
        <v>509.2</v>
      </c>
      <c r="T265">
        <v>818.1</v>
      </c>
      <c r="U265">
        <v>133.19999999999999</v>
      </c>
      <c r="V265">
        <v>22.9</v>
      </c>
      <c r="W265">
        <f t="shared" si="71"/>
        <v>845281.24019743316</v>
      </c>
      <c r="X265">
        <f t="shared" si="64"/>
        <v>1867.5441083151034</v>
      </c>
      <c r="Y265">
        <f t="shared" si="65"/>
        <v>64280.49910028631</v>
      </c>
      <c r="Z265">
        <f t="shared" si="66"/>
        <v>768.02840182323905</v>
      </c>
      <c r="AA265">
        <f t="shared" si="67"/>
        <v>184.67226359304931</v>
      </c>
      <c r="AB265">
        <f t="shared" si="72"/>
        <v>24.255996820919144</v>
      </c>
      <c r="AC265">
        <f t="shared" si="73"/>
        <v>4.1588725176169126</v>
      </c>
    </row>
    <row r="266" spans="1:29" x14ac:dyDescent="0.35">
      <c r="A266">
        <v>17.5715</v>
      </c>
      <c r="B266">
        <v>859</v>
      </c>
      <c r="C266">
        <v>33470.5</v>
      </c>
      <c r="D266">
        <f t="shared" si="68"/>
        <v>34629.568988841005</v>
      </c>
      <c r="E266">
        <v>571.70000000000005</v>
      </c>
      <c r="F266">
        <v>89.7</v>
      </c>
      <c r="G266">
        <v>45513.2</v>
      </c>
      <c r="H266">
        <v>4.5199999999999996</v>
      </c>
      <c r="I266">
        <v>440882.3</v>
      </c>
      <c r="J266">
        <f t="shared" si="69"/>
        <v>788532.18204324401</v>
      </c>
      <c r="K266">
        <v>159</v>
      </c>
      <c r="L266">
        <v>142.9</v>
      </c>
      <c r="M266">
        <v>1424</v>
      </c>
      <c r="N266">
        <v>9129.9</v>
      </c>
      <c r="O266">
        <v>18973.5</v>
      </c>
      <c r="P266">
        <f t="shared" si="70"/>
        <v>19340.456144660719</v>
      </c>
      <c r="Q266">
        <v>569.6</v>
      </c>
      <c r="R266">
        <v>406.4</v>
      </c>
      <c r="S266">
        <v>465.9</v>
      </c>
      <c r="T266">
        <v>1012.9</v>
      </c>
      <c r="U266">
        <v>151.69999999999999</v>
      </c>
      <c r="V266">
        <v>4.3899999999999997</v>
      </c>
      <c r="W266">
        <f t="shared" si="71"/>
        <v>843361.20717674575</v>
      </c>
      <c r="X266">
        <f t="shared" si="64"/>
        <v>1794.8418626786201</v>
      </c>
      <c r="Y266">
        <f t="shared" si="65"/>
        <v>64792.048217304691</v>
      </c>
      <c r="Z266">
        <f t="shared" si="66"/>
        <v>721.87337385132059</v>
      </c>
      <c r="AA266">
        <f t="shared" si="67"/>
        <v>190.44034588413371</v>
      </c>
      <c r="AB266">
        <f t="shared" si="72"/>
        <v>22.770487911568861</v>
      </c>
      <c r="AC266">
        <f t="shared" si="73"/>
        <v>3.7905485337152109</v>
      </c>
    </row>
    <row r="267" spans="1:29" x14ac:dyDescent="0.35">
      <c r="A267">
        <v>17.579799999999999</v>
      </c>
      <c r="B267">
        <v>904.8</v>
      </c>
      <c r="C267">
        <v>31499.3</v>
      </c>
      <c r="D267">
        <f t="shared" si="68"/>
        <v>32523.776183125112</v>
      </c>
      <c r="E267">
        <v>481.4</v>
      </c>
      <c r="F267">
        <v>104.5</v>
      </c>
      <c r="G267">
        <v>45552.9</v>
      </c>
      <c r="H267">
        <v>5.16</v>
      </c>
      <c r="I267">
        <v>438067.3</v>
      </c>
      <c r="J267">
        <f t="shared" si="69"/>
        <v>779572.53599941765</v>
      </c>
      <c r="K267">
        <v>139</v>
      </c>
      <c r="L267">
        <v>154.30000000000001</v>
      </c>
      <c r="M267">
        <v>1482.3</v>
      </c>
      <c r="N267">
        <v>9067.7999999999993</v>
      </c>
      <c r="O267">
        <v>18808.599999999999</v>
      </c>
      <c r="P267">
        <f t="shared" si="70"/>
        <v>19169.14477644219</v>
      </c>
      <c r="Q267">
        <v>591</v>
      </c>
      <c r="R267">
        <v>465.2</v>
      </c>
      <c r="S267">
        <v>533.20000000000005</v>
      </c>
      <c r="T267">
        <v>862.6</v>
      </c>
      <c r="U267">
        <v>151.19999999999999</v>
      </c>
      <c r="V267">
        <v>4.3899999999999997</v>
      </c>
      <c r="W267">
        <f t="shared" si="71"/>
        <v>832170.256958985</v>
      </c>
      <c r="X267">
        <f t="shared" si="64"/>
        <v>1906.8213346132704</v>
      </c>
      <c r="Y267">
        <f t="shared" si="65"/>
        <v>65636.448242696657</v>
      </c>
      <c r="Z267">
        <f t="shared" si="66"/>
        <v>826.15305491972742</v>
      </c>
      <c r="AA267">
        <f t="shared" si="67"/>
        <v>193.16960520486714</v>
      </c>
      <c r="AB267">
        <f t="shared" si="72"/>
        <v>23.969311915382601</v>
      </c>
      <c r="AC267">
        <f t="shared" si="73"/>
        <v>4.2768273716951795</v>
      </c>
    </row>
    <row r="268" spans="1:29" x14ac:dyDescent="0.35">
      <c r="A268">
        <v>17.588100000000001</v>
      </c>
      <c r="B268">
        <v>1001.8</v>
      </c>
      <c r="C268">
        <v>31577.1</v>
      </c>
      <c r="D268">
        <f t="shared" si="68"/>
        <v>32606.725842604501</v>
      </c>
      <c r="E268">
        <v>528.79999999999995</v>
      </c>
      <c r="F268">
        <v>66.5</v>
      </c>
      <c r="G268">
        <v>37023.800000000003</v>
      </c>
      <c r="H268">
        <v>5.16</v>
      </c>
      <c r="I268">
        <v>448024.2</v>
      </c>
      <c r="J268">
        <f t="shared" si="69"/>
        <v>811673.62772063562</v>
      </c>
      <c r="K268">
        <v>129.5</v>
      </c>
      <c r="L268">
        <v>81</v>
      </c>
      <c r="M268">
        <v>1171</v>
      </c>
      <c r="N268">
        <v>6443.9</v>
      </c>
      <c r="O268">
        <v>19239.900000000001</v>
      </c>
      <c r="P268">
        <f t="shared" si="70"/>
        <v>19617.335574724133</v>
      </c>
      <c r="Q268">
        <v>665.8</v>
      </c>
      <c r="R268">
        <v>379.3</v>
      </c>
      <c r="S268">
        <v>331.2</v>
      </c>
      <c r="T268">
        <v>617.4</v>
      </c>
      <c r="U268">
        <v>134.6</v>
      </c>
      <c r="V268">
        <v>20.5</v>
      </c>
      <c r="W268">
        <f t="shared" si="71"/>
        <v>864899.48913796421</v>
      </c>
      <c r="X268">
        <f t="shared" si="64"/>
        <v>1430.8020938171701</v>
      </c>
      <c r="Y268">
        <f t="shared" si="65"/>
        <v>50257.516099730601</v>
      </c>
      <c r="Z268">
        <f t="shared" si="66"/>
        <v>476.58717015873742</v>
      </c>
      <c r="AA268">
        <f t="shared" si="67"/>
        <v>185.29320691324421</v>
      </c>
      <c r="AB268">
        <f t="shared" si="72"/>
        <v>24.892828296795415</v>
      </c>
      <c r="AC268">
        <f t="shared" si="73"/>
        <v>2.5720703856233618</v>
      </c>
    </row>
    <row r="269" spans="1:29" x14ac:dyDescent="0.35">
      <c r="A269">
        <v>17.596399999999999</v>
      </c>
      <c r="B269">
        <v>797.1</v>
      </c>
      <c r="C269">
        <v>34844.800000000003</v>
      </c>
      <c r="D269">
        <f t="shared" si="68"/>
        <v>36102.794659345986</v>
      </c>
      <c r="E269">
        <v>481.5</v>
      </c>
      <c r="F269">
        <v>5.81</v>
      </c>
      <c r="G269">
        <v>5592.8</v>
      </c>
      <c r="H269">
        <v>0</v>
      </c>
      <c r="I269">
        <v>467036.4</v>
      </c>
      <c r="J269">
        <f t="shared" si="69"/>
        <v>876300.74549181224</v>
      </c>
      <c r="K269">
        <v>16.2</v>
      </c>
      <c r="L269">
        <v>21.5</v>
      </c>
      <c r="M269">
        <v>21.9</v>
      </c>
      <c r="N269">
        <v>955.4</v>
      </c>
      <c r="O269">
        <v>20982.9</v>
      </c>
      <c r="P269">
        <f t="shared" si="70"/>
        <v>21432.618490524834</v>
      </c>
      <c r="Q269">
        <v>510.3</v>
      </c>
      <c r="R269">
        <v>88.4</v>
      </c>
      <c r="S269">
        <v>3.9</v>
      </c>
      <c r="T269">
        <v>38.1</v>
      </c>
      <c r="U269">
        <v>49.8</v>
      </c>
      <c r="V269">
        <v>7.32</v>
      </c>
      <c r="W269">
        <f t="shared" si="71"/>
        <v>934633.25864168303</v>
      </c>
      <c r="X269">
        <f t="shared" si="64"/>
        <v>29.647992668558967</v>
      </c>
      <c r="Y269">
        <f t="shared" si="65"/>
        <v>7006.1705374326184</v>
      </c>
      <c r="Z269">
        <f t="shared" si="66"/>
        <v>27.176434997524282</v>
      </c>
      <c r="AA269">
        <f t="shared" si="67"/>
        <v>61.114880592857759</v>
      </c>
      <c r="AB269">
        <f t="shared" si="72"/>
        <v>24.272379846499305</v>
      </c>
      <c r="AC269">
        <f t="shared" si="73"/>
        <v>0.44467787114845936</v>
      </c>
    </row>
    <row r="270" spans="1:29" x14ac:dyDescent="0.35">
      <c r="A270">
        <v>17.604700000000001</v>
      </c>
      <c r="B270">
        <v>865.1</v>
      </c>
      <c r="C270">
        <v>33831.800000000003</v>
      </c>
      <c r="D270">
        <f t="shared" si="68"/>
        <v>35016.470217090573</v>
      </c>
      <c r="E270">
        <v>610.70000000000005</v>
      </c>
      <c r="F270">
        <v>11.6</v>
      </c>
      <c r="G270">
        <v>3972.9</v>
      </c>
      <c r="H270">
        <v>0</v>
      </c>
      <c r="I270">
        <v>467429.1</v>
      </c>
      <c r="J270">
        <f t="shared" si="69"/>
        <v>877684.2670149646</v>
      </c>
      <c r="K270">
        <v>33.299999999999997</v>
      </c>
      <c r="L270">
        <v>33.700000000000003</v>
      </c>
      <c r="M270">
        <v>5.81</v>
      </c>
      <c r="N270">
        <v>755.4</v>
      </c>
      <c r="O270">
        <v>24599</v>
      </c>
      <c r="P270">
        <f t="shared" si="70"/>
        <v>25219.371314977121</v>
      </c>
      <c r="Q270">
        <v>571.6</v>
      </c>
      <c r="R270">
        <v>116.1</v>
      </c>
      <c r="S270">
        <v>0</v>
      </c>
      <c r="T270">
        <v>67.7</v>
      </c>
      <c r="U270">
        <v>53.2</v>
      </c>
      <c r="V270">
        <v>0</v>
      </c>
      <c r="W270">
        <f t="shared" si="71"/>
        <v>938785.20854703221</v>
      </c>
      <c r="X270">
        <f t="shared" si="64"/>
        <v>18.54524319460214</v>
      </c>
      <c r="Y270">
        <f t="shared" si="65"/>
        <v>5036.6153588189145</v>
      </c>
      <c r="Z270">
        <f t="shared" si="66"/>
        <v>35.897455235961637</v>
      </c>
      <c r="AA270">
        <f t="shared" si="67"/>
        <v>56.668979779025491</v>
      </c>
      <c r="AB270">
        <f t="shared" si="72"/>
        <v>25.064898362787897</v>
      </c>
      <c r="AC270">
        <f t="shared" si="73"/>
        <v>0.63345864661654139</v>
      </c>
    </row>
    <row r="271" spans="1:29" x14ac:dyDescent="0.35">
      <c r="A271">
        <v>17.613</v>
      </c>
      <c r="B271">
        <v>910.3</v>
      </c>
      <c r="C271">
        <v>36286.699999999997</v>
      </c>
      <c r="D271">
        <f t="shared" si="68"/>
        <v>37653.003232392868</v>
      </c>
      <c r="E271">
        <v>1030.7</v>
      </c>
      <c r="F271">
        <v>5.81</v>
      </c>
      <c r="G271">
        <v>3243</v>
      </c>
      <c r="H271">
        <v>7.1</v>
      </c>
      <c r="I271">
        <v>464975.4</v>
      </c>
      <c r="J271">
        <f t="shared" si="69"/>
        <v>869072.93608555559</v>
      </c>
      <c r="K271">
        <v>66.7</v>
      </c>
      <c r="L271">
        <v>42</v>
      </c>
      <c r="M271">
        <v>16.100000000000001</v>
      </c>
      <c r="N271">
        <v>689.6</v>
      </c>
      <c r="O271">
        <v>21148.5</v>
      </c>
      <c r="P271">
        <f t="shared" si="70"/>
        <v>21605.422272939257</v>
      </c>
      <c r="Q271">
        <v>734.7</v>
      </c>
      <c r="R271">
        <v>100</v>
      </c>
      <c r="S271">
        <v>3.9</v>
      </c>
      <c r="T271">
        <v>40.6</v>
      </c>
      <c r="U271">
        <v>84.8</v>
      </c>
      <c r="V271">
        <v>14.1</v>
      </c>
      <c r="W271">
        <f t="shared" si="71"/>
        <v>929241.6615908877</v>
      </c>
      <c r="X271">
        <f t="shared" si="64"/>
        <v>23.578366000604696</v>
      </c>
      <c r="Y271">
        <f t="shared" si="65"/>
        <v>4232.0530412586959</v>
      </c>
      <c r="Z271">
        <f t="shared" si="66"/>
        <v>49.395116359094274</v>
      </c>
      <c r="AA271">
        <f t="shared" si="67"/>
        <v>114.07151054605647</v>
      </c>
      <c r="AB271">
        <f t="shared" si="72"/>
        <v>23.08110539607349</v>
      </c>
      <c r="AC271">
        <f t="shared" si="73"/>
        <v>0.43301886792452837</v>
      </c>
    </row>
    <row r="272" spans="1:29" x14ac:dyDescent="0.35">
      <c r="A272">
        <v>17.621300000000002</v>
      </c>
      <c r="B272">
        <v>748.6</v>
      </c>
      <c r="C272">
        <v>34518.699999999997</v>
      </c>
      <c r="D272">
        <f t="shared" si="68"/>
        <v>35752.841613814788</v>
      </c>
      <c r="E272">
        <v>2840</v>
      </c>
      <c r="F272">
        <v>10.3</v>
      </c>
      <c r="G272">
        <v>2867.6</v>
      </c>
      <c r="H272">
        <v>0</v>
      </c>
      <c r="I272">
        <v>464569.1</v>
      </c>
      <c r="J272">
        <f t="shared" si="69"/>
        <v>867654.63106443791</v>
      </c>
      <c r="K272">
        <v>51.4</v>
      </c>
      <c r="L272">
        <v>166.3</v>
      </c>
      <c r="M272">
        <v>6.45</v>
      </c>
      <c r="N272">
        <v>564.5</v>
      </c>
      <c r="O272">
        <v>20174.400000000001</v>
      </c>
      <c r="P272">
        <f t="shared" si="70"/>
        <v>20589.786590593263</v>
      </c>
      <c r="Q272">
        <v>559.4</v>
      </c>
      <c r="R272">
        <v>47.7</v>
      </c>
      <c r="S272">
        <v>17.600000000000001</v>
      </c>
      <c r="T272">
        <v>27.5</v>
      </c>
      <c r="U272">
        <v>62.4</v>
      </c>
      <c r="V272">
        <v>4.88</v>
      </c>
      <c r="W272">
        <f t="shared" si="71"/>
        <v>924745.85926884599</v>
      </c>
      <c r="X272">
        <f t="shared" si="64"/>
        <v>18.113084618993</v>
      </c>
      <c r="Y272">
        <f t="shared" si="65"/>
        <v>3711.3980728863212</v>
      </c>
      <c r="Z272">
        <f t="shared" si="66"/>
        <v>198.86544844375001</v>
      </c>
      <c r="AA272">
        <f t="shared" si="67"/>
        <v>72.755124368110387</v>
      </c>
      <c r="AB272">
        <f t="shared" si="72"/>
        <v>24.268130640815382</v>
      </c>
      <c r="AC272">
        <f t="shared" si="73"/>
        <v>2.7333531510107019</v>
      </c>
    </row>
    <row r="273" spans="1:29" x14ac:dyDescent="0.35">
      <c r="A273">
        <v>17.6296</v>
      </c>
      <c r="B273">
        <v>930.3</v>
      </c>
      <c r="C273">
        <v>33331.199999999997</v>
      </c>
      <c r="D273">
        <f t="shared" si="68"/>
        <v>34480.475629295157</v>
      </c>
      <c r="E273">
        <v>3069.3</v>
      </c>
      <c r="F273">
        <v>16.100000000000001</v>
      </c>
      <c r="G273">
        <v>2571.4</v>
      </c>
      <c r="H273">
        <v>0</v>
      </c>
      <c r="I273">
        <v>462810.3</v>
      </c>
      <c r="J273">
        <f t="shared" si="69"/>
        <v>861539.78752757155</v>
      </c>
      <c r="K273">
        <v>41.9</v>
      </c>
      <c r="L273">
        <v>110.7</v>
      </c>
      <c r="M273">
        <v>28.4</v>
      </c>
      <c r="N273">
        <v>531.6</v>
      </c>
      <c r="O273">
        <v>20407.599999999999</v>
      </c>
      <c r="P273">
        <f t="shared" si="70"/>
        <v>20832.746354504176</v>
      </c>
      <c r="Q273">
        <v>536.4</v>
      </c>
      <c r="R273">
        <v>70.3</v>
      </c>
      <c r="S273">
        <v>3.9</v>
      </c>
      <c r="T273">
        <v>54.8</v>
      </c>
      <c r="U273">
        <v>30.2</v>
      </c>
      <c r="V273">
        <v>3.9</v>
      </c>
      <c r="W273">
        <f t="shared" si="71"/>
        <v>917783.30951137084</v>
      </c>
      <c r="X273">
        <f t="shared" si="64"/>
        <v>48.486390566082385</v>
      </c>
      <c r="Y273">
        <f t="shared" si="65"/>
        <v>3380.9723579000815</v>
      </c>
      <c r="Z273">
        <f t="shared" si="66"/>
        <v>124.86607548029308</v>
      </c>
      <c r="AA273">
        <f t="shared" si="67"/>
        <v>37.154739737155268</v>
      </c>
      <c r="AB273">
        <f t="shared" si="72"/>
        <v>24.986308100564418</v>
      </c>
      <c r="AC273">
        <f t="shared" si="73"/>
        <v>3.3607038123167157</v>
      </c>
    </row>
    <row r="274" spans="1:29" x14ac:dyDescent="0.35">
      <c r="A274">
        <v>17.637899999999998</v>
      </c>
      <c r="B274">
        <v>1009.5</v>
      </c>
      <c r="C274">
        <v>34225.699999999997</v>
      </c>
      <c r="D274">
        <f t="shared" si="68"/>
        <v>35438.611278018063</v>
      </c>
      <c r="E274">
        <v>3375.5</v>
      </c>
      <c r="F274">
        <v>11</v>
      </c>
      <c r="G274">
        <v>2286.1</v>
      </c>
      <c r="H274">
        <v>0</v>
      </c>
      <c r="I274">
        <v>465732.7</v>
      </c>
      <c r="J274">
        <f t="shared" si="69"/>
        <v>871722.26336891646</v>
      </c>
      <c r="K274">
        <v>50.5</v>
      </c>
      <c r="L274">
        <v>166.3</v>
      </c>
      <c r="M274">
        <v>28.8</v>
      </c>
      <c r="N274">
        <v>412.2</v>
      </c>
      <c r="O274">
        <v>20680</v>
      </c>
      <c r="P274">
        <f t="shared" si="70"/>
        <v>21116.693215700689</v>
      </c>
      <c r="Q274">
        <v>704.5</v>
      </c>
      <c r="R274">
        <v>123.9</v>
      </c>
      <c r="S274">
        <v>11.7</v>
      </c>
      <c r="T274">
        <v>19.399999999999999</v>
      </c>
      <c r="U274">
        <v>58.5</v>
      </c>
      <c r="V274">
        <v>4.3899999999999997</v>
      </c>
      <c r="W274">
        <f t="shared" si="71"/>
        <v>929287.06786263525</v>
      </c>
      <c r="X274">
        <f t="shared" si="64"/>
        <v>42.828531006613694</v>
      </c>
      <c r="Y274">
        <f t="shared" si="65"/>
        <v>2903.6237491242641</v>
      </c>
      <c r="Z274">
        <f t="shared" si="66"/>
        <v>191.54468641148839</v>
      </c>
      <c r="AA274">
        <f t="shared" si="67"/>
        <v>67.675535552912947</v>
      </c>
      <c r="AB274">
        <f t="shared" si="72"/>
        <v>24.598093207722002</v>
      </c>
      <c r="AC274">
        <f t="shared" si="73"/>
        <v>2.8303386865956432</v>
      </c>
    </row>
    <row r="275" spans="1:29" x14ac:dyDescent="0.35">
      <c r="A275">
        <v>17.6462</v>
      </c>
      <c r="B275">
        <v>923.9</v>
      </c>
      <c r="C275">
        <v>33950.6</v>
      </c>
      <c r="D275">
        <f t="shared" si="68"/>
        <v>35143.751447907322</v>
      </c>
      <c r="E275">
        <v>3278.5</v>
      </c>
      <c r="F275">
        <v>18.100000000000001</v>
      </c>
      <c r="G275">
        <v>2264.5</v>
      </c>
      <c r="H275">
        <v>4.5199999999999996</v>
      </c>
      <c r="I275">
        <v>519516.2</v>
      </c>
      <c r="J275">
        <f t="shared" si="69"/>
        <v>1081235.6212634018</v>
      </c>
      <c r="K275">
        <v>24.8</v>
      </c>
      <c r="L275">
        <v>147.6</v>
      </c>
      <c r="M275">
        <v>11</v>
      </c>
      <c r="N275">
        <v>406.5</v>
      </c>
      <c r="O275">
        <v>20201.900000000001</v>
      </c>
      <c r="P275">
        <f t="shared" si="70"/>
        <v>20618.43149114088</v>
      </c>
      <c r="Q275">
        <v>594.79999999999995</v>
      </c>
      <c r="R275">
        <v>65.8</v>
      </c>
      <c r="S275">
        <v>7.8</v>
      </c>
      <c r="T275">
        <v>15.5</v>
      </c>
      <c r="U275">
        <v>39</v>
      </c>
      <c r="V275">
        <v>0</v>
      </c>
      <c r="W275">
        <f t="shared" si="71"/>
        <v>1137921.7042024501</v>
      </c>
      <c r="X275">
        <f t="shared" si="64"/>
        <v>25.572936953861596</v>
      </c>
      <c r="Y275">
        <f t="shared" si="65"/>
        <v>2347.2616702324508</v>
      </c>
      <c r="Z275">
        <f t="shared" si="66"/>
        <v>136.56475610412687</v>
      </c>
      <c r="AA275">
        <f t="shared" si="67"/>
        <v>38.245162069830116</v>
      </c>
      <c r="AB275">
        <f t="shared" si="72"/>
        <v>30.766084345494235</v>
      </c>
      <c r="AC275">
        <f t="shared" si="73"/>
        <v>3.5707720588235303</v>
      </c>
    </row>
    <row r="276" spans="1:29" x14ac:dyDescent="0.35">
      <c r="A276">
        <v>17.654499999999999</v>
      </c>
      <c r="B276">
        <v>777.1</v>
      </c>
      <c r="C276">
        <v>34901.300000000003</v>
      </c>
      <c r="D276">
        <f t="shared" si="68"/>
        <v>36163.451468746149</v>
      </c>
      <c r="E276">
        <v>3132.7</v>
      </c>
      <c r="F276">
        <v>29.2</v>
      </c>
      <c r="G276">
        <v>1948.8</v>
      </c>
      <c r="H276">
        <v>5.16</v>
      </c>
      <c r="I276">
        <v>459012.7</v>
      </c>
      <c r="J276">
        <f t="shared" si="69"/>
        <v>848472.22846081585</v>
      </c>
      <c r="K276">
        <v>57.1</v>
      </c>
      <c r="L276">
        <v>177.1</v>
      </c>
      <c r="M276">
        <v>34.200000000000003</v>
      </c>
      <c r="N276">
        <v>393.5</v>
      </c>
      <c r="O276">
        <v>20227.599999999999</v>
      </c>
      <c r="P276">
        <f t="shared" si="70"/>
        <v>20645.202906307626</v>
      </c>
      <c r="Q276">
        <v>613.5</v>
      </c>
      <c r="R276">
        <v>56.8</v>
      </c>
      <c r="S276">
        <v>9.76</v>
      </c>
      <c r="T276">
        <v>66.400000000000006</v>
      </c>
      <c r="U276">
        <v>47.8</v>
      </c>
      <c r="V276">
        <v>0</v>
      </c>
      <c r="W276">
        <f t="shared" si="71"/>
        <v>906057.98283586965</v>
      </c>
      <c r="X276">
        <f t="shared" si="64"/>
        <v>69.973446734131116</v>
      </c>
      <c r="Y276">
        <f t="shared" si="65"/>
        <v>2585.1546417248469</v>
      </c>
      <c r="Z276">
        <f t="shared" si="66"/>
        <v>206.23404190441227</v>
      </c>
      <c r="AA276">
        <f t="shared" si="67"/>
        <v>58.451005347627486</v>
      </c>
      <c r="AB276">
        <f t="shared" si="72"/>
        <v>23.462147389169928</v>
      </c>
      <c r="AC276">
        <f t="shared" si="73"/>
        <v>3.5283232628398795</v>
      </c>
    </row>
    <row r="277" spans="1:29" x14ac:dyDescent="0.35">
      <c r="A277">
        <v>17.662800000000001</v>
      </c>
      <c r="B277">
        <v>849.6</v>
      </c>
      <c r="C277">
        <v>33556.199999999997</v>
      </c>
      <c r="D277">
        <f t="shared" si="68"/>
        <v>34721.315403958302</v>
      </c>
      <c r="E277">
        <v>3168.2</v>
      </c>
      <c r="F277">
        <v>16.8</v>
      </c>
      <c r="G277">
        <v>2014.7</v>
      </c>
      <c r="H277">
        <v>0</v>
      </c>
      <c r="I277">
        <v>460643.6</v>
      </c>
      <c r="J277">
        <f t="shared" si="69"/>
        <v>854061.61862545798</v>
      </c>
      <c r="K277">
        <v>39</v>
      </c>
      <c r="L277">
        <v>133.69999999999999</v>
      </c>
      <c r="M277">
        <v>5.16</v>
      </c>
      <c r="N277">
        <v>397.4</v>
      </c>
      <c r="O277">
        <v>20696.099999999999</v>
      </c>
      <c r="P277">
        <f t="shared" si="70"/>
        <v>21133.480628434132</v>
      </c>
      <c r="Q277">
        <v>552.20000000000005</v>
      </c>
      <c r="R277">
        <v>97.4</v>
      </c>
      <c r="S277">
        <v>0</v>
      </c>
      <c r="T277">
        <v>30.3</v>
      </c>
      <c r="U277">
        <v>51.2</v>
      </c>
      <c r="V277">
        <v>4.88</v>
      </c>
      <c r="W277">
        <f t="shared" si="71"/>
        <v>910766.01465785038</v>
      </c>
      <c r="X277">
        <f t="shared" si="64"/>
        <v>24.111571629349569</v>
      </c>
      <c r="Y277">
        <f t="shared" si="65"/>
        <v>2648.429960252919</v>
      </c>
      <c r="Z277">
        <f t="shared" si="66"/>
        <v>146.79950486539332</v>
      </c>
      <c r="AA277">
        <f t="shared" si="67"/>
        <v>61.57454175655392</v>
      </c>
      <c r="AB277">
        <f t="shared" si="72"/>
        <v>24.59761701678195</v>
      </c>
      <c r="AC277">
        <f t="shared" si="73"/>
        <v>2.3840941512125529</v>
      </c>
    </row>
  </sheetData>
  <printOptions gridLines="1"/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2024_12_12_AVE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2024-12-13T16:01:47Z</cp:lastPrinted>
  <dcterms:created xsi:type="dcterms:W3CDTF">2024-12-12T14:50:59Z</dcterms:created>
  <dcterms:modified xsi:type="dcterms:W3CDTF">2025-07-13T10:06:19Z</dcterms:modified>
</cp:coreProperties>
</file>