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6CDB3353-A7CB-4BCA-A208-8765CF505A40}" xr6:coauthVersionLast="47" xr6:coauthVersionMax="47" xr10:uidLastSave="{00000000-0000-0000-0000-000000000000}"/>
  <bookViews>
    <workbookView xWindow="-110" yWindow="-110" windowWidth="25820" windowHeight="15500" xr2:uid="{A8C90FD9-6740-4062-9DDF-22ABE8631A6A}"/>
  </bookViews>
  <sheets>
    <sheet name="2024_08_030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" i="1" l="1"/>
  <c r="AB4" i="1" l="1"/>
  <c r="AD5" i="1" l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4" i="1"/>
  <c r="X52" i="1"/>
  <c r="X100" i="1"/>
  <c r="X112" i="1"/>
  <c r="X197" i="1"/>
  <c r="X198" i="1"/>
  <c r="X199" i="1"/>
  <c r="X201" i="1"/>
  <c r="X210" i="1"/>
  <c r="X290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X19" i="1" s="1"/>
  <c r="G20" i="1"/>
  <c r="X20" i="1" s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X35" i="1" s="1"/>
  <c r="G36" i="1"/>
  <c r="X36" i="1" s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X51" i="1" s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X67" i="1" s="1"/>
  <c r="G68" i="1"/>
  <c r="X68" i="1" s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X83" i="1" s="1"/>
  <c r="G84" i="1"/>
  <c r="X84" i="1" s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X99" i="1" s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X115" i="1" s="1"/>
  <c r="G116" i="1"/>
  <c r="X116" i="1" s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X131" i="1" s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X147" i="1" s="1"/>
  <c r="G148" i="1"/>
  <c r="X148" i="1" s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X195" i="1" s="1"/>
  <c r="G196" i="1"/>
  <c r="X196" i="1" s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X211" i="1" s="1"/>
  <c r="G212" i="1"/>
  <c r="G213" i="1"/>
  <c r="G214" i="1"/>
  <c r="G215" i="1"/>
  <c r="G216" i="1"/>
  <c r="G217" i="1"/>
  <c r="X217" i="1" s="1"/>
  <c r="G218" i="1"/>
  <c r="G219" i="1"/>
  <c r="G220" i="1"/>
  <c r="G221" i="1"/>
  <c r="G222" i="1"/>
  <c r="G223" i="1"/>
  <c r="G224" i="1"/>
  <c r="G225" i="1"/>
  <c r="G226" i="1"/>
  <c r="G227" i="1"/>
  <c r="X227" i="1" s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4" i="1"/>
  <c r="D5" i="1"/>
  <c r="X5" i="1" s="1"/>
  <c r="D6" i="1"/>
  <c r="X6" i="1" s="1"/>
  <c r="D7" i="1"/>
  <c r="X7" i="1" s="1"/>
  <c r="D8" i="1"/>
  <c r="D9" i="1"/>
  <c r="D10" i="1"/>
  <c r="X10" i="1" s="1"/>
  <c r="D11" i="1"/>
  <c r="X11" i="1" s="1"/>
  <c r="D12" i="1"/>
  <c r="X12" i="1" s="1"/>
  <c r="D13" i="1"/>
  <c r="X13" i="1" s="1"/>
  <c r="D14" i="1"/>
  <c r="X14" i="1" s="1"/>
  <c r="D15" i="1"/>
  <c r="X15" i="1" s="1"/>
  <c r="D16" i="1"/>
  <c r="X16" i="1" s="1"/>
  <c r="D17" i="1"/>
  <c r="X17" i="1" s="1"/>
  <c r="D18" i="1"/>
  <c r="X18" i="1" s="1"/>
  <c r="D19" i="1"/>
  <c r="D20" i="1"/>
  <c r="D21" i="1"/>
  <c r="X21" i="1" s="1"/>
  <c r="D22" i="1"/>
  <c r="X22" i="1" s="1"/>
  <c r="D23" i="1"/>
  <c r="X23" i="1" s="1"/>
  <c r="D24" i="1"/>
  <c r="D25" i="1"/>
  <c r="D26" i="1"/>
  <c r="X26" i="1" s="1"/>
  <c r="D27" i="1"/>
  <c r="X27" i="1" s="1"/>
  <c r="D28" i="1"/>
  <c r="X28" i="1" s="1"/>
  <c r="D29" i="1"/>
  <c r="X29" i="1" s="1"/>
  <c r="D30" i="1"/>
  <c r="X30" i="1" s="1"/>
  <c r="D31" i="1"/>
  <c r="X31" i="1" s="1"/>
  <c r="D32" i="1"/>
  <c r="X32" i="1" s="1"/>
  <c r="D33" i="1"/>
  <c r="X33" i="1" s="1"/>
  <c r="D34" i="1"/>
  <c r="X34" i="1" s="1"/>
  <c r="D35" i="1"/>
  <c r="D36" i="1"/>
  <c r="D37" i="1"/>
  <c r="X37" i="1" s="1"/>
  <c r="D38" i="1"/>
  <c r="X38" i="1" s="1"/>
  <c r="D39" i="1"/>
  <c r="X39" i="1" s="1"/>
  <c r="D40" i="1"/>
  <c r="D41" i="1"/>
  <c r="D42" i="1"/>
  <c r="X42" i="1" s="1"/>
  <c r="D43" i="1"/>
  <c r="X43" i="1" s="1"/>
  <c r="D44" i="1"/>
  <c r="X44" i="1" s="1"/>
  <c r="D45" i="1"/>
  <c r="X45" i="1" s="1"/>
  <c r="D46" i="1"/>
  <c r="X46" i="1" s="1"/>
  <c r="D47" i="1"/>
  <c r="X47" i="1" s="1"/>
  <c r="D48" i="1"/>
  <c r="X48" i="1" s="1"/>
  <c r="D49" i="1"/>
  <c r="X49" i="1" s="1"/>
  <c r="D50" i="1"/>
  <c r="X50" i="1" s="1"/>
  <c r="D51" i="1"/>
  <c r="D52" i="1"/>
  <c r="D53" i="1"/>
  <c r="X53" i="1" s="1"/>
  <c r="D54" i="1"/>
  <c r="X54" i="1" s="1"/>
  <c r="D55" i="1"/>
  <c r="X55" i="1" s="1"/>
  <c r="D56" i="1"/>
  <c r="D57" i="1"/>
  <c r="D58" i="1"/>
  <c r="X58" i="1" s="1"/>
  <c r="D59" i="1"/>
  <c r="X59" i="1" s="1"/>
  <c r="D60" i="1"/>
  <c r="X60" i="1" s="1"/>
  <c r="D61" i="1"/>
  <c r="X61" i="1" s="1"/>
  <c r="D62" i="1"/>
  <c r="X62" i="1" s="1"/>
  <c r="D63" i="1"/>
  <c r="X63" i="1" s="1"/>
  <c r="D64" i="1"/>
  <c r="X64" i="1" s="1"/>
  <c r="D65" i="1"/>
  <c r="X65" i="1" s="1"/>
  <c r="D66" i="1"/>
  <c r="X66" i="1" s="1"/>
  <c r="D67" i="1"/>
  <c r="D68" i="1"/>
  <c r="D69" i="1"/>
  <c r="X69" i="1" s="1"/>
  <c r="D70" i="1"/>
  <c r="X70" i="1" s="1"/>
  <c r="D71" i="1"/>
  <c r="X71" i="1" s="1"/>
  <c r="D72" i="1"/>
  <c r="D73" i="1"/>
  <c r="D74" i="1"/>
  <c r="X74" i="1" s="1"/>
  <c r="D75" i="1"/>
  <c r="X75" i="1" s="1"/>
  <c r="D76" i="1"/>
  <c r="X76" i="1" s="1"/>
  <c r="D77" i="1"/>
  <c r="X77" i="1" s="1"/>
  <c r="D78" i="1"/>
  <c r="X78" i="1" s="1"/>
  <c r="D79" i="1"/>
  <c r="X79" i="1" s="1"/>
  <c r="D80" i="1"/>
  <c r="X80" i="1" s="1"/>
  <c r="D81" i="1"/>
  <c r="X81" i="1" s="1"/>
  <c r="D82" i="1"/>
  <c r="X82" i="1" s="1"/>
  <c r="D83" i="1"/>
  <c r="D84" i="1"/>
  <c r="D85" i="1"/>
  <c r="X85" i="1" s="1"/>
  <c r="D86" i="1"/>
  <c r="X86" i="1" s="1"/>
  <c r="D87" i="1"/>
  <c r="X87" i="1" s="1"/>
  <c r="D88" i="1"/>
  <c r="D89" i="1"/>
  <c r="D90" i="1"/>
  <c r="X90" i="1" s="1"/>
  <c r="D91" i="1"/>
  <c r="X91" i="1" s="1"/>
  <c r="D92" i="1"/>
  <c r="X92" i="1" s="1"/>
  <c r="D93" i="1"/>
  <c r="X93" i="1" s="1"/>
  <c r="D94" i="1"/>
  <c r="X94" i="1" s="1"/>
  <c r="D95" i="1"/>
  <c r="X95" i="1" s="1"/>
  <c r="D96" i="1"/>
  <c r="X96" i="1" s="1"/>
  <c r="D97" i="1"/>
  <c r="X97" i="1" s="1"/>
  <c r="D98" i="1"/>
  <c r="X98" i="1" s="1"/>
  <c r="D99" i="1"/>
  <c r="D100" i="1"/>
  <c r="D101" i="1"/>
  <c r="X101" i="1" s="1"/>
  <c r="D102" i="1"/>
  <c r="X102" i="1" s="1"/>
  <c r="D103" i="1"/>
  <c r="X103" i="1" s="1"/>
  <c r="D104" i="1"/>
  <c r="D105" i="1"/>
  <c r="D106" i="1"/>
  <c r="X106" i="1" s="1"/>
  <c r="D107" i="1"/>
  <c r="X107" i="1" s="1"/>
  <c r="D108" i="1"/>
  <c r="X108" i="1" s="1"/>
  <c r="D109" i="1"/>
  <c r="X109" i="1" s="1"/>
  <c r="D110" i="1"/>
  <c r="X110" i="1" s="1"/>
  <c r="D111" i="1"/>
  <c r="X111" i="1" s="1"/>
  <c r="D112" i="1"/>
  <c r="D113" i="1"/>
  <c r="X113" i="1" s="1"/>
  <c r="D114" i="1"/>
  <c r="X114" i="1" s="1"/>
  <c r="D115" i="1"/>
  <c r="D116" i="1"/>
  <c r="D117" i="1"/>
  <c r="X117" i="1" s="1"/>
  <c r="D118" i="1"/>
  <c r="X118" i="1" s="1"/>
  <c r="D119" i="1"/>
  <c r="X119" i="1" s="1"/>
  <c r="D120" i="1"/>
  <c r="D121" i="1"/>
  <c r="D122" i="1"/>
  <c r="X122" i="1" s="1"/>
  <c r="D123" i="1"/>
  <c r="X123" i="1" s="1"/>
  <c r="D124" i="1"/>
  <c r="X124" i="1" s="1"/>
  <c r="D125" i="1"/>
  <c r="X125" i="1" s="1"/>
  <c r="D126" i="1"/>
  <c r="X126" i="1" s="1"/>
  <c r="D127" i="1"/>
  <c r="X127" i="1" s="1"/>
  <c r="D128" i="1"/>
  <c r="X128" i="1" s="1"/>
  <c r="D129" i="1"/>
  <c r="X129" i="1" s="1"/>
  <c r="D130" i="1"/>
  <c r="X130" i="1" s="1"/>
  <c r="D131" i="1"/>
  <c r="D132" i="1"/>
  <c r="X132" i="1" s="1"/>
  <c r="D133" i="1"/>
  <c r="X133" i="1" s="1"/>
  <c r="D134" i="1"/>
  <c r="X134" i="1" s="1"/>
  <c r="D135" i="1"/>
  <c r="X135" i="1" s="1"/>
  <c r="D136" i="1"/>
  <c r="D137" i="1"/>
  <c r="D138" i="1"/>
  <c r="X138" i="1" s="1"/>
  <c r="D139" i="1"/>
  <c r="X139" i="1" s="1"/>
  <c r="D140" i="1"/>
  <c r="X140" i="1" s="1"/>
  <c r="D141" i="1"/>
  <c r="X141" i="1" s="1"/>
  <c r="D142" i="1"/>
  <c r="X142" i="1" s="1"/>
  <c r="D143" i="1"/>
  <c r="X143" i="1" s="1"/>
  <c r="D144" i="1"/>
  <c r="X144" i="1" s="1"/>
  <c r="D145" i="1"/>
  <c r="X145" i="1" s="1"/>
  <c r="D146" i="1"/>
  <c r="X146" i="1" s="1"/>
  <c r="D147" i="1"/>
  <c r="D148" i="1"/>
  <c r="D149" i="1"/>
  <c r="X149" i="1" s="1"/>
  <c r="D150" i="1"/>
  <c r="X150" i="1" s="1"/>
  <c r="D151" i="1"/>
  <c r="X151" i="1" s="1"/>
  <c r="D152" i="1"/>
  <c r="D153" i="1"/>
  <c r="D154" i="1"/>
  <c r="X154" i="1" s="1"/>
  <c r="D155" i="1"/>
  <c r="X155" i="1" s="1"/>
  <c r="D156" i="1"/>
  <c r="X156" i="1" s="1"/>
  <c r="D157" i="1"/>
  <c r="X157" i="1" s="1"/>
  <c r="D158" i="1"/>
  <c r="X158" i="1" s="1"/>
  <c r="D159" i="1"/>
  <c r="X159" i="1" s="1"/>
  <c r="D160" i="1"/>
  <c r="X160" i="1" s="1"/>
  <c r="D161" i="1"/>
  <c r="X161" i="1" s="1"/>
  <c r="D162" i="1"/>
  <c r="X162" i="1" s="1"/>
  <c r="D163" i="1"/>
  <c r="X163" i="1" s="1"/>
  <c r="D164" i="1"/>
  <c r="X164" i="1" s="1"/>
  <c r="D165" i="1"/>
  <c r="X165" i="1" s="1"/>
  <c r="D166" i="1"/>
  <c r="X166" i="1" s="1"/>
  <c r="D167" i="1"/>
  <c r="X167" i="1" s="1"/>
  <c r="D168" i="1"/>
  <c r="D169" i="1"/>
  <c r="D170" i="1"/>
  <c r="X170" i="1" s="1"/>
  <c r="D171" i="1"/>
  <c r="X171" i="1" s="1"/>
  <c r="D172" i="1"/>
  <c r="X172" i="1" s="1"/>
  <c r="D173" i="1"/>
  <c r="X173" i="1" s="1"/>
  <c r="D174" i="1"/>
  <c r="X174" i="1" s="1"/>
  <c r="D175" i="1"/>
  <c r="X175" i="1" s="1"/>
  <c r="D176" i="1"/>
  <c r="X176" i="1" s="1"/>
  <c r="D177" i="1"/>
  <c r="X177" i="1" s="1"/>
  <c r="D178" i="1"/>
  <c r="X178" i="1" s="1"/>
  <c r="D179" i="1"/>
  <c r="X179" i="1" s="1"/>
  <c r="D180" i="1"/>
  <c r="X180" i="1" s="1"/>
  <c r="D181" i="1"/>
  <c r="X181" i="1" s="1"/>
  <c r="D182" i="1"/>
  <c r="X182" i="1" s="1"/>
  <c r="D183" i="1"/>
  <c r="X183" i="1" s="1"/>
  <c r="D184" i="1"/>
  <c r="D185" i="1"/>
  <c r="D186" i="1"/>
  <c r="D187" i="1"/>
  <c r="X187" i="1" s="1"/>
  <c r="D188" i="1"/>
  <c r="D189" i="1"/>
  <c r="X189" i="1" s="1"/>
  <c r="D190" i="1"/>
  <c r="X190" i="1" s="1"/>
  <c r="D191" i="1"/>
  <c r="X191" i="1" s="1"/>
  <c r="D192" i="1"/>
  <c r="D193" i="1"/>
  <c r="X193" i="1" s="1"/>
  <c r="D194" i="1"/>
  <c r="X194" i="1" s="1"/>
  <c r="D195" i="1"/>
  <c r="D196" i="1"/>
  <c r="D197" i="1"/>
  <c r="D198" i="1"/>
  <c r="D199" i="1"/>
  <c r="D200" i="1"/>
  <c r="D201" i="1"/>
  <c r="D202" i="1"/>
  <c r="X202" i="1" s="1"/>
  <c r="D203" i="1"/>
  <c r="X203" i="1" s="1"/>
  <c r="D204" i="1"/>
  <c r="X204" i="1" s="1"/>
  <c r="D205" i="1"/>
  <c r="X205" i="1" s="1"/>
  <c r="D206" i="1"/>
  <c r="X206" i="1" s="1"/>
  <c r="D207" i="1"/>
  <c r="X207" i="1" s="1"/>
  <c r="D208" i="1"/>
  <c r="D209" i="1"/>
  <c r="X209" i="1" s="1"/>
  <c r="D210" i="1"/>
  <c r="D211" i="1"/>
  <c r="D212" i="1"/>
  <c r="X212" i="1" s="1"/>
  <c r="D213" i="1"/>
  <c r="X213" i="1" s="1"/>
  <c r="D214" i="1"/>
  <c r="X214" i="1" s="1"/>
  <c r="D215" i="1"/>
  <c r="X215" i="1" s="1"/>
  <c r="D216" i="1"/>
  <c r="D217" i="1"/>
  <c r="D218" i="1"/>
  <c r="X218" i="1" s="1"/>
  <c r="D219" i="1"/>
  <c r="X219" i="1" s="1"/>
  <c r="D220" i="1"/>
  <c r="X220" i="1" s="1"/>
  <c r="D221" i="1"/>
  <c r="X221" i="1" s="1"/>
  <c r="D222" i="1"/>
  <c r="X222" i="1" s="1"/>
  <c r="D223" i="1"/>
  <c r="X223" i="1" s="1"/>
  <c r="D224" i="1"/>
  <c r="D225" i="1"/>
  <c r="X225" i="1" s="1"/>
  <c r="D226" i="1"/>
  <c r="X226" i="1" s="1"/>
  <c r="D227" i="1"/>
  <c r="D228" i="1"/>
  <c r="X228" i="1" s="1"/>
  <c r="D229" i="1"/>
  <c r="X229" i="1" s="1"/>
  <c r="D230" i="1"/>
  <c r="X230" i="1" s="1"/>
  <c r="D231" i="1"/>
  <c r="X231" i="1" s="1"/>
  <c r="X232" i="1" s="1"/>
  <c r="X233" i="1" s="1"/>
  <c r="X234" i="1" s="1"/>
  <c r="X235" i="1" s="1"/>
  <c r="X236" i="1" s="1"/>
  <c r="X237" i="1" s="1"/>
  <c r="X238" i="1" s="1"/>
  <c r="X239" i="1" s="1"/>
  <c r="X240" i="1" s="1"/>
  <c r="D232" i="1"/>
  <c r="D233" i="1"/>
  <c r="D234" i="1"/>
  <c r="D235" i="1"/>
  <c r="D236" i="1"/>
  <c r="D237" i="1"/>
  <c r="D238" i="1"/>
  <c r="D239" i="1"/>
  <c r="D240" i="1"/>
  <c r="D241" i="1"/>
  <c r="D242" i="1"/>
  <c r="X242" i="1" s="1"/>
  <c r="D243" i="1"/>
  <c r="D244" i="1"/>
  <c r="D245" i="1"/>
  <c r="X245" i="1" s="1"/>
  <c r="D246" i="1"/>
  <c r="X246" i="1" s="1"/>
  <c r="D247" i="1"/>
  <c r="X247" i="1" s="1"/>
  <c r="D248" i="1"/>
  <c r="D249" i="1"/>
  <c r="D250" i="1"/>
  <c r="X250" i="1" s="1"/>
  <c r="D251" i="1"/>
  <c r="X251" i="1" s="1"/>
  <c r="D252" i="1"/>
  <c r="X252" i="1" s="1"/>
  <c r="D253" i="1"/>
  <c r="X253" i="1" s="1"/>
  <c r="D254" i="1"/>
  <c r="D255" i="1"/>
  <c r="X255" i="1" s="1"/>
  <c r="D256" i="1"/>
  <c r="D257" i="1"/>
  <c r="D258" i="1"/>
  <c r="X258" i="1" s="1"/>
  <c r="D259" i="1"/>
  <c r="D260" i="1"/>
  <c r="D261" i="1"/>
  <c r="X261" i="1" s="1"/>
  <c r="D262" i="1"/>
  <c r="X262" i="1" s="1"/>
  <c r="D263" i="1"/>
  <c r="X263" i="1" s="1"/>
  <c r="D264" i="1"/>
  <c r="D265" i="1"/>
  <c r="D266" i="1"/>
  <c r="X266" i="1" s="1"/>
  <c r="D267" i="1"/>
  <c r="X267" i="1" s="1"/>
  <c r="D268" i="1"/>
  <c r="X268" i="1" s="1"/>
  <c r="D269" i="1"/>
  <c r="X269" i="1" s="1"/>
  <c r="D270" i="1"/>
  <c r="D271" i="1"/>
  <c r="X271" i="1" s="1"/>
  <c r="D272" i="1"/>
  <c r="D273" i="1"/>
  <c r="D274" i="1"/>
  <c r="X274" i="1" s="1"/>
  <c r="D275" i="1"/>
  <c r="D276" i="1"/>
  <c r="D277" i="1"/>
  <c r="X277" i="1" s="1"/>
  <c r="D278" i="1"/>
  <c r="X278" i="1" s="1"/>
  <c r="D279" i="1"/>
  <c r="X279" i="1" s="1"/>
  <c r="D280" i="1"/>
  <c r="D281" i="1"/>
  <c r="D282" i="1"/>
  <c r="X282" i="1" s="1"/>
  <c r="D283" i="1"/>
  <c r="X283" i="1" s="1"/>
  <c r="D284" i="1"/>
  <c r="X284" i="1" s="1"/>
  <c r="D285" i="1"/>
  <c r="X285" i="1" s="1"/>
  <c r="D286" i="1"/>
  <c r="D287" i="1"/>
  <c r="X287" i="1" s="1"/>
  <c r="D288" i="1"/>
  <c r="D289" i="1"/>
  <c r="D290" i="1"/>
  <c r="D291" i="1"/>
  <c r="D292" i="1"/>
  <c r="D293" i="1"/>
  <c r="X293" i="1" s="1"/>
  <c r="D294" i="1"/>
  <c r="X294" i="1" s="1"/>
  <c r="D295" i="1"/>
  <c r="X295" i="1" s="1"/>
  <c r="D296" i="1"/>
  <c r="D297" i="1"/>
  <c r="D298" i="1"/>
  <c r="X298" i="1" s="1"/>
  <c r="D299" i="1"/>
  <c r="X299" i="1" s="1"/>
  <c r="D300" i="1"/>
  <c r="X300" i="1" s="1"/>
  <c r="D301" i="1"/>
  <c r="X301" i="1" s="1"/>
  <c r="D302" i="1"/>
  <c r="D303" i="1"/>
  <c r="X303" i="1" s="1"/>
  <c r="D304" i="1"/>
  <c r="D305" i="1"/>
  <c r="D306" i="1"/>
  <c r="X306" i="1" s="1"/>
  <c r="D307" i="1"/>
  <c r="D308" i="1"/>
  <c r="D309" i="1"/>
  <c r="X309" i="1" s="1"/>
  <c r="D4" i="1"/>
  <c r="X4" i="1" s="1"/>
  <c r="X288" i="1" l="1"/>
  <c r="Y288" i="1" s="1"/>
  <c r="X256" i="1"/>
  <c r="X192" i="1"/>
  <c r="X302" i="1"/>
  <c r="X286" i="1"/>
  <c r="X270" i="1"/>
  <c r="AC270" i="1" s="1"/>
  <c r="X254" i="1"/>
  <c r="AB254" i="1" s="1"/>
  <c r="X297" i="1"/>
  <c r="X281" i="1"/>
  <c r="Z281" i="1" s="1"/>
  <c r="X265" i="1"/>
  <c r="Y265" i="1" s="1"/>
  <c r="X249" i="1"/>
  <c r="Y249" i="1" s="1"/>
  <c r="X169" i="1"/>
  <c r="Y169" i="1" s="1"/>
  <c r="X153" i="1"/>
  <c r="Y153" i="1" s="1"/>
  <c r="X137" i="1"/>
  <c r="Y137" i="1" s="1"/>
  <c r="X121" i="1"/>
  <c r="AA121" i="1" s="1"/>
  <c r="X105" i="1"/>
  <c r="Y105" i="1" s="1"/>
  <c r="X89" i="1"/>
  <c r="Z89" i="1" s="1"/>
  <c r="X73" i="1"/>
  <c r="X57" i="1"/>
  <c r="Y57" i="1" s="1"/>
  <c r="X41" i="1"/>
  <c r="X25" i="1"/>
  <c r="X9" i="1"/>
  <c r="X296" i="1"/>
  <c r="Y296" i="1" s="1"/>
  <c r="X280" i="1"/>
  <c r="X264" i="1"/>
  <c r="X248" i="1"/>
  <c r="X216" i="1"/>
  <c r="AC216" i="1" s="1"/>
  <c r="X200" i="1"/>
  <c r="AA200" i="1" s="1"/>
  <c r="X168" i="1"/>
  <c r="X152" i="1"/>
  <c r="X136" i="1"/>
  <c r="X120" i="1"/>
  <c r="AC120" i="1" s="1"/>
  <c r="X104" i="1"/>
  <c r="AC104" i="1" s="1"/>
  <c r="X88" i="1"/>
  <c r="X72" i="1"/>
  <c r="X56" i="1"/>
  <c r="X40" i="1"/>
  <c r="AA40" i="1" s="1"/>
  <c r="X24" i="1"/>
  <c r="Y24" i="1" s="1"/>
  <c r="X8" i="1"/>
  <c r="AA8" i="1" s="1"/>
  <c r="X273" i="1"/>
  <c r="X304" i="1"/>
  <c r="Y304" i="1" s="1"/>
  <c r="X305" i="1"/>
  <c r="AB305" i="1" s="1"/>
  <c r="X272" i="1"/>
  <c r="X289" i="1"/>
  <c r="AB289" i="1" s="1"/>
  <c r="X224" i="1"/>
  <c r="Y224" i="1" s="1"/>
  <c r="X257" i="1"/>
  <c r="AA257" i="1" s="1"/>
  <c r="X208" i="1"/>
  <c r="AC208" i="1" s="1"/>
  <c r="X241" i="1"/>
  <c r="Z241" i="1" s="1"/>
  <c r="X308" i="1"/>
  <c r="Z308" i="1" s="1"/>
  <c r="X292" i="1"/>
  <c r="X276" i="1"/>
  <c r="X260" i="1"/>
  <c r="X244" i="1"/>
  <c r="Z244" i="1" s="1"/>
  <c r="X307" i="1"/>
  <c r="X291" i="1"/>
  <c r="Z291" i="1" s="1"/>
  <c r="X275" i="1"/>
  <c r="X259" i="1"/>
  <c r="X243" i="1"/>
  <c r="X188" i="1"/>
  <c r="Y188" i="1" s="1"/>
  <c r="X185" i="1"/>
  <c r="Y185" i="1" s="1"/>
  <c r="X184" i="1"/>
  <c r="X186" i="1"/>
  <c r="Y280" i="1"/>
  <c r="AB281" i="1"/>
  <c r="Y281" i="1"/>
  <c r="Y282" i="1"/>
  <c r="Z283" i="1"/>
  <c r="Y283" i="1"/>
  <c r="AC283" i="1"/>
  <c r="Z284" i="1"/>
  <c r="Z285" i="1"/>
  <c r="Z286" i="1"/>
  <c r="Y286" i="1"/>
  <c r="AA286" i="1"/>
  <c r="AB286" i="1"/>
  <c r="AC286" i="1"/>
  <c r="AB287" i="1"/>
  <c r="Y287" i="1"/>
  <c r="Z287" i="1"/>
  <c r="AA287" i="1"/>
  <c r="AC287" i="1"/>
  <c r="AC290" i="1"/>
  <c r="Y290" i="1"/>
  <c r="AA290" i="1"/>
  <c r="AB290" i="1"/>
  <c r="AC291" i="1"/>
  <c r="Z292" i="1"/>
  <c r="Z293" i="1"/>
  <c r="Y294" i="1"/>
  <c r="AB295" i="1"/>
  <c r="Z295" i="1"/>
  <c r="AB297" i="1"/>
  <c r="Y297" i="1"/>
  <c r="Z297" i="1"/>
  <c r="AA297" i="1"/>
  <c r="AC298" i="1"/>
  <c r="Z299" i="1"/>
  <c r="AA299" i="1"/>
  <c r="Z300" i="1"/>
  <c r="Z301" i="1"/>
  <c r="Y301" i="1"/>
  <c r="Y302" i="1"/>
  <c r="Z302" i="1"/>
  <c r="AA302" i="1"/>
  <c r="AB302" i="1"/>
  <c r="AC302" i="1"/>
  <c r="AB303" i="1"/>
  <c r="Z305" i="1"/>
  <c r="AA305" i="1"/>
  <c r="AC306" i="1"/>
  <c r="Y306" i="1"/>
  <c r="Z306" i="1"/>
  <c r="AA306" i="1"/>
  <c r="AB306" i="1"/>
  <c r="Z307" i="1"/>
  <c r="AA307" i="1"/>
  <c r="AC307" i="1"/>
  <c r="Z309" i="1"/>
  <c r="Y309" i="1"/>
  <c r="AC245" i="1"/>
  <c r="Z245" i="1"/>
  <c r="Y246" i="1"/>
  <c r="Y247" i="1"/>
  <c r="AB247" i="1"/>
  <c r="AC247" i="1"/>
  <c r="Y250" i="1"/>
  <c r="AA250" i="1"/>
  <c r="AB250" i="1"/>
  <c r="Y251" i="1"/>
  <c r="Z252" i="1"/>
  <c r="Y252" i="1"/>
  <c r="Y254" i="1"/>
  <c r="Y255" i="1"/>
  <c r="Z255" i="1"/>
  <c r="AA255" i="1"/>
  <c r="AA256" i="1"/>
  <c r="Y256" i="1"/>
  <c r="Z256" i="1"/>
  <c r="Y258" i="1"/>
  <c r="AA258" i="1"/>
  <c r="Y259" i="1"/>
  <c r="AC260" i="1"/>
  <c r="AC261" i="1"/>
  <c r="Y261" i="1"/>
  <c r="Z261" i="1"/>
  <c r="AA261" i="1"/>
  <c r="Y262" i="1"/>
  <c r="Z263" i="1"/>
  <c r="Y263" i="1"/>
  <c r="AA264" i="1"/>
  <c r="Y264" i="1"/>
  <c r="Z264" i="1"/>
  <c r="Y266" i="1"/>
  <c r="AA266" i="1"/>
  <c r="Y267" i="1"/>
  <c r="Y268" i="1"/>
  <c r="AB268" i="1"/>
  <c r="AC269" i="1"/>
  <c r="AA269" i="1"/>
  <c r="Y270" i="1"/>
  <c r="AB270" i="1"/>
  <c r="Y271" i="1"/>
  <c r="Y273" i="1"/>
  <c r="AB274" i="1"/>
  <c r="Y274" i="1"/>
  <c r="Z274" i="1"/>
  <c r="AA274" i="1"/>
  <c r="Y275" i="1"/>
  <c r="AC277" i="1"/>
  <c r="Y278" i="1"/>
  <c r="AB278" i="1"/>
  <c r="AC279" i="1"/>
  <c r="AC222" i="1"/>
  <c r="Y222" i="1"/>
  <c r="AA222" i="1"/>
  <c r="AB222" i="1"/>
  <c r="Z226" i="1"/>
  <c r="Y226" i="1"/>
  <c r="AB227" i="1"/>
  <c r="Y228" i="1"/>
  <c r="Y229" i="1"/>
  <c r="Y230" i="1"/>
  <c r="AB231" i="1"/>
  <c r="Z231" i="1"/>
  <c r="AA231" i="1"/>
  <c r="AB232" i="1"/>
  <c r="AA234" i="1"/>
  <c r="Y235" i="1"/>
  <c r="AC236" i="1"/>
  <c r="Y237" i="1"/>
  <c r="AC238" i="1"/>
  <c r="AA239" i="1"/>
  <c r="AC239" i="1"/>
  <c r="AC240" i="1"/>
  <c r="Y242" i="1"/>
  <c r="AC200" i="1"/>
  <c r="Z201" i="1"/>
  <c r="Z204" i="1"/>
  <c r="Z205" i="1"/>
  <c r="AB207" i="1"/>
  <c r="Z209" i="1"/>
  <c r="AC209" i="1"/>
  <c r="Z210" i="1"/>
  <c r="AA211" i="1"/>
  <c r="Y212" i="1"/>
  <c r="AB215" i="1"/>
  <c r="Z217" i="1"/>
  <c r="Z218" i="1"/>
  <c r="Y218" i="1"/>
  <c r="AA219" i="1"/>
  <c r="Y219" i="1"/>
  <c r="Z220" i="1"/>
  <c r="Y220" i="1"/>
  <c r="AB221" i="1"/>
  <c r="Y130" i="1"/>
  <c r="AC131" i="1"/>
  <c r="Y132" i="1"/>
  <c r="AB133" i="1"/>
  <c r="Y133" i="1"/>
  <c r="Y134" i="1"/>
  <c r="Y135" i="1"/>
  <c r="AC138" i="1"/>
  <c r="Y140" i="1"/>
  <c r="AB141" i="1"/>
  <c r="Y141" i="1"/>
  <c r="AA141" i="1"/>
  <c r="AA142" i="1"/>
  <c r="Y142" i="1"/>
  <c r="AC143" i="1"/>
  <c r="Y143" i="1"/>
  <c r="Z144" i="1"/>
  <c r="Y145" i="1"/>
  <c r="AB146" i="1"/>
  <c r="Z146" i="1"/>
  <c r="AA146" i="1"/>
  <c r="AC147" i="1"/>
  <c r="Y147" i="1"/>
  <c r="Z147" i="1"/>
  <c r="AB147" i="1"/>
  <c r="Y148" i="1"/>
  <c r="Y149" i="1"/>
  <c r="AA150" i="1"/>
  <c r="Z151" i="1"/>
  <c r="AA154" i="1"/>
  <c r="AC154" i="1"/>
  <c r="AC155" i="1"/>
  <c r="Y155" i="1"/>
  <c r="Z155" i="1"/>
  <c r="AA155" i="1"/>
  <c r="Y156" i="1"/>
  <c r="Y157" i="1"/>
  <c r="AA158" i="1"/>
  <c r="Y159" i="1"/>
  <c r="Y161" i="1"/>
  <c r="AB163" i="1"/>
  <c r="Y164" i="1"/>
  <c r="AB165" i="1"/>
  <c r="Y166" i="1"/>
  <c r="AA167" i="1"/>
  <c r="Y167" i="1"/>
  <c r="Z167" i="1"/>
  <c r="AB167" i="1"/>
  <c r="AC167" i="1"/>
  <c r="Z168" i="1"/>
  <c r="AC170" i="1"/>
  <c r="AB171" i="1"/>
  <c r="Y171" i="1"/>
  <c r="Z171" i="1"/>
  <c r="AA171" i="1"/>
  <c r="Y172" i="1"/>
  <c r="AB173" i="1"/>
  <c r="AA173" i="1"/>
  <c r="AA174" i="1"/>
  <c r="AC175" i="1"/>
  <c r="Z176" i="1"/>
  <c r="Y177" i="1"/>
  <c r="Y178" i="1"/>
  <c r="AC179" i="1"/>
  <c r="Y180" i="1"/>
  <c r="AB181" i="1"/>
  <c r="Y181" i="1"/>
  <c r="AA182" i="1"/>
  <c r="Y182" i="1"/>
  <c r="Y183" i="1"/>
  <c r="Z183" i="1"/>
  <c r="Y187" i="1"/>
  <c r="Y189" i="1"/>
  <c r="Y190" i="1"/>
  <c r="AC191" i="1"/>
  <c r="Z192" i="1"/>
  <c r="Y193" i="1"/>
  <c r="AC195" i="1"/>
  <c r="Y196" i="1"/>
  <c r="AB197" i="1"/>
  <c r="Y198" i="1"/>
  <c r="AC199" i="1"/>
  <c r="Y199" i="1"/>
  <c r="AB110" i="1"/>
  <c r="Y111" i="1"/>
  <c r="AA111" i="1"/>
  <c r="AB111" i="1"/>
  <c r="AA113" i="1"/>
  <c r="Y113" i="1"/>
  <c r="Y114" i="1"/>
  <c r="Z115" i="1"/>
  <c r="Y115" i="1"/>
  <c r="Y116" i="1"/>
  <c r="AA117" i="1"/>
  <c r="Y119" i="1"/>
  <c r="AB122" i="1"/>
  <c r="Z123" i="1"/>
  <c r="Y123" i="1"/>
  <c r="Y124" i="1"/>
  <c r="AB125" i="1"/>
  <c r="Y125" i="1"/>
  <c r="Y127" i="1"/>
  <c r="AC128" i="1"/>
  <c r="AA129" i="1"/>
  <c r="AA90" i="1"/>
  <c r="AC91" i="1"/>
  <c r="Y91" i="1"/>
  <c r="Z91" i="1"/>
  <c r="AB91" i="1"/>
  <c r="AB92" i="1"/>
  <c r="Y92" i="1"/>
  <c r="AC93" i="1"/>
  <c r="AB94" i="1"/>
  <c r="Z95" i="1"/>
  <c r="AB95" i="1"/>
  <c r="AC95" i="1"/>
  <c r="AA96" i="1"/>
  <c r="Y96" i="1"/>
  <c r="AC96" i="1"/>
  <c r="AA97" i="1"/>
  <c r="AA99" i="1"/>
  <c r="AB100" i="1"/>
  <c r="AB101" i="1"/>
  <c r="AC102" i="1"/>
  <c r="AC103" i="1"/>
  <c r="Z103" i="1"/>
  <c r="Z106" i="1"/>
  <c r="Y106" i="1"/>
  <c r="AB106" i="1"/>
  <c r="AC106" i="1"/>
  <c r="Y107" i="1"/>
  <c r="AB108" i="1"/>
  <c r="Y109" i="1"/>
  <c r="AB109" i="1"/>
  <c r="AC57" i="1"/>
  <c r="Z57" i="1"/>
  <c r="AB59" i="1"/>
  <c r="AB60" i="1"/>
  <c r="AC60" i="1"/>
  <c r="Y61" i="1"/>
  <c r="Y62" i="1"/>
  <c r="AA63" i="1"/>
  <c r="Z63" i="1"/>
  <c r="Y64" i="1"/>
  <c r="AC65" i="1"/>
  <c r="Y66" i="1"/>
  <c r="Z67" i="1"/>
  <c r="Y67" i="1"/>
  <c r="AB67" i="1"/>
  <c r="AC67" i="1"/>
  <c r="AB68" i="1"/>
  <c r="Y69" i="1"/>
  <c r="Y70" i="1"/>
  <c r="Z70" i="1"/>
  <c r="AC70" i="1"/>
  <c r="Y71" i="1"/>
  <c r="Y72" i="1"/>
  <c r="AB73" i="1"/>
  <c r="Y73" i="1"/>
  <c r="Z73" i="1"/>
  <c r="AC74" i="1"/>
  <c r="Z75" i="1"/>
  <c r="AB75" i="1"/>
  <c r="AC75" i="1"/>
  <c r="Y78" i="1"/>
  <c r="AC79" i="1"/>
  <c r="Y80" i="1"/>
  <c r="Y81" i="1"/>
  <c r="Z81" i="1"/>
  <c r="AA81" i="1"/>
  <c r="AC82" i="1"/>
  <c r="AB82" i="1"/>
  <c r="AB83" i="1"/>
  <c r="Y83" i="1"/>
  <c r="Y84" i="1"/>
  <c r="Z84" i="1"/>
  <c r="Y85" i="1"/>
  <c r="AA86" i="1"/>
  <c r="Y86" i="1"/>
  <c r="Z86" i="1"/>
  <c r="Y87" i="1"/>
  <c r="AC87" i="1"/>
  <c r="Y88" i="1"/>
  <c r="AC23" i="1"/>
  <c r="Y23" i="1"/>
  <c r="AA23" i="1"/>
  <c r="AA24" i="1"/>
  <c r="Y25" i="1"/>
  <c r="Y26" i="1"/>
  <c r="Y28" i="1"/>
  <c r="Z29" i="1"/>
  <c r="Z30" i="1"/>
  <c r="AA31" i="1"/>
  <c r="Y31" i="1"/>
  <c r="Z31" i="1"/>
  <c r="Y33" i="1"/>
  <c r="Z34" i="1"/>
  <c r="AB35" i="1"/>
  <c r="Y35" i="1"/>
  <c r="Z35" i="1"/>
  <c r="Y36" i="1"/>
  <c r="AC37" i="1"/>
  <c r="Y40" i="1"/>
  <c r="Y41" i="1"/>
  <c r="AC42" i="1"/>
  <c r="Y42" i="1"/>
  <c r="Z42" i="1"/>
  <c r="AB42" i="1"/>
  <c r="AB43" i="1"/>
  <c r="Y43" i="1"/>
  <c r="Z43" i="1"/>
  <c r="AA43" i="1"/>
  <c r="Y44" i="1"/>
  <c r="AB45" i="1"/>
  <c r="AC45" i="1"/>
  <c r="AC47" i="1"/>
  <c r="Y47" i="1"/>
  <c r="AB47" i="1"/>
  <c r="AC48" i="1"/>
  <c r="Z48" i="1"/>
  <c r="AA48" i="1"/>
  <c r="AB48" i="1"/>
  <c r="Y49" i="1"/>
  <c r="AC50" i="1"/>
  <c r="AB51" i="1"/>
  <c r="Y52" i="1"/>
  <c r="Z54" i="1"/>
  <c r="Y54" i="1"/>
  <c r="Y55" i="1"/>
  <c r="AC56" i="1"/>
  <c r="Y56" i="1"/>
  <c r="Z56" i="1"/>
  <c r="AB5" i="1"/>
  <c r="Z5" i="1"/>
  <c r="AC5" i="1"/>
  <c r="AB6" i="1"/>
  <c r="AB7" i="1"/>
  <c r="Y7" i="1"/>
  <c r="AB8" i="1"/>
  <c r="AC9" i="1"/>
  <c r="Y9" i="1"/>
  <c r="Z10" i="1"/>
  <c r="AA10" i="1"/>
  <c r="AC10" i="1"/>
  <c r="Z11" i="1"/>
  <c r="Z12" i="1"/>
  <c r="Y13" i="1"/>
  <c r="AB13" i="1"/>
  <c r="AC13" i="1"/>
  <c r="Z17" i="1"/>
  <c r="AB17" i="1"/>
  <c r="AC17" i="1"/>
  <c r="Z18" i="1"/>
  <c r="Y18" i="1"/>
  <c r="Z19" i="1"/>
  <c r="Y19" i="1"/>
  <c r="Y20" i="1"/>
  <c r="Z21" i="1"/>
  <c r="Y22" i="1"/>
  <c r="AB22" i="1"/>
  <c r="AC22" i="1"/>
  <c r="AA291" i="1" l="1"/>
  <c r="Z24" i="1"/>
  <c r="AB200" i="1"/>
  <c r="Y104" i="1"/>
  <c r="Z121" i="1"/>
  <c r="Y121" i="1"/>
  <c r="Y305" i="1"/>
  <c r="Y120" i="1"/>
  <c r="AA281" i="1"/>
  <c r="AC101" i="1"/>
  <c r="AA13" i="1"/>
  <c r="AA6" i="1"/>
  <c r="AA60" i="1"/>
  <c r="AA106" i="1"/>
  <c r="AA101" i="1"/>
  <c r="AB195" i="1"/>
  <c r="Z173" i="1"/>
  <c r="AB143" i="1"/>
  <c r="AC201" i="1"/>
  <c r="AB244" i="1"/>
  <c r="AC19" i="1"/>
  <c r="Z13" i="1"/>
  <c r="Z6" i="1"/>
  <c r="Y30" i="1"/>
  <c r="AB23" i="1"/>
  <c r="Z85" i="1"/>
  <c r="Z60" i="1"/>
  <c r="Z101" i="1"/>
  <c r="Y94" i="1"/>
  <c r="AC111" i="1"/>
  <c r="Y195" i="1"/>
  <c r="Y173" i="1"/>
  <c r="Z158" i="1"/>
  <c r="Y150" i="1"/>
  <c r="Z143" i="1"/>
  <c r="AB269" i="1"/>
  <c r="AC250" i="1"/>
  <c r="Y244" i="1"/>
  <c r="AC299" i="1"/>
  <c r="Y295" i="1"/>
  <c r="Z290" i="1"/>
  <c r="AC235" i="1"/>
  <c r="AC303" i="1"/>
  <c r="AC294" i="1"/>
  <c r="AB79" i="1"/>
  <c r="AC71" i="1"/>
  <c r="AA79" i="1"/>
  <c r="AB99" i="1"/>
  <c r="AC274" i="1"/>
  <c r="AA303" i="1"/>
  <c r="AB298" i="1"/>
  <c r="AB294" i="1"/>
  <c r="AA289" i="1"/>
  <c r="Y285" i="1"/>
  <c r="AC29" i="1"/>
  <c r="AB71" i="1"/>
  <c r="AB93" i="1"/>
  <c r="AA207" i="1"/>
  <c r="AB235" i="1"/>
  <c r="AB18" i="1"/>
  <c r="AA29" i="1"/>
  <c r="Z79" i="1"/>
  <c r="AA71" i="1"/>
  <c r="AB65" i="1"/>
  <c r="AA93" i="1"/>
  <c r="AA125" i="1"/>
  <c r="AC171" i="1"/>
  <c r="Z207" i="1"/>
  <c r="AA235" i="1"/>
  <c r="AA18" i="1"/>
  <c r="AC11" i="1"/>
  <c r="AA35" i="1"/>
  <c r="Y29" i="1"/>
  <c r="Y89" i="1"/>
  <c r="Y79" i="1"/>
  <c r="Z71" i="1"/>
  <c r="Y65" i="1"/>
  <c r="AB104" i="1"/>
  <c r="Z99" i="1"/>
  <c r="Z93" i="1"/>
  <c r="Z125" i="1"/>
  <c r="AB155" i="1"/>
  <c r="AA131" i="1"/>
  <c r="AA216" i="1"/>
  <c r="Y207" i="1"/>
  <c r="Z235" i="1"/>
  <c r="AB261" i="1"/>
  <c r="AB255" i="1"/>
  <c r="AC249" i="1"/>
  <c r="Z303" i="1"/>
  <c r="AA298" i="1"/>
  <c r="AA294" i="1"/>
  <c r="Z289" i="1"/>
  <c r="Z131" i="1"/>
  <c r="Z249" i="1"/>
  <c r="Y303" i="1"/>
  <c r="Z298" i="1"/>
  <c r="Z294" i="1"/>
  <c r="Y289" i="1"/>
  <c r="Y298" i="1"/>
  <c r="AC55" i="1"/>
  <c r="Y48" i="1"/>
  <c r="AC34" i="1"/>
  <c r="AA82" i="1"/>
  <c r="Y63" i="1"/>
  <c r="AC109" i="1"/>
  <c r="Y103" i="1"/>
  <c r="AC123" i="1"/>
  <c r="AA163" i="1"/>
  <c r="AC204" i="1"/>
  <c r="Z222" i="1"/>
  <c r="AC265" i="1"/>
  <c r="AC254" i="1"/>
  <c r="Y293" i="1"/>
  <c r="AC21" i="1"/>
  <c r="AB55" i="1"/>
  <c r="Y34" i="1"/>
  <c r="Z82" i="1"/>
  <c r="Z69" i="1"/>
  <c r="AB123" i="1"/>
  <c r="AB170" i="1"/>
  <c r="Z163" i="1"/>
  <c r="AC146" i="1"/>
  <c r="AC220" i="1"/>
  <c r="AC212" i="1"/>
  <c r="AB204" i="1"/>
  <c r="AB265" i="1"/>
  <c r="AB21" i="1"/>
  <c r="AA55" i="1"/>
  <c r="AC40" i="1"/>
  <c r="AC24" i="1"/>
  <c r="AC86" i="1"/>
  <c r="AB102" i="1"/>
  <c r="AB96" i="1"/>
  <c r="AA197" i="1"/>
  <c r="Y163" i="1"/>
  <c r="AB154" i="1"/>
  <c r="Z138" i="1"/>
  <c r="AB220" i="1"/>
  <c r="AB212" i="1"/>
  <c r="AA204" i="1"/>
  <c r="AA265" i="1"/>
  <c r="AA21" i="1"/>
  <c r="Y8" i="1"/>
  <c r="Z55" i="1"/>
  <c r="AB40" i="1"/>
  <c r="AB24" i="1"/>
  <c r="AB86" i="1"/>
  <c r="AC81" i="1"/>
  <c r="Y68" i="1"/>
  <c r="AA102" i="1"/>
  <c r="Z197" i="1"/>
  <c r="AB175" i="1"/>
  <c r="AA220" i="1"/>
  <c r="AA212" i="1"/>
  <c r="Y204" i="1"/>
  <c r="AB238" i="1"/>
  <c r="Y231" i="1"/>
  <c r="AB279" i="1"/>
  <c r="Z271" i="1"/>
  <c r="Z265" i="1"/>
  <c r="AC246" i="1"/>
  <c r="Y21" i="1"/>
  <c r="Z40" i="1"/>
  <c r="AB81" i="1"/>
  <c r="Z61" i="1"/>
  <c r="Z102" i="1"/>
  <c r="AB90" i="1"/>
  <c r="Y122" i="1"/>
  <c r="Z113" i="1"/>
  <c r="Y197" i="1"/>
  <c r="AC168" i="1"/>
  <c r="Y238" i="1"/>
  <c r="AA279" i="1"/>
  <c r="AC258" i="1"/>
  <c r="AB252" i="1"/>
  <c r="AC295" i="1"/>
  <c r="AA295" i="1"/>
  <c r="Y17" i="1"/>
  <c r="AB10" i="1"/>
  <c r="AA5" i="1"/>
  <c r="AC26" i="1"/>
  <c r="Z23" i="1"/>
  <c r="Y75" i="1"/>
  <c r="Y60" i="1"/>
  <c r="AC107" i="1"/>
  <c r="Z104" i="1"/>
  <c r="Y101" i="1"/>
  <c r="AC183" i="1"/>
  <c r="Y165" i="1"/>
  <c r="Y158" i="1"/>
  <c r="Y146" i="1"/>
  <c r="Y131" i="1"/>
  <c r="Y217" i="1"/>
  <c r="AA228" i="1"/>
  <c r="Z279" i="1"/>
  <c r="AB307" i="1"/>
  <c r="AB299" i="1"/>
  <c r="AB291" i="1"/>
  <c r="AB283" i="1"/>
  <c r="AB26" i="1"/>
  <c r="AB107" i="1"/>
  <c r="AC115" i="1"/>
  <c r="AC263" i="1"/>
  <c r="Y10" i="1"/>
  <c r="Y5" i="1"/>
  <c r="AC31" i="1"/>
  <c r="AA26" i="1"/>
  <c r="AC63" i="1"/>
  <c r="AC59" i="1"/>
  <c r="AA107" i="1"/>
  <c r="Y100" i="1"/>
  <c r="Y95" i="1"/>
  <c r="Z90" i="1"/>
  <c r="AB115" i="1"/>
  <c r="AA175" i="1"/>
  <c r="Y170" i="1"/>
  <c r="Z150" i="1"/>
  <c r="AB216" i="1"/>
  <c r="AB208" i="1"/>
  <c r="Y241" i="1"/>
  <c r="AC278" i="1"/>
  <c r="AB263" i="1"/>
  <c r="AB258" i="1"/>
  <c r="AB246" i="1"/>
  <c r="Y307" i="1"/>
  <c r="Y299" i="1"/>
  <c r="Y291" i="1"/>
  <c r="Z50" i="1"/>
  <c r="AB31" i="1"/>
  <c r="Z26" i="1"/>
  <c r="AC89" i="1"/>
  <c r="AC84" i="1"/>
  <c r="AC73" i="1"/>
  <c r="AA68" i="1"/>
  <c r="AB63" i="1"/>
  <c r="Z107" i="1"/>
  <c r="AB103" i="1"/>
  <c r="Y90" i="1"/>
  <c r="AC122" i="1"/>
  <c r="AA115" i="1"/>
  <c r="AB199" i="1"/>
  <c r="AC192" i="1"/>
  <c r="AC163" i="1"/>
  <c r="AC144" i="1"/>
  <c r="AA208" i="1"/>
  <c r="Z234" i="1"/>
  <c r="AB271" i="1"/>
  <c r="AC266" i="1"/>
  <c r="AA263" i="1"/>
  <c r="AC282" i="1"/>
  <c r="AB56" i="1"/>
  <c r="Y50" i="1"/>
  <c r="AB89" i="1"/>
  <c r="AA84" i="1"/>
  <c r="AA73" i="1"/>
  <c r="Z68" i="1"/>
  <c r="AA103" i="1"/>
  <c r="AC99" i="1"/>
  <c r="Z199" i="1"/>
  <c r="Y192" i="1"/>
  <c r="Z182" i="1"/>
  <c r="Y174" i="1"/>
  <c r="Y144" i="1"/>
  <c r="AA221" i="1"/>
  <c r="Z208" i="1"/>
  <c r="Y234" i="1"/>
  <c r="AA271" i="1"/>
  <c r="AB266" i="1"/>
  <c r="AA245" i="1"/>
  <c r="AB282" i="1"/>
  <c r="Y208" i="1"/>
  <c r="AB277" i="1"/>
  <c r="AA282" i="1"/>
  <c r="Y168" i="1"/>
  <c r="AB239" i="1"/>
  <c r="AC224" i="1"/>
  <c r="Z277" i="1"/>
  <c r="Z266" i="1"/>
  <c r="Y245" i="1"/>
  <c r="Z282" i="1"/>
  <c r="Y277" i="1"/>
  <c r="AC262" i="1"/>
  <c r="AA109" i="1"/>
  <c r="Z105" i="1"/>
  <c r="AC178" i="1"/>
  <c r="AC159" i="1"/>
  <c r="AC205" i="1"/>
  <c r="Z200" i="1"/>
  <c r="Z269" i="1"/>
  <c r="Y11" i="1"/>
  <c r="Y6" i="1"/>
  <c r="Z47" i="1"/>
  <c r="AB34" i="1"/>
  <c r="Y82" i="1"/>
  <c r="Z109" i="1"/>
  <c r="Z96" i="1"/>
  <c r="AB178" i="1"/>
  <c r="AB159" i="1"/>
  <c r="Z141" i="1"/>
  <c r="AB131" i="1"/>
  <c r="Y210" i="1"/>
  <c r="Y200" i="1"/>
  <c r="Z230" i="1"/>
  <c r="Y269" i="1"/>
  <c r="Y308" i="1"/>
  <c r="Y300" i="1"/>
  <c r="Y292" i="1"/>
  <c r="Y284" i="1"/>
  <c r="AC308" i="1"/>
  <c r="AC300" i="1"/>
  <c r="AC292" i="1"/>
  <c r="AC284" i="1"/>
  <c r="AB308" i="1"/>
  <c r="AB300" i="1"/>
  <c r="AB292" i="1"/>
  <c r="AB284" i="1"/>
  <c r="AA308" i="1"/>
  <c r="AC305" i="1"/>
  <c r="AA300" i="1"/>
  <c r="AC297" i="1"/>
  <c r="AA292" i="1"/>
  <c r="AC289" i="1"/>
  <c r="AA284" i="1"/>
  <c r="AC281" i="1"/>
  <c r="AC304" i="1"/>
  <c r="AC296" i="1"/>
  <c r="AC288" i="1"/>
  <c r="AA283" i="1"/>
  <c r="AC280" i="1"/>
  <c r="AB304" i="1"/>
  <c r="AB296" i="1"/>
  <c r="AB288" i="1"/>
  <c r="AB280" i="1"/>
  <c r="AC309" i="1"/>
  <c r="AA304" i="1"/>
  <c r="AC301" i="1"/>
  <c r="AA296" i="1"/>
  <c r="AC293" i="1"/>
  <c r="AA288" i="1"/>
  <c r="AC285" i="1"/>
  <c r="AA280" i="1"/>
  <c r="AB309" i="1"/>
  <c r="Z304" i="1"/>
  <c r="AB301" i="1"/>
  <c r="Z296" i="1"/>
  <c r="AB293" i="1"/>
  <c r="Z288" i="1"/>
  <c r="AB285" i="1"/>
  <c r="Z280" i="1"/>
  <c r="AA309" i="1"/>
  <c r="AA301" i="1"/>
  <c r="AA293" i="1"/>
  <c r="AA285" i="1"/>
  <c r="AA14" i="1"/>
  <c r="AB14" i="1"/>
  <c r="Y32" i="1"/>
  <c r="AA32" i="1"/>
  <c r="AB32" i="1"/>
  <c r="AB27" i="1"/>
  <c r="AA27" i="1"/>
  <c r="Z38" i="1"/>
  <c r="Y38" i="1"/>
  <c r="Y151" i="1"/>
  <c r="AA151" i="1"/>
  <c r="AB151" i="1"/>
  <c r="AA139" i="1"/>
  <c r="AC139" i="1"/>
  <c r="AB139" i="1"/>
  <c r="Y139" i="1"/>
  <c r="Z139" i="1"/>
  <c r="Z83" i="1"/>
  <c r="AC83" i="1"/>
  <c r="AB16" i="1"/>
  <c r="AA16" i="1"/>
  <c r="Y16" i="1"/>
  <c r="Z16" i="1"/>
  <c r="AA87" i="1"/>
  <c r="Z87" i="1"/>
  <c r="AB87" i="1"/>
  <c r="AA98" i="1"/>
  <c r="AC98" i="1"/>
  <c r="AB98" i="1"/>
  <c r="Y98" i="1"/>
  <c r="Z98" i="1"/>
  <c r="AB15" i="1"/>
  <c r="Y15" i="1"/>
  <c r="Z53" i="1"/>
  <c r="Y53" i="1"/>
  <c r="AB53" i="1"/>
  <c r="AC53" i="1"/>
  <c r="AC62" i="1"/>
  <c r="AB62" i="1"/>
  <c r="Z62" i="1"/>
  <c r="AA62" i="1"/>
  <c r="AA57" i="1"/>
  <c r="AB57" i="1"/>
  <c r="AB127" i="1"/>
  <c r="AC127" i="1"/>
  <c r="Z127" i="1"/>
  <c r="AA127" i="1"/>
  <c r="AA198" i="1"/>
  <c r="Z198" i="1"/>
  <c r="Y138" i="1"/>
  <c r="AA138" i="1"/>
  <c r="AB138" i="1"/>
  <c r="AC227" i="1"/>
  <c r="Z260" i="1"/>
  <c r="Y260" i="1"/>
  <c r="AB260" i="1"/>
  <c r="AC14" i="1"/>
  <c r="Z46" i="1"/>
  <c r="Y46" i="1"/>
  <c r="Y77" i="1"/>
  <c r="Z77" i="1"/>
  <c r="AB97" i="1"/>
  <c r="Y97" i="1"/>
  <c r="Z97" i="1"/>
  <c r="Y126" i="1"/>
  <c r="Z126" i="1"/>
  <c r="AA126" i="1"/>
  <c r="AB126" i="1"/>
  <c r="Y39" i="1"/>
  <c r="Z39" i="1"/>
  <c r="AA39" i="1"/>
  <c r="AB39" i="1"/>
  <c r="AC39" i="1"/>
  <c r="AC76" i="1"/>
  <c r="Z76" i="1"/>
  <c r="AA76" i="1"/>
  <c r="AC112" i="1"/>
  <c r="Y112" i="1"/>
  <c r="AA162" i="1"/>
  <c r="AB162" i="1"/>
  <c r="AC162" i="1"/>
  <c r="Y162" i="1"/>
  <c r="Z162" i="1"/>
  <c r="AB213" i="1"/>
  <c r="AC213" i="1"/>
  <c r="Y213" i="1"/>
  <c r="Z213" i="1"/>
  <c r="AA58" i="1"/>
  <c r="AB58" i="1"/>
  <c r="Y58" i="1"/>
  <c r="Z58" i="1"/>
  <c r="Z194" i="1"/>
  <c r="AA194" i="1"/>
  <c r="Z94" i="1"/>
  <c r="AA94" i="1"/>
  <c r="AB157" i="1"/>
  <c r="Z157" i="1"/>
  <c r="AA157" i="1"/>
  <c r="Y209" i="1"/>
  <c r="AA209" i="1"/>
  <c r="AB209" i="1"/>
  <c r="AA242" i="1"/>
  <c r="Z242" i="1"/>
  <c r="AA248" i="1"/>
  <c r="Y248" i="1"/>
  <c r="Z248" i="1"/>
  <c r="AB130" i="1"/>
  <c r="AC130" i="1"/>
  <c r="Z130" i="1"/>
  <c r="AA130" i="1"/>
  <c r="Z14" i="1"/>
  <c r="AC32" i="1"/>
  <c r="Z27" i="1"/>
  <c r="AB76" i="1"/>
  <c r="Y214" i="1"/>
  <c r="AC214" i="1"/>
  <c r="Y240" i="1"/>
  <c r="AB240" i="1"/>
  <c r="Y227" i="1"/>
  <c r="Z227" i="1"/>
  <c r="AA227" i="1"/>
  <c r="AB273" i="1"/>
  <c r="AC273" i="1"/>
  <c r="Z273" i="1"/>
  <c r="AA273" i="1"/>
  <c r="Y14" i="1"/>
  <c r="Z32" i="1"/>
  <c r="Y27" i="1"/>
  <c r="Y76" i="1"/>
  <c r="AA190" i="1"/>
  <c r="Z190" i="1"/>
  <c r="AA213" i="1"/>
  <c r="Z202" i="1"/>
  <c r="Y202" i="1"/>
  <c r="Y118" i="1"/>
  <c r="Z118" i="1"/>
  <c r="AA118" i="1"/>
  <c r="AB118" i="1"/>
  <c r="AB189" i="1"/>
  <c r="Z189" i="1"/>
  <c r="AA189" i="1"/>
  <c r="AA134" i="1"/>
  <c r="Z134" i="1"/>
  <c r="AA50" i="1"/>
  <c r="AB50" i="1"/>
  <c r="Y179" i="1"/>
  <c r="Z179" i="1"/>
  <c r="AA179" i="1"/>
  <c r="AB179" i="1"/>
  <c r="Z160" i="1"/>
  <c r="Y160" i="1"/>
  <c r="AC160" i="1"/>
  <c r="Y201" i="1"/>
  <c r="AA201" i="1"/>
  <c r="AB201" i="1"/>
  <c r="Y232" i="1"/>
  <c r="AC232" i="1"/>
  <c r="Z37" i="1"/>
  <c r="Y37" i="1"/>
  <c r="AB37" i="1"/>
  <c r="Z65" i="1"/>
  <c r="AA65" i="1"/>
  <c r="AB117" i="1"/>
  <c r="Y117" i="1"/>
  <c r="Z117" i="1"/>
  <c r="AA186" i="1"/>
  <c r="AC186" i="1"/>
  <c r="AB186" i="1"/>
  <c r="Y186" i="1"/>
  <c r="Z186" i="1"/>
  <c r="Y206" i="1"/>
  <c r="AC206" i="1"/>
  <c r="AA223" i="1"/>
  <c r="AB223" i="1"/>
  <c r="AC223" i="1"/>
  <c r="Y223" i="1"/>
  <c r="Z223" i="1"/>
  <c r="AC194" i="1"/>
  <c r="Z276" i="1"/>
  <c r="Y276" i="1"/>
  <c r="AB276" i="1"/>
  <c r="AC276" i="1"/>
  <c r="AB194" i="1"/>
  <c r="Z184" i="1"/>
  <c r="Y184" i="1"/>
  <c r="AC184" i="1"/>
  <c r="AA166" i="1"/>
  <c r="Z166" i="1"/>
  <c r="Z152" i="1"/>
  <c r="Y152" i="1"/>
  <c r="AC152" i="1"/>
  <c r="Z22" i="1"/>
  <c r="AA22" i="1"/>
  <c r="AB12" i="1"/>
  <c r="AA12" i="1"/>
  <c r="AC12" i="1"/>
  <c r="Y12" i="1"/>
  <c r="AC94" i="1"/>
  <c r="Y194" i="1"/>
  <c r="AC151" i="1"/>
  <c r="Y205" i="1"/>
  <c r="AA205" i="1"/>
  <c r="AB205" i="1"/>
  <c r="Y236" i="1"/>
  <c r="AB236" i="1"/>
  <c r="AA203" i="1"/>
  <c r="Y203" i="1"/>
  <c r="Z203" i="1"/>
  <c r="Y243" i="1"/>
  <c r="AB243" i="1"/>
  <c r="AC243" i="1"/>
  <c r="AC253" i="1"/>
  <c r="Z253" i="1"/>
  <c r="AA253" i="1"/>
  <c r="AC4" i="1"/>
  <c r="AB20" i="1"/>
  <c r="AA20" i="1"/>
  <c r="AA56" i="1"/>
  <c r="AA47" i="1"/>
  <c r="AA42" i="1"/>
  <c r="AB29" i="1"/>
  <c r="AB84" i="1"/>
  <c r="AC66" i="1"/>
  <c r="Z66" i="1"/>
  <c r="AA104" i="1"/>
  <c r="AA91" i="1"/>
  <c r="Z114" i="1"/>
  <c r="AA114" i="1"/>
  <c r="AA199" i="1"/>
  <c r="AA147" i="1"/>
  <c r="AA143" i="1"/>
  <c r="AA277" i="1"/>
  <c r="Y257" i="1"/>
  <c r="Z257" i="1"/>
  <c r="AC252" i="1"/>
  <c r="AC6" i="1"/>
  <c r="AC68" i="1"/>
  <c r="Y175" i="1"/>
  <c r="Z175" i="1"/>
  <c r="AA170" i="1"/>
  <c r="AA165" i="1"/>
  <c r="AA133" i="1"/>
  <c r="AC221" i="1"/>
  <c r="AC217" i="1"/>
  <c r="AC231" i="1"/>
  <c r="AA272" i="1"/>
  <c r="Y272" i="1"/>
  <c r="Z272" i="1"/>
  <c r="AC18" i="1"/>
  <c r="AC90" i="1"/>
  <c r="Z122" i="1"/>
  <c r="AA122" i="1"/>
  <c r="Z174" i="1"/>
  <c r="Z170" i="1"/>
  <c r="Z165" i="1"/>
  <c r="Z142" i="1"/>
  <c r="Z133" i="1"/>
  <c r="AC271" i="1"/>
  <c r="Z268" i="1"/>
  <c r="AC268" i="1"/>
  <c r="AC255" i="1"/>
  <c r="Y221" i="1"/>
  <c r="Z221" i="1"/>
  <c r="AA217" i="1"/>
  <c r="AB217" i="1"/>
  <c r="AC187" i="1"/>
  <c r="AA178" i="1"/>
  <c r="AA159" i="1"/>
  <c r="Z225" i="1"/>
  <c r="Y225" i="1"/>
  <c r="Z250" i="1"/>
  <c r="Z129" i="1"/>
  <c r="Z111" i="1"/>
  <c r="Z187" i="1"/>
  <c r="AA183" i="1"/>
  <c r="AB183" i="1"/>
  <c r="Z178" i="1"/>
  <c r="Z159" i="1"/>
  <c r="Z136" i="1"/>
  <c r="Y136" i="1"/>
  <c r="AC136" i="1"/>
  <c r="Z216" i="1"/>
  <c r="Z212" i="1"/>
  <c r="Z45" i="1"/>
  <c r="Y45" i="1"/>
  <c r="AC78" i="1"/>
  <c r="Y99" i="1"/>
  <c r="Y93" i="1"/>
  <c r="Y129" i="1"/>
  <c r="AC119" i="1"/>
  <c r="AC135" i="1"/>
  <c r="Y216" i="1"/>
  <c r="AB224" i="1"/>
  <c r="Y279" i="1"/>
  <c r="Z258" i="1"/>
  <c r="AB74" i="1"/>
  <c r="AB119" i="1"/>
  <c r="AB191" i="1"/>
  <c r="AB135" i="1"/>
  <c r="Y239" i="1"/>
  <c r="Z239" i="1"/>
  <c r="AC230" i="1"/>
  <c r="AA230" i="1"/>
  <c r="AB230" i="1"/>
  <c r="AA187" i="1"/>
  <c r="AB187" i="1"/>
  <c r="AA135" i="1"/>
  <c r="AB78" i="1"/>
  <c r="Z9" i="1"/>
  <c r="AB9" i="1"/>
  <c r="AA74" i="1"/>
  <c r="AC211" i="1"/>
  <c r="Y4" i="1"/>
  <c r="AA34" i="1"/>
  <c r="AA89" i="1"/>
  <c r="Z78" i="1"/>
  <c r="Z74" i="1"/>
  <c r="AB70" i="1"/>
  <c r="AB66" i="1"/>
  <c r="Z59" i="1"/>
  <c r="Y59" i="1"/>
  <c r="Y108" i="1"/>
  <c r="AB105" i="1"/>
  <c r="AA105" i="1"/>
  <c r="Y102" i="1"/>
  <c r="AA95" i="1"/>
  <c r="AA123" i="1"/>
  <c r="Z119" i="1"/>
  <c r="AC114" i="1"/>
  <c r="Y110" i="1"/>
  <c r="Z110" i="1"/>
  <c r="AA110" i="1"/>
  <c r="AA195" i="1"/>
  <c r="Z191" i="1"/>
  <c r="AA181" i="1"/>
  <c r="AC176" i="1"/>
  <c r="Y154" i="1"/>
  <c r="Z154" i="1"/>
  <c r="Z135" i="1"/>
  <c r="AC219" i="1"/>
  <c r="Z215" i="1"/>
  <c r="Z211" i="1"/>
  <c r="AA243" i="1"/>
  <c r="AA238" i="1"/>
  <c r="AC228" i="1"/>
  <c r="AC257" i="1"/>
  <c r="AB253" i="1"/>
  <c r="AA78" i="1"/>
  <c r="AA119" i="1"/>
  <c r="AA191" i="1"/>
  <c r="AB149" i="1"/>
  <c r="Z149" i="1"/>
  <c r="AA149" i="1"/>
  <c r="AA215" i="1"/>
  <c r="AC20" i="1"/>
  <c r="Z4" i="1"/>
  <c r="Z20" i="1"/>
  <c r="Z8" i="1"/>
  <c r="Y74" i="1"/>
  <c r="AA70" i="1"/>
  <c r="AA66" i="1"/>
  <c r="AB114" i="1"/>
  <c r="Z195" i="1"/>
  <c r="Y191" i="1"/>
  <c r="Z181" i="1"/>
  <c r="Y176" i="1"/>
  <c r="Z219" i="1"/>
  <c r="Y215" i="1"/>
  <c r="Y211" i="1"/>
  <c r="AC203" i="1"/>
  <c r="Z243" i="1"/>
  <c r="Z238" i="1"/>
  <c r="Y233" i="1"/>
  <c r="AB228" i="1"/>
  <c r="AB257" i="1"/>
  <c r="Y253" i="1"/>
  <c r="AA249" i="1"/>
  <c r="AB249" i="1"/>
  <c r="AA247" i="1"/>
  <c r="Z247" i="1"/>
  <c r="AB245" i="1"/>
  <c r="AC244" i="1"/>
  <c r="AB262" i="1"/>
  <c r="AA278" i="1"/>
  <c r="AC275" i="1"/>
  <c r="AA270" i="1"/>
  <c r="AC267" i="1"/>
  <c r="AA262" i="1"/>
  <c r="AC259" i="1"/>
  <c r="AA254" i="1"/>
  <c r="AC251" i="1"/>
  <c r="AA246" i="1"/>
  <c r="Z278" i="1"/>
  <c r="AB275" i="1"/>
  <c r="Z270" i="1"/>
  <c r="AB267" i="1"/>
  <c r="Z262" i="1"/>
  <c r="AB259" i="1"/>
  <c r="Z254" i="1"/>
  <c r="AB251" i="1"/>
  <c r="Z246" i="1"/>
  <c r="AA275" i="1"/>
  <c r="AC272" i="1"/>
  <c r="AA267" i="1"/>
  <c r="AC264" i="1"/>
  <c r="AA259" i="1"/>
  <c r="AC256" i="1"/>
  <c r="AA251" i="1"/>
  <c r="AC248" i="1"/>
  <c r="Z275" i="1"/>
  <c r="AB272" i="1"/>
  <c r="Z267" i="1"/>
  <c r="AB264" i="1"/>
  <c r="Z259" i="1"/>
  <c r="AB256" i="1"/>
  <c r="Z251" i="1"/>
  <c r="AB248" i="1"/>
  <c r="AA276" i="1"/>
  <c r="AA268" i="1"/>
  <c r="AA260" i="1"/>
  <c r="AA252" i="1"/>
  <c r="AA244" i="1"/>
  <c r="AA240" i="1"/>
  <c r="AC237" i="1"/>
  <c r="AA232" i="1"/>
  <c r="AC229" i="1"/>
  <c r="AA224" i="1"/>
  <c r="Z240" i="1"/>
  <c r="AB237" i="1"/>
  <c r="Z232" i="1"/>
  <c r="AB229" i="1"/>
  <c r="Z224" i="1"/>
  <c r="AC242" i="1"/>
  <c r="AA237" i="1"/>
  <c r="AC234" i="1"/>
  <c r="AA229" i="1"/>
  <c r="AC226" i="1"/>
  <c r="AB242" i="1"/>
  <c r="Z237" i="1"/>
  <c r="AB234" i="1"/>
  <c r="Z229" i="1"/>
  <c r="AB226" i="1"/>
  <c r="AA226" i="1"/>
  <c r="AC241" i="1"/>
  <c r="AC225" i="1"/>
  <c r="AB241" i="1"/>
  <c r="AB233" i="1"/>
  <c r="Z228" i="1"/>
  <c r="AB225" i="1"/>
  <c r="AC233" i="1"/>
  <c r="AA241" i="1"/>
  <c r="AA233" i="1"/>
  <c r="AA225" i="1"/>
  <c r="AC218" i="1"/>
  <c r="AC210" i="1"/>
  <c r="AC202" i="1"/>
  <c r="AB218" i="1"/>
  <c r="AB210" i="1"/>
  <c r="AB202" i="1"/>
  <c r="AA218" i="1"/>
  <c r="AC215" i="1"/>
  <c r="AA210" i="1"/>
  <c r="AC207" i="1"/>
  <c r="AA202" i="1"/>
  <c r="AB214" i="1"/>
  <c r="AB206" i="1"/>
  <c r="AA214" i="1"/>
  <c r="AA206" i="1"/>
  <c r="AB219" i="1"/>
  <c r="Z214" i="1"/>
  <c r="AB211" i="1"/>
  <c r="Z206" i="1"/>
  <c r="AB203" i="1"/>
  <c r="AC156" i="1"/>
  <c r="AC148" i="1"/>
  <c r="AB196" i="1"/>
  <c r="AB172" i="1"/>
  <c r="AB156" i="1"/>
  <c r="AB140" i="1"/>
  <c r="AB132" i="1"/>
  <c r="AA196" i="1"/>
  <c r="AA164" i="1"/>
  <c r="AC172" i="1"/>
  <c r="AC140" i="1"/>
  <c r="AC132" i="1"/>
  <c r="AB188" i="1"/>
  <c r="AB180" i="1"/>
  <c r="AB164" i="1"/>
  <c r="AB148" i="1"/>
  <c r="AC193" i="1"/>
  <c r="AA188" i="1"/>
  <c r="AC185" i="1"/>
  <c r="AA180" i="1"/>
  <c r="AC177" i="1"/>
  <c r="AA172" i="1"/>
  <c r="AC169" i="1"/>
  <c r="AC161" i="1"/>
  <c r="AA156" i="1"/>
  <c r="AC153" i="1"/>
  <c r="AA148" i="1"/>
  <c r="AC145" i="1"/>
  <c r="AA140" i="1"/>
  <c r="AC137" i="1"/>
  <c r="AA132" i="1"/>
  <c r="Z196" i="1"/>
  <c r="AB193" i="1"/>
  <c r="Z188" i="1"/>
  <c r="AB185" i="1"/>
  <c r="Z180" i="1"/>
  <c r="AB177" i="1"/>
  <c r="Z172" i="1"/>
  <c r="AB169" i="1"/>
  <c r="Z164" i="1"/>
  <c r="AB161" i="1"/>
  <c r="Z156" i="1"/>
  <c r="AB153" i="1"/>
  <c r="Z148" i="1"/>
  <c r="AB145" i="1"/>
  <c r="Z140" i="1"/>
  <c r="AB137" i="1"/>
  <c r="Z132" i="1"/>
  <c r="AC196" i="1"/>
  <c r="AC188" i="1"/>
  <c r="AC180" i="1"/>
  <c r="AC164" i="1"/>
  <c r="AC198" i="1"/>
  <c r="AA193" i="1"/>
  <c r="AC190" i="1"/>
  <c r="AA185" i="1"/>
  <c r="AC182" i="1"/>
  <c r="AA177" i="1"/>
  <c r="AC174" i="1"/>
  <c r="AA169" i="1"/>
  <c r="AC166" i="1"/>
  <c r="AA161" i="1"/>
  <c r="AC158" i="1"/>
  <c r="AA153" i="1"/>
  <c r="AC150" i="1"/>
  <c r="AA145" i="1"/>
  <c r="AC142" i="1"/>
  <c r="AA137" i="1"/>
  <c r="AC134" i="1"/>
  <c r="AB198" i="1"/>
  <c r="Z193" i="1"/>
  <c r="AB190" i="1"/>
  <c r="Z185" i="1"/>
  <c r="AB182" i="1"/>
  <c r="Z177" i="1"/>
  <c r="AB174" i="1"/>
  <c r="Z169" i="1"/>
  <c r="AB166" i="1"/>
  <c r="Z161" i="1"/>
  <c r="AB158" i="1"/>
  <c r="Z153" i="1"/>
  <c r="AB150" i="1"/>
  <c r="Z145" i="1"/>
  <c r="AB142" i="1"/>
  <c r="Z137" i="1"/>
  <c r="AB134" i="1"/>
  <c r="AB192" i="1"/>
  <c r="AB184" i="1"/>
  <c r="AB176" i="1"/>
  <c r="AB168" i="1"/>
  <c r="AB160" i="1"/>
  <c r="AB152" i="1"/>
  <c r="AB144" i="1"/>
  <c r="AB136" i="1"/>
  <c r="AC197" i="1"/>
  <c r="AA192" i="1"/>
  <c r="AC189" i="1"/>
  <c r="AA184" i="1"/>
  <c r="AC181" i="1"/>
  <c r="AA176" i="1"/>
  <c r="AC173" i="1"/>
  <c r="AA168" i="1"/>
  <c r="AC165" i="1"/>
  <c r="AA160" i="1"/>
  <c r="AC157" i="1"/>
  <c r="AA152" i="1"/>
  <c r="AC149" i="1"/>
  <c r="AA144" i="1"/>
  <c r="AC141" i="1"/>
  <c r="AA136" i="1"/>
  <c r="AC133" i="1"/>
  <c r="Y128" i="1"/>
  <c r="AB128" i="1"/>
  <c r="AB120" i="1"/>
  <c r="AB112" i="1"/>
  <c r="AA128" i="1"/>
  <c r="AC125" i="1"/>
  <c r="AA120" i="1"/>
  <c r="AC117" i="1"/>
  <c r="AA112" i="1"/>
  <c r="Z128" i="1"/>
  <c r="Z120" i="1"/>
  <c r="Z112" i="1"/>
  <c r="AC124" i="1"/>
  <c r="AC116" i="1"/>
  <c r="AB124" i="1"/>
  <c r="AB116" i="1"/>
  <c r="AC129" i="1"/>
  <c r="AA124" i="1"/>
  <c r="AC121" i="1"/>
  <c r="AA116" i="1"/>
  <c r="AC113" i="1"/>
  <c r="AB129" i="1"/>
  <c r="Z124" i="1"/>
  <c r="AB121" i="1"/>
  <c r="Z116" i="1"/>
  <c r="AB113" i="1"/>
  <c r="AC126" i="1"/>
  <c r="AC118" i="1"/>
  <c r="AC110" i="1"/>
  <c r="AC108" i="1"/>
  <c r="AC100" i="1"/>
  <c r="AA108" i="1"/>
  <c r="AC105" i="1"/>
  <c r="AA100" i="1"/>
  <c r="AC97" i="1"/>
  <c r="AA92" i="1"/>
  <c r="Z108" i="1"/>
  <c r="Z100" i="1"/>
  <c r="Z92" i="1"/>
  <c r="AC92" i="1"/>
  <c r="AC88" i="1"/>
  <c r="AA83" i="1"/>
  <c r="AC80" i="1"/>
  <c r="AA75" i="1"/>
  <c r="AC72" i="1"/>
  <c r="AA67" i="1"/>
  <c r="AC64" i="1"/>
  <c r="AA59" i="1"/>
  <c r="AB88" i="1"/>
  <c r="AB80" i="1"/>
  <c r="AB72" i="1"/>
  <c r="AB64" i="1"/>
  <c r="AC69" i="1"/>
  <c r="AA88" i="1"/>
  <c r="AC85" i="1"/>
  <c r="AA80" i="1"/>
  <c r="AC77" i="1"/>
  <c r="AA72" i="1"/>
  <c r="AA64" i="1"/>
  <c r="AC61" i="1"/>
  <c r="Z88" i="1"/>
  <c r="AB85" i="1"/>
  <c r="Z80" i="1"/>
  <c r="AB77" i="1"/>
  <c r="Z72" i="1"/>
  <c r="AB69" i="1"/>
  <c r="Z64" i="1"/>
  <c r="AB61" i="1"/>
  <c r="AA85" i="1"/>
  <c r="AA77" i="1"/>
  <c r="AA69" i="1"/>
  <c r="AA61" i="1"/>
  <c r="AC58" i="1"/>
  <c r="Z51" i="1"/>
  <c r="Y51" i="1"/>
  <c r="AC52" i="1"/>
  <c r="AC44" i="1"/>
  <c r="AC36" i="1"/>
  <c r="AC28" i="1"/>
  <c r="AB52" i="1"/>
  <c r="AB44" i="1"/>
  <c r="AB36" i="1"/>
  <c r="AB28" i="1"/>
  <c r="AA52" i="1"/>
  <c r="AC49" i="1"/>
  <c r="AA44" i="1"/>
  <c r="AC41" i="1"/>
  <c r="AA36" i="1"/>
  <c r="AC33" i="1"/>
  <c r="AA28" i="1"/>
  <c r="AC25" i="1"/>
  <c r="Z52" i="1"/>
  <c r="AB49" i="1"/>
  <c r="Z44" i="1"/>
  <c r="AB41" i="1"/>
  <c r="Z36" i="1"/>
  <c r="AB33" i="1"/>
  <c r="Z28" i="1"/>
  <c r="AB25" i="1"/>
  <c r="AC54" i="1"/>
  <c r="AA49" i="1"/>
  <c r="AC46" i="1"/>
  <c r="AA41" i="1"/>
  <c r="AC38" i="1"/>
  <c r="AA33" i="1"/>
  <c r="AC30" i="1"/>
  <c r="AA25" i="1"/>
  <c r="AB54" i="1"/>
  <c r="Z49" i="1"/>
  <c r="AB46" i="1"/>
  <c r="Z41" i="1"/>
  <c r="AB38" i="1"/>
  <c r="Z33" i="1"/>
  <c r="AB30" i="1"/>
  <c r="Z25" i="1"/>
  <c r="AA54" i="1"/>
  <c r="AC51" i="1"/>
  <c r="AA46" i="1"/>
  <c r="AC43" i="1"/>
  <c r="AA38" i="1"/>
  <c r="AC35" i="1"/>
  <c r="AA30" i="1"/>
  <c r="AC27" i="1"/>
  <c r="AA51" i="1"/>
  <c r="AA53" i="1"/>
  <c r="AA45" i="1"/>
  <c r="AA37" i="1"/>
  <c r="AA15" i="1"/>
  <c r="AA7" i="1"/>
  <c r="Z15" i="1"/>
  <c r="Z7" i="1"/>
  <c r="AA17" i="1"/>
  <c r="AA9" i="1"/>
  <c r="AB19" i="1"/>
  <c r="AB11" i="1"/>
  <c r="AA19" i="1"/>
  <c r="AC16" i="1"/>
  <c r="AA11" i="1"/>
  <c r="AC8" i="1"/>
  <c r="AC15" i="1"/>
  <c r="AC7" i="1"/>
</calcChain>
</file>

<file path=xl/sharedStrings.xml><?xml version="1.0" encoding="utf-8"?>
<sst xmlns="http://schemas.openxmlformats.org/spreadsheetml/2006/main" count="14" uniqueCount="14">
  <si>
    <t>FracHr</t>
  </si>
  <si>
    <t>time</t>
  </si>
  <si>
    <t>Swater</t>
  </si>
  <si>
    <t>SC3H7O2</t>
  </si>
  <si>
    <t>SCH3O2</t>
  </si>
  <si>
    <t>SR3OOOOR3</t>
  </si>
  <si>
    <t>SR1OOOOR1</t>
  </si>
  <si>
    <t>SR3OOOOR1</t>
  </si>
  <si>
    <t>S55corr</t>
  </si>
  <si>
    <t>S73crr</t>
  </si>
  <si>
    <t>S73/S55</t>
  </si>
  <si>
    <t>C3H7OOOOC3H7 (m/z 170)</t>
  </si>
  <si>
    <t>C3H7OOOOCH3 (m/z 141)</t>
  </si>
  <si>
    <t>CH3OOOOCH3 (m/z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</si>
</sst>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'2024_08_030_AVE'!$X$3</c:f>
              <c:strCache>
                <c:ptCount val="1"/>
                <c:pt idx="0">
                  <c:v>Swater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'2024_08_030_AVE'!$X$4:$X$600</c:f>
              <c:numCache>
                <c:formatCode>General</c:formatCode>
                <c:ptCount val="597"/>
                <c:pt idx="0">
                  <c:v>49886.810896603201</c:v>
                </c:pt>
                <c:pt idx="1">
                  <c:v>150772.83486423851</c:v>
                </c:pt>
                <c:pt idx="2">
                  <c:v>144586.89567098548</c:v>
                </c:pt>
                <c:pt idx="3">
                  <c:v>148378.1777246251</c:v>
                </c:pt>
                <c:pt idx="4">
                  <c:v>171603.77260088842</c:v>
                </c:pt>
                <c:pt idx="5">
                  <c:v>264427.60283924366</c:v>
                </c:pt>
                <c:pt idx="6">
                  <c:v>312769.70658883092</c:v>
                </c:pt>
                <c:pt idx="7">
                  <c:v>260849.02582653912</c:v>
                </c:pt>
                <c:pt idx="8">
                  <c:v>263217.53272533248</c:v>
                </c:pt>
                <c:pt idx="9">
                  <c:v>264848.48602646857</c:v>
                </c:pt>
                <c:pt idx="10">
                  <c:v>262363.55402350909</c:v>
                </c:pt>
                <c:pt idx="11">
                  <c:v>239237.66992278857</c:v>
                </c:pt>
                <c:pt idx="12">
                  <c:v>225218.64276299792</c:v>
                </c:pt>
                <c:pt idx="13">
                  <c:v>212768.3540560285</c:v>
                </c:pt>
                <c:pt idx="14">
                  <c:v>209219.62568584539</c:v>
                </c:pt>
                <c:pt idx="15">
                  <c:v>204156.79550927831</c:v>
                </c:pt>
                <c:pt idx="16">
                  <c:v>222372.2621064297</c:v>
                </c:pt>
                <c:pt idx="17">
                  <c:v>213304.50286655079</c:v>
                </c:pt>
                <c:pt idx="18">
                  <c:v>208966.77043110668</c:v>
                </c:pt>
                <c:pt idx="19">
                  <c:v>207420.22821954958</c:v>
                </c:pt>
                <c:pt idx="20">
                  <c:v>209379.94821755</c:v>
                </c:pt>
                <c:pt idx="21">
                  <c:v>205301.56751726576</c:v>
                </c:pt>
                <c:pt idx="22">
                  <c:v>204826.06148976486</c:v>
                </c:pt>
                <c:pt idx="23">
                  <c:v>205277.22419311327</c:v>
                </c:pt>
                <c:pt idx="24">
                  <c:v>206624.39485923978</c:v>
                </c:pt>
                <c:pt idx="25">
                  <c:v>203697.14188087781</c:v>
                </c:pt>
                <c:pt idx="26">
                  <c:v>205982.75364751759</c:v>
                </c:pt>
                <c:pt idx="27">
                  <c:v>225267.5934952219</c:v>
                </c:pt>
                <c:pt idx="28">
                  <c:v>204603.26503547045</c:v>
                </c:pt>
                <c:pt idx="29">
                  <c:v>202899.52323353689</c:v>
                </c:pt>
                <c:pt idx="30">
                  <c:v>202908.28057971958</c:v>
                </c:pt>
                <c:pt idx="31">
                  <c:v>202646.03264738017</c:v>
                </c:pt>
                <c:pt idx="32">
                  <c:v>202098.70985100672</c:v>
                </c:pt>
                <c:pt idx="33">
                  <c:v>204309.21800744449</c:v>
                </c:pt>
                <c:pt idx="34">
                  <c:v>198810.49942144638</c:v>
                </c:pt>
                <c:pt idx="35">
                  <c:v>202208.08462570384</c:v>
                </c:pt>
                <c:pt idx="36">
                  <c:v>199284.6066148449</c:v>
                </c:pt>
                <c:pt idx="37">
                  <c:v>198054.19443583008</c:v>
                </c:pt>
                <c:pt idx="38">
                  <c:v>200749.7602945801</c:v>
                </c:pt>
                <c:pt idx="39">
                  <c:v>197087.29959735676</c:v>
                </c:pt>
                <c:pt idx="40">
                  <c:v>196802.30705533104</c:v>
                </c:pt>
                <c:pt idx="41">
                  <c:v>212547.73888895934</c:v>
                </c:pt>
                <c:pt idx="42">
                  <c:v>256987.23240000417</c:v>
                </c:pt>
                <c:pt idx="43">
                  <c:v>236420.85304278767</c:v>
                </c:pt>
                <c:pt idx="44">
                  <c:v>238512.25567086879</c:v>
                </c:pt>
                <c:pt idx="45">
                  <c:v>238515.58476610482</c:v>
                </c:pt>
                <c:pt idx="46">
                  <c:v>243086.10629204751</c:v>
                </c:pt>
                <c:pt idx="47">
                  <c:v>237425.16473688037</c:v>
                </c:pt>
                <c:pt idx="48">
                  <c:v>240154.05234525178</c:v>
                </c:pt>
                <c:pt idx="49">
                  <c:v>244894.33120891373</c:v>
                </c:pt>
                <c:pt idx="50">
                  <c:v>241550.24109808882</c:v>
                </c:pt>
                <c:pt idx="51">
                  <c:v>239106.19000029285</c:v>
                </c:pt>
                <c:pt idx="52">
                  <c:v>238759.33672249821</c:v>
                </c:pt>
                <c:pt idx="53">
                  <c:v>237446.87066781762</c:v>
                </c:pt>
                <c:pt idx="54">
                  <c:v>239648.51606538173</c:v>
                </c:pt>
                <c:pt idx="55">
                  <c:v>239933.62661586251</c:v>
                </c:pt>
                <c:pt idx="56">
                  <c:v>238491.91719206187</c:v>
                </c:pt>
                <c:pt idx="57">
                  <c:v>235520.62373307813</c:v>
                </c:pt>
                <c:pt idx="58">
                  <c:v>216226.45658893095</c:v>
                </c:pt>
                <c:pt idx="59">
                  <c:v>202472.40376606202</c:v>
                </c:pt>
                <c:pt idx="60">
                  <c:v>199411.74448949189</c:v>
                </c:pt>
                <c:pt idx="61">
                  <c:v>198650.97521938733</c:v>
                </c:pt>
                <c:pt idx="62">
                  <c:v>192857.26587687002</c:v>
                </c:pt>
                <c:pt idx="63">
                  <c:v>193508.93946310188</c:v>
                </c:pt>
                <c:pt idx="64">
                  <c:v>195465.21196062886</c:v>
                </c:pt>
                <c:pt idx="65">
                  <c:v>193646.70779220611</c:v>
                </c:pt>
                <c:pt idx="66">
                  <c:v>190357.32322387584</c:v>
                </c:pt>
                <c:pt idx="67">
                  <c:v>189644.85164574554</c:v>
                </c:pt>
                <c:pt idx="68">
                  <c:v>189438.94638420769</c:v>
                </c:pt>
                <c:pt idx="69">
                  <c:v>193355.15504990963</c:v>
                </c:pt>
                <c:pt idx="70">
                  <c:v>193039.37963456425</c:v>
                </c:pt>
                <c:pt idx="71">
                  <c:v>191121.81698189394</c:v>
                </c:pt>
                <c:pt idx="72">
                  <c:v>188298.30499966352</c:v>
                </c:pt>
                <c:pt idx="73">
                  <c:v>186274.89717489708</c:v>
                </c:pt>
                <c:pt idx="74">
                  <c:v>188077.34697715662</c:v>
                </c:pt>
                <c:pt idx="75">
                  <c:v>189266.54464635617</c:v>
                </c:pt>
                <c:pt idx="76">
                  <c:v>187968.29149238678</c:v>
                </c:pt>
                <c:pt idx="77">
                  <c:v>147824.4410112203</c:v>
                </c:pt>
                <c:pt idx="78">
                  <c:v>159524.78420187975</c:v>
                </c:pt>
                <c:pt idx="79">
                  <c:v>170963.5932803122</c:v>
                </c:pt>
                <c:pt idx="80">
                  <c:v>182026.4388971955</c:v>
                </c:pt>
                <c:pt idx="81">
                  <c:v>181893.06963628071</c:v>
                </c:pt>
                <c:pt idx="82">
                  <c:v>165645.05128059656</c:v>
                </c:pt>
                <c:pt idx="83">
                  <c:v>165589.7522832517</c:v>
                </c:pt>
                <c:pt idx="84">
                  <c:v>161024.5028812034</c:v>
                </c:pt>
                <c:pt idx="85">
                  <c:v>163207.74554170092</c:v>
                </c:pt>
                <c:pt idx="86">
                  <c:v>165369.41856966226</c:v>
                </c:pt>
                <c:pt idx="87">
                  <c:v>160232.16843521647</c:v>
                </c:pt>
                <c:pt idx="88">
                  <c:v>160547.09779688437</c:v>
                </c:pt>
                <c:pt idx="89">
                  <c:v>161836.82511970584</c:v>
                </c:pt>
                <c:pt idx="90">
                  <c:v>158622.75783001448</c:v>
                </c:pt>
                <c:pt idx="91">
                  <c:v>157862.47034808132</c:v>
                </c:pt>
                <c:pt idx="92">
                  <c:v>156413.55537756704</c:v>
                </c:pt>
                <c:pt idx="93">
                  <c:v>156954.0124246561</c:v>
                </c:pt>
                <c:pt idx="94">
                  <c:v>157451.27889044522</c:v>
                </c:pt>
                <c:pt idx="95">
                  <c:v>156343.39571175136</c:v>
                </c:pt>
                <c:pt idx="96">
                  <c:v>153784.28386473015</c:v>
                </c:pt>
                <c:pt idx="97">
                  <c:v>152636.49067127772</c:v>
                </c:pt>
                <c:pt idx="98">
                  <c:v>154629.14645305296</c:v>
                </c:pt>
                <c:pt idx="99">
                  <c:v>156495.40681320761</c:v>
                </c:pt>
                <c:pt idx="100">
                  <c:v>155170.53941464986</c:v>
                </c:pt>
                <c:pt idx="101">
                  <c:v>154418.34742857513</c:v>
                </c:pt>
                <c:pt idx="102">
                  <c:v>154207.30326668773</c:v>
                </c:pt>
                <c:pt idx="103">
                  <c:v>153524.10030028422</c:v>
                </c:pt>
                <c:pt idx="104">
                  <c:v>156038.42072026234</c:v>
                </c:pt>
                <c:pt idx="105">
                  <c:v>154353.99671480028</c:v>
                </c:pt>
                <c:pt idx="106">
                  <c:v>155803.40463710052</c:v>
                </c:pt>
                <c:pt idx="107">
                  <c:v>152969.53169260413</c:v>
                </c:pt>
                <c:pt idx="108">
                  <c:v>155544.65727869608</c:v>
                </c:pt>
                <c:pt idx="109">
                  <c:v>150428.15894314359</c:v>
                </c:pt>
                <c:pt idx="110">
                  <c:v>154408.49823219693</c:v>
                </c:pt>
                <c:pt idx="111">
                  <c:v>154025.50770281226</c:v>
                </c:pt>
                <c:pt idx="112">
                  <c:v>154157.77671988957</c:v>
                </c:pt>
                <c:pt idx="113">
                  <c:v>153008.56040183443</c:v>
                </c:pt>
                <c:pt idx="114">
                  <c:v>153784.27617391667</c:v>
                </c:pt>
                <c:pt idx="115">
                  <c:v>152647.22902276507</c:v>
                </c:pt>
                <c:pt idx="116">
                  <c:v>173770.06869701363</c:v>
                </c:pt>
                <c:pt idx="117">
                  <c:v>214264.98014758396</c:v>
                </c:pt>
                <c:pt idx="118">
                  <c:v>219129.7797849013</c:v>
                </c:pt>
                <c:pt idx="119">
                  <c:v>218830.99778449675</c:v>
                </c:pt>
                <c:pt idx="120">
                  <c:v>224727.42973669403</c:v>
                </c:pt>
                <c:pt idx="121">
                  <c:v>220720.23542113532</c:v>
                </c:pt>
                <c:pt idx="122">
                  <c:v>219263.60870522659</c:v>
                </c:pt>
                <c:pt idx="123">
                  <c:v>222111.66533967471</c:v>
                </c:pt>
                <c:pt idx="124">
                  <c:v>221286.41293241686</c:v>
                </c:pt>
                <c:pt idx="125">
                  <c:v>219803.24533951696</c:v>
                </c:pt>
                <c:pt idx="126">
                  <c:v>219020.1303065758</c:v>
                </c:pt>
                <c:pt idx="127">
                  <c:v>220583.39965035365</c:v>
                </c:pt>
                <c:pt idx="128">
                  <c:v>222534.52261817877</c:v>
                </c:pt>
                <c:pt idx="129">
                  <c:v>220055.30804142143</c:v>
                </c:pt>
                <c:pt idx="130">
                  <c:v>219797.86708670345</c:v>
                </c:pt>
                <c:pt idx="131">
                  <c:v>216378.16098968033</c:v>
                </c:pt>
                <c:pt idx="132">
                  <c:v>226238.94809852599</c:v>
                </c:pt>
                <c:pt idx="133">
                  <c:v>219422.69754056557</c:v>
                </c:pt>
                <c:pt idx="134">
                  <c:v>219640.2053261275</c:v>
                </c:pt>
                <c:pt idx="135">
                  <c:v>220316.54811463144</c:v>
                </c:pt>
                <c:pt idx="136">
                  <c:v>218253.15606618786</c:v>
                </c:pt>
                <c:pt idx="137">
                  <c:v>219476.04925201886</c:v>
                </c:pt>
                <c:pt idx="138">
                  <c:v>225354.69584880362</c:v>
                </c:pt>
                <c:pt idx="139">
                  <c:v>216803.01573420403</c:v>
                </c:pt>
                <c:pt idx="140">
                  <c:v>214684.74848914787</c:v>
                </c:pt>
                <c:pt idx="141">
                  <c:v>172473.75207739737</c:v>
                </c:pt>
                <c:pt idx="142">
                  <c:v>157810.5912824375</c:v>
                </c:pt>
                <c:pt idx="143">
                  <c:v>148411.55739010201</c:v>
                </c:pt>
                <c:pt idx="144">
                  <c:v>145238.56324252381</c:v>
                </c:pt>
                <c:pt idx="145">
                  <c:v>108899.64132244138</c:v>
                </c:pt>
                <c:pt idx="146">
                  <c:v>102895.46091510018</c:v>
                </c:pt>
                <c:pt idx="147">
                  <c:v>108517.48609282574</c:v>
                </c:pt>
                <c:pt idx="148">
                  <c:v>106372.92970262414</c:v>
                </c:pt>
                <c:pt idx="149">
                  <c:v>86411.667684672051</c:v>
                </c:pt>
                <c:pt idx="150">
                  <c:v>87052.176300615465</c:v>
                </c:pt>
                <c:pt idx="151">
                  <c:v>85421.700805382818</c:v>
                </c:pt>
                <c:pt idx="152">
                  <c:v>109784.18304490518</c:v>
                </c:pt>
                <c:pt idx="153">
                  <c:v>151261.81741906458</c:v>
                </c:pt>
                <c:pt idx="154">
                  <c:v>114967.52876368421</c:v>
                </c:pt>
                <c:pt idx="155">
                  <c:v>135515.89955094454</c:v>
                </c:pt>
                <c:pt idx="156">
                  <c:v>135201.63027578749</c:v>
                </c:pt>
                <c:pt idx="157">
                  <c:v>50609.085057006487</c:v>
                </c:pt>
                <c:pt idx="158">
                  <c:v>104357.65967580155</c:v>
                </c:pt>
                <c:pt idx="159">
                  <c:v>147398.17846455288</c:v>
                </c:pt>
                <c:pt idx="160">
                  <c:v>143106.72060863432</c:v>
                </c:pt>
                <c:pt idx="161">
                  <c:v>140920.52567904111</c:v>
                </c:pt>
                <c:pt idx="162">
                  <c:v>139615.34745642132</c:v>
                </c:pt>
                <c:pt idx="163">
                  <c:v>140268.18740029875</c:v>
                </c:pt>
                <c:pt idx="164">
                  <c:v>143495.99248898117</c:v>
                </c:pt>
                <c:pt idx="165">
                  <c:v>141549.79106581499</c:v>
                </c:pt>
                <c:pt idx="166">
                  <c:v>142743.9144145645</c:v>
                </c:pt>
                <c:pt idx="167">
                  <c:v>140828.07547431093</c:v>
                </c:pt>
                <c:pt idx="168">
                  <c:v>139131.04427492933</c:v>
                </c:pt>
                <c:pt idx="169">
                  <c:v>140020.47837795768</c:v>
                </c:pt>
                <c:pt idx="170">
                  <c:v>141250.38228553307</c:v>
                </c:pt>
                <c:pt idx="171">
                  <c:v>138946.12575721706</c:v>
                </c:pt>
                <c:pt idx="172">
                  <c:v>141768.79140267413</c:v>
                </c:pt>
                <c:pt idx="173">
                  <c:v>142191.61788807184</c:v>
                </c:pt>
                <c:pt idx="174">
                  <c:v>142823.2569635511</c:v>
                </c:pt>
                <c:pt idx="175">
                  <c:v>141626.44938319689</c:v>
                </c:pt>
                <c:pt idx="176">
                  <c:v>142925.85540094689</c:v>
                </c:pt>
                <c:pt idx="177">
                  <c:v>141553.48790725961</c:v>
                </c:pt>
                <c:pt idx="178">
                  <c:v>127651.02106689966</c:v>
                </c:pt>
                <c:pt idx="179">
                  <c:v>103234.4769002383</c:v>
                </c:pt>
                <c:pt idx="180">
                  <c:v>103234.4769002383</c:v>
                </c:pt>
                <c:pt idx="181">
                  <c:v>103234.4769002383</c:v>
                </c:pt>
                <c:pt idx="182">
                  <c:v>103234.4769002383</c:v>
                </c:pt>
                <c:pt idx="183">
                  <c:v>10340.451680970025</c:v>
                </c:pt>
                <c:pt idx="184">
                  <c:v>103234.4769002383</c:v>
                </c:pt>
                <c:pt idx="185">
                  <c:v>128031.75389510237</c:v>
                </c:pt>
                <c:pt idx="186">
                  <c:v>126289.96212382025</c:v>
                </c:pt>
                <c:pt idx="187">
                  <c:v>122028.9487740562</c:v>
                </c:pt>
                <c:pt idx="188">
                  <c:v>148424.8130587379</c:v>
                </c:pt>
                <c:pt idx="189">
                  <c:v>195635.40263243811</c:v>
                </c:pt>
                <c:pt idx="190">
                  <c:v>195869.83110807493</c:v>
                </c:pt>
                <c:pt idx="191">
                  <c:v>194771.43406444497</c:v>
                </c:pt>
                <c:pt idx="192">
                  <c:v>196594.0665820599</c:v>
                </c:pt>
                <c:pt idx="193">
                  <c:v>192785.31393696668</c:v>
                </c:pt>
                <c:pt idx="194">
                  <c:v>191898.38659085229</c:v>
                </c:pt>
                <c:pt idx="195">
                  <c:v>191073.7841902239</c:v>
                </c:pt>
                <c:pt idx="196">
                  <c:v>187111.44820475279</c:v>
                </c:pt>
                <c:pt idx="197">
                  <c:v>192110.04294879601</c:v>
                </c:pt>
                <c:pt idx="198">
                  <c:v>187637.12520194327</c:v>
                </c:pt>
                <c:pt idx="199">
                  <c:v>196501.92324753859</c:v>
                </c:pt>
                <c:pt idx="200">
                  <c:v>187239.5568456935</c:v>
                </c:pt>
                <c:pt idx="201">
                  <c:v>187731.84053882415</c:v>
                </c:pt>
                <c:pt idx="202">
                  <c:v>191774.16007830668</c:v>
                </c:pt>
                <c:pt idx="203">
                  <c:v>191881.01504317767</c:v>
                </c:pt>
                <c:pt idx="204">
                  <c:v>186958.57311963712</c:v>
                </c:pt>
                <c:pt idx="205">
                  <c:v>184469.38004510885</c:v>
                </c:pt>
                <c:pt idx="206">
                  <c:v>188224.28177879524</c:v>
                </c:pt>
                <c:pt idx="207">
                  <c:v>187539.07325065346</c:v>
                </c:pt>
                <c:pt idx="208">
                  <c:v>189582.77495489881</c:v>
                </c:pt>
                <c:pt idx="209">
                  <c:v>185433.03935485816</c:v>
                </c:pt>
                <c:pt idx="210">
                  <c:v>185826.10131931829</c:v>
                </c:pt>
                <c:pt idx="211">
                  <c:v>185346.94047653014</c:v>
                </c:pt>
                <c:pt idx="212">
                  <c:v>186728.28949833993</c:v>
                </c:pt>
                <c:pt idx="213">
                  <c:v>184929.65693610918</c:v>
                </c:pt>
                <c:pt idx="214">
                  <c:v>187159.21560128068</c:v>
                </c:pt>
                <c:pt idx="215">
                  <c:v>186923.22033062269</c:v>
                </c:pt>
                <c:pt idx="216">
                  <c:v>175776.65088410355</c:v>
                </c:pt>
                <c:pt idx="217">
                  <c:v>176083.96146980568</c:v>
                </c:pt>
                <c:pt idx="218">
                  <c:v>174780.46893428633</c:v>
                </c:pt>
                <c:pt idx="219">
                  <c:v>177781.34708920954</c:v>
                </c:pt>
                <c:pt idx="220">
                  <c:v>178865.58969543676</c:v>
                </c:pt>
                <c:pt idx="221">
                  <c:v>174611.86541389456</c:v>
                </c:pt>
                <c:pt idx="222">
                  <c:v>174367.32118912615</c:v>
                </c:pt>
                <c:pt idx="223">
                  <c:v>174848.06897804566</c:v>
                </c:pt>
                <c:pt idx="224">
                  <c:v>176088.91490079195</c:v>
                </c:pt>
                <c:pt idx="225">
                  <c:v>176191.83570362409</c:v>
                </c:pt>
                <c:pt idx="226">
                  <c:v>177444.23042343254</c:v>
                </c:pt>
                <c:pt idx="227">
                  <c:v>174130.18834741236</c:v>
                </c:pt>
                <c:pt idx="228">
                  <c:v>174130.18834741236</c:v>
                </c:pt>
                <c:pt idx="229">
                  <c:v>174130.18834741236</c:v>
                </c:pt>
                <c:pt idx="230">
                  <c:v>174130.18834741236</c:v>
                </c:pt>
                <c:pt idx="231">
                  <c:v>174130.18834741236</c:v>
                </c:pt>
                <c:pt idx="232">
                  <c:v>174130.18834741236</c:v>
                </c:pt>
                <c:pt idx="233">
                  <c:v>174130.18834741236</c:v>
                </c:pt>
                <c:pt idx="234">
                  <c:v>174130.18834741236</c:v>
                </c:pt>
                <c:pt idx="235">
                  <c:v>174130.18834741236</c:v>
                </c:pt>
                <c:pt idx="236">
                  <c:v>174130.18834741236</c:v>
                </c:pt>
                <c:pt idx="237">
                  <c:v>169307.8214987625</c:v>
                </c:pt>
                <c:pt idx="238">
                  <c:v>168484.41208583038</c:v>
                </c:pt>
                <c:pt idx="239">
                  <c:v>169799.04311492652</c:v>
                </c:pt>
                <c:pt idx="240">
                  <c:v>170131.18769491417</c:v>
                </c:pt>
                <c:pt idx="241">
                  <c:v>169020.16809403073</c:v>
                </c:pt>
                <c:pt idx="242">
                  <c:v>167428.72042075879</c:v>
                </c:pt>
                <c:pt idx="243">
                  <c:v>167858.81014631683</c:v>
                </c:pt>
                <c:pt idx="244">
                  <c:v>171041.96137770489</c:v>
                </c:pt>
                <c:pt idx="245">
                  <c:v>172348.2254720137</c:v>
                </c:pt>
                <c:pt idx="246">
                  <c:v>166105.44673824037</c:v>
                </c:pt>
                <c:pt idx="247">
                  <c:v>169823.62527228208</c:v>
                </c:pt>
                <c:pt idx="248">
                  <c:v>170995.52127004947</c:v>
                </c:pt>
                <c:pt idx="249">
                  <c:v>169752.83362552134</c:v>
                </c:pt>
                <c:pt idx="250">
                  <c:v>170876.34683698413</c:v>
                </c:pt>
                <c:pt idx="251">
                  <c:v>175159.9669387796</c:v>
                </c:pt>
                <c:pt idx="252">
                  <c:v>175896.45953398643</c:v>
                </c:pt>
                <c:pt idx="253">
                  <c:v>180805.21905258394</c:v>
                </c:pt>
                <c:pt idx="254">
                  <c:v>172910.54912585689</c:v>
                </c:pt>
                <c:pt idx="255">
                  <c:v>166911.82846433239</c:v>
                </c:pt>
                <c:pt idx="256">
                  <c:v>161265.18185456592</c:v>
                </c:pt>
                <c:pt idx="257">
                  <c:v>159055.2758328006</c:v>
                </c:pt>
                <c:pt idx="258">
                  <c:v>159726.88682402828</c:v>
                </c:pt>
                <c:pt idx="259">
                  <c:v>158875.38354851404</c:v>
                </c:pt>
                <c:pt idx="260">
                  <c:v>164652.78175321978</c:v>
                </c:pt>
                <c:pt idx="261">
                  <c:v>159799.03530822659</c:v>
                </c:pt>
                <c:pt idx="262">
                  <c:v>157673.34928576482</c:v>
                </c:pt>
                <c:pt idx="263">
                  <c:v>156439.65334488207</c:v>
                </c:pt>
                <c:pt idx="264">
                  <c:v>155394.08868256817</c:v>
                </c:pt>
                <c:pt idx="265">
                  <c:v>158386.74127764505</c:v>
                </c:pt>
                <c:pt idx="266">
                  <c:v>153682.16390784812</c:v>
                </c:pt>
                <c:pt idx="267">
                  <c:v>157107.42809185543</c:v>
                </c:pt>
                <c:pt idx="268">
                  <c:v>160328.64948444179</c:v>
                </c:pt>
                <c:pt idx="269">
                  <c:v>153454.47686329673</c:v>
                </c:pt>
                <c:pt idx="270">
                  <c:v>156078.82536275414</c:v>
                </c:pt>
                <c:pt idx="271">
                  <c:v>153753.3403487734</c:v>
                </c:pt>
                <c:pt idx="272">
                  <c:v>155144.01586850127</c:v>
                </c:pt>
                <c:pt idx="273">
                  <c:v>158248.19422822841</c:v>
                </c:pt>
                <c:pt idx="274">
                  <c:v>154697.52967902715</c:v>
                </c:pt>
                <c:pt idx="275">
                  <c:v>154131.89311745396</c:v>
                </c:pt>
                <c:pt idx="276">
                  <c:v>160892.81678536368</c:v>
                </c:pt>
                <c:pt idx="277">
                  <c:v>157845.00454830757</c:v>
                </c:pt>
                <c:pt idx="278">
                  <c:v>157824.15933374534</c:v>
                </c:pt>
                <c:pt idx="279">
                  <c:v>158945.08626828154</c:v>
                </c:pt>
                <c:pt idx="280">
                  <c:v>156117.07142546997</c:v>
                </c:pt>
                <c:pt idx="281">
                  <c:v>177131.11984060018</c:v>
                </c:pt>
                <c:pt idx="282">
                  <c:v>156535.53174081113</c:v>
                </c:pt>
                <c:pt idx="283">
                  <c:v>156091.66687237305</c:v>
                </c:pt>
                <c:pt idx="284">
                  <c:v>157070.10148946196</c:v>
                </c:pt>
                <c:pt idx="285">
                  <c:v>157088.46249447903</c:v>
                </c:pt>
                <c:pt idx="286">
                  <c:v>158914.24814920875</c:v>
                </c:pt>
                <c:pt idx="287">
                  <c:v>157248.60572102899</c:v>
                </c:pt>
                <c:pt idx="288">
                  <c:v>169581.37428203603</c:v>
                </c:pt>
                <c:pt idx="289">
                  <c:v>157509.85126903368</c:v>
                </c:pt>
                <c:pt idx="290">
                  <c:v>156133.89277339919</c:v>
                </c:pt>
                <c:pt idx="291">
                  <c:v>158197.50031952286</c:v>
                </c:pt>
                <c:pt idx="292">
                  <c:v>157569.62095478253</c:v>
                </c:pt>
                <c:pt idx="293">
                  <c:v>159032.82172535895</c:v>
                </c:pt>
                <c:pt idx="294">
                  <c:v>154144.44254296491</c:v>
                </c:pt>
                <c:pt idx="295">
                  <c:v>156400.93724484215</c:v>
                </c:pt>
                <c:pt idx="296">
                  <c:v>158045.10612176033</c:v>
                </c:pt>
                <c:pt idx="297">
                  <c:v>155987.62429064032</c:v>
                </c:pt>
                <c:pt idx="298">
                  <c:v>193118.63291397845</c:v>
                </c:pt>
                <c:pt idx="299">
                  <c:v>212379.14310354486</c:v>
                </c:pt>
                <c:pt idx="300">
                  <c:v>215073.88954619135</c:v>
                </c:pt>
                <c:pt idx="301">
                  <c:v>211671.78574553435</c:v>
                </c:pt>
                <c:pt idx="302">
                  <c:v>213836.05966526383</c:v>
                </c:pt>
                <c:pt idx="303">
                  <c:v>220417.2345568357</c:v>
                </c:pt>
                <c:pt idx="304">
                  <c:v>214273.53651931108</c:v>
                </c:pt>
                <c:pt idx="305">
                  <c:v>215504.91854855561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13-474A-AE0E-4EDE84163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699584"/>
        <c:axId val="1702749984"/>
      </c:scatterChart>
      <c:valAx>
        <c:axId val="1702699584"/>
        <c:scaling>
          <c:orientation val="minMax"/>
          <c:max val="17"/>
          <c:min val="1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49984"/>
        <c:crosses val="autoZero"/>
        <c:crossBetween val="midCat"/>
      </c:valAx>
      <c:valAx>
        <c:axId val="170274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69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30/08/2024 - C3H7O2 + CH3O2 - ROOOOR'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839527238358367E-2"/>
          <c:y val="0.12261153833239062"/>
          <c:w val="0.863857270168083"/>
          <c:h val="0.665840133834805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'2024_08_030_AVE'!$Y$3</c:f>
              <c:strCache>
                <c:ptCount val="1"/>
                <c:pt idx="0">
                  <c:v>SC3H7O2</c:v>
                </c:pt>
              </c:strCache>
            </c:strRef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'2024_08_030_AVE'!$Y$4:$Y$600</c:f>
              <c:numCache>
                <c:formatCode>General</c:formatCode>
                <c:ptCount val="597"/>
                <c:pt idx="0">
                  <c:v>53579.291840080281</c:v>
                </c:pt>
                <c:pt idx="1">
                  <c:v>123.2317480581308</c:v>
                </c:pt>
                <c:pt idx="2">
                  <c:v>161.70206775309933</c:v>
                </c:pt>
                <c:pt idx="3">
                  <c:v>171.18420235042805</c:v>
                </c:pt>
                <c:pt idx="4">
                  <c:v>116.54755426919127</c:v>
                </c:pt>
                <c:pt idx="5">
                  <c:v>110.69192355759633</c:v>
                </c:pt>
                <c:pt idx="6">
                  <c:v>143.39624028538066</c:v>
                </c:pt>
                <c:pt idx="7">
                  <c:v>203.68103669028338</c:v>
                </c:pt>
                <c:pt idx="8">
                  <c:v>168.68177260187073</c:v>
                </c:pt>
                <c:pt idx="9">
                  <c:v>101.56750526907544</c:v>
                </c:pt>
                <c:pt idx="10">
                  <c:v>1962.9250789682983</c:v>
                </c:pt>
                <c:pt idx="11">
                  <c:v>5826.0055803495934</c:v>
                </c:pt>
                <c:pt idx="12">
                  <c:v>7660.5558884198044</c:v>
                </c:pt>
                <c:pt idx="13">
                  <c:v>9327.5149342810309</c:v>
                </c:pt>
                <c:pt idx="14">
                  <c:v>9395.3901005042662</c:v>
                </c:pt>
                <c:pt idx="15">
                  <c:v>9165.0145435152281</c:v>
                </c:pt>
                <c:pt idx="16">
                  <c:v>5472.8048744565585</c:v>
                </c:pt>
                <c:pt idx="17">
                  <c:v>8141.4127534216432</c:v>
                </c:pt>
                <c:pt idx="18">
                  <c:v>8447.2760734078583</c:v>
                </c:pt>
                <c:pt idx="19">
                  <c:v>7701.2739486005603</c:v>
                </c:pt>
                <c:pt idx="20">
                  <c:v>8518.0076467824292</c:v>
                </c:pt>
                <c:pt idx="21">
                  <c:v>8623.411995386301</c:v>
                </c:pt>
                <c:pt idx="22">
                  <c:v>7965.2949831363421</c:v>
                </c:pt>
                <c:pt idx="23">
                  <c:v>8207.4375597315902</c:v>
                </c:pt>
                <c:pt idx="24">
                  <c:v>8106.9807906328797</c:v>
                </c:pt>
                <c:pt idx="25">
                  <c:v>8495.9464036665559</c:v>
                </c:pt>
                <c:pt idx="26">
                  <c:v>8460.9025228506234</c:v>
                </c:pt>
                <c:pt idx="27">
                  <c:v>7183.0127667001561</c:v>
                </c:pt>
                <c:pt idx="28">
                  <c:v>8000.8498384236746</c:v>
                </c:pt>
                <c:pt idx="29">
                  <c:v>7957.1404322212929</c:v>
                </c:pt>
                <c:pt idx="30">
                  <c:v>8455.0516868924278</c:v>
                </c:pt>
                <c:pt idx="31">
                  <c:v>8060.8535911601921</c:v>
                </c:pt>
                <c:pt idx="32">
                  <c:v>8172.2441534515956</c:v>
                </c:pt>
                <c:pt idx="33">
                  <c:v>7799.9417527109981</c:v>
                </c:pt>
                <c:pt idx="34">
                  <c:v>8485.4673415604193</c:v>
                </c:pt>
                <c:pt idx="35">
                  <c:v>8541.2015211802191</c:v>
                </c:pt>
                <c:pt idx="36">
                  <c:v>8256.0315517989457</c:v>
                </c:pt>
                <c:pt idx="37">
                  <c:v>8070.0133847347133</c:v>
                </c:pt>
                <c:pt idx="38">
                  <c:v>7824.6668772854764</c:v>
                </c:pt>
                <c:pt idx="39">
                  <c:v>8483.0428110570283</c:v>
                </c:pt>
                <c:pt idx="40">
                  <c:v>8595.4276924426813</c:v>
                </c:pt>
                <c:pt idx="41">
                  <c:v>2705.2746032758105</c:v>
                </c:pt>
                <c:pt idx="42">
                  <c:v>176.46791078481323</c:v>
                </c:pt>
                <c:pt idx="43">
                  <c:v>125.66573387087413</c:v>
                </c:pt>
                <c:pt idx="44">
                  <c:v>104.1036651561577</c:v>
                </c:pt>
                <c:pt idx="45">
                  <c:v>145.52508186849767</c:v>
                </c:pt>
                <c:pt idx="46">
                  <c:v>120.16318186818395</c:v>
                </c:pt>
                <c:pt idx="47">
                  <c:v>106.98107771410339</c:v>
                </c:pt>
                <c:pt idx="48">
                  <c:v>146.28110438668006</c:v>
                </c:pt>
                <c:pt idx="49">
                  <c:v>123.44099534999638</c:v>
                </c:pt>
                <c:pt idx="50">
                  <c:v>103.08414467650478</c:v>
                </c:pt>
                <c:pt idx="51">
                  <c:v>108.06913865328352</c:v>
                </c:pt>
                <c:pt idx="52">
                  <c:v>102.11119001530834</c:v>
                </c:pt>
                <c:pt idx="53">
                  <c:v>110.8037344354268</c:v>
                </c:pt>
                <c:pt idx="54">
                  <c:v>161.06922184933961</c:v>
                </c:pt>
                <c:pt idx="55">
                  <c:v>34.551222006377699</c:v>
                </c:pt>
                <c:pt idx="56">
                  <c:v>44.991042574239259</c:v>
                </c:pt>
                <c:pt idx="57">
                  <c:v>172.0019222007117</c:v>
                </c:pt>
                <c:pt idx="58">
                  <c:v>6347.511870895918</c:v>
                </c:pt>
                <c:pt idx="59">
                  <c:v>6937.2416876271409</c:v>
                </c:pt>
                <c:pt idx="60">
                  <c:v>7424.3370358660886</c:v>
                </c:pt>
                <c:pt idx="61">
                  <c:v>7783.5006764623149</c:v>
                </c:pt>
                <c:pt idx="62">
                  <c:v>7484.2915222159199</c:v>
                </c:pt>
                <c:pt idx="63">
                  <c:v>8313.3110256477084</c:v>
                </c:pt>
                <c:pt idx="64">
                  <c:v>7855.6178083969471</c:v>
                </c:pt>
                <c:pt idx="65">
                  <c:v>8581.6072937486006</c:v>
                </c:pt>
                <c:pt idx="66">
                  <c:v>8378.9789275621879</c:v>
                </c:pt>
                <c:pt idx="67">
                  <c:v>8528.573203881564</c:v>
                </c:pt>
                <c:pt idx="68">
                  <c:v>8357.3099946885104</c:v>
                </c:pt>
                <c:pt idx="69">
                  <c:v>7843.5974443429186</c:v>
                </c:pt>
                <c:pt idx="70">
                  <c:v>7781.3138585690149</c:v>
                </c:pt>
                <c:pt idx="71">
                  <c:v>8543.2423455595581</c:v>
                </c:pt>
                <c:pt idx="72">
                  <c:v>7318.1752751436734</c:v>
                </c:pt>
                <c:pt idx="73">
                  <c:v>7277.4164450468124</c:v>
                </c:pt>
                <c:pt idx="74">
                  <c:v>7871.22970306363</c:v>
                </c:pt>
                <c:pt idx="75">
                  <c:v>7741.9916062709744</c:v>
                </c:pt>
                <c:pt idx="76">
                  <c:v>8626.4549575143374</c:v>
                </c:pt>
                <c:pt idx="77">
                  <c:v>17622.931513756008</c:v>
                </c:pt>
                <c:pt idx="78">
                  <c:v>13863.67648804467</c:v>
                </c:pt>
                <c:pt idx="79">
                  <c:v>10619.219947157422</c:v>
                </c:pt>
                <c:pt idx="80">
                  <c:v>8239.4624049479626</c:v>
                </c:pt>
                <c:pt idx="81">
                  <c:v>5966.6924208283535</c:v>
                </c:pt>
                <c:pt idx="82">
                  <c:v>3742.9430894964867</c:v>
                </c:pt>
                <c:pt idx="83">
                  <c:v>2960.3281195896834</c:v>
                </c:pt>
                <c:pt idx="84">
                  <c:v>3663.4176131268773</c:v>
                </c:pt>
                <c:pt idx="85">
                  <c:v>3028.0425623165529</c:v>
                </c:pt>
                <c:pt idx="86">
                  <c:v>3320.4446429657751</c:v>
                </c:pt>
                <c:pt idx="87">
                  <c:v>3252.1559502621731</c:v>
                </c:pt>
                <c:pt idx="88">
                  <c:v>3058.9154630581584</c:v>
                </c:pt>
                <c:pt idx="89">
                  <c:v>2812.0917452710542</c:v>
                </c:pt>
                <c:pt idx="90">
                  <c:v>3363.9561390795116</c:v>
                </c:pt>
                <c:pt idx="91">
                  <c:v>2984.8766395269263</c:v>
                </c:pt>
                <c:pt idx="92">
                  <c:v>3605.1862553651472</c:v>
                </c:pt>
                <c:pt idx="93">
                  <c:v>2824.394184970587</c:v>
                </c:pt>
                <c:pt idx="94">
                  <c:v>2825.6359880668988</c:v>
                </c:pt>
                <c:pt idx="95">
                  <c:v>3256.9332249812878</c:v>
                </c:pt>
                <c:pt idx="96">
                  <c:v>2943.733836925745</c:v>
                </c:pt>
                <c:pt idx="97">
                  <c:v>3109.3482162277437</c:v>
                </c:pt>
                <c:pt idx="98">
                  <c:v>3044.704124671217</c:v>
                </c:pt>
                <c:pt idx="99">
                  <c:v>3434.6055960706772</c:v>
                </c:pt>
                <c:pt idx="100">
                  <c:v>3429.7747627070139</c:v>
                </c:pt>
                <c:pt idx="101">
                  <c:v>2896.6765118820786</c:v>
                </c:pt>
                <c:pt idx="102">
                  <c:v>3283.2426822509142</c:v>
                </c:pt>
                <c:pt idx="103">
                  <c:v>3179.9567562689454</c:v>
                </c:pt>
                <c:pt idx="104">
                  <c:v>2939.0197483615557</c:v>
                </c:pt>
                <c:pt idx="105">
                  <c:v>2826.6193897534836</c:v>
                </c:pt>
                <c:pt idx="106">
                  <c:v>3024.3241545171986</c:v>
                </c:pt>
                <c:pt idx="107">
                  <c:v>3434.017180987405</c:v>
                </c:pt>
                <c:pt idx="108">
                  <c:v>3011.3538336501492</c:v>
                </c:pt>
                <c:pt idx="109">
                  <c:v>3148.3467146533631</c:v>
                </c:pt>
                <c:pt idx="110">
                  <c:v>2868.3654401843501</c:v>
                </c:pt>
                <c:pt idx="111">
                  <c:v>3089.0987284914017</c:v>
                </c:pt>
                <c:pt idx="112">
                  <c:v>3116.287807347564</c:v>
                </c:pt>
                <c:pt idx="113">
                  <c:v>3107.6692621068487</c:v>
                </c:pt>
                <c:pt idx="114">
                  <c:v>2940.4826764512713</c:v>
                </c:pt>
                <c:pt idx="115">
                  <c:v>3096.0273764911822</c:v>
                </c:pt>
                <c:pt idx="116">
                  <c:v>1344.3051599830244</c:v>
                </c:pt>
                <c:pt idx="117">
                  <c:v>129.652545090968</c:v>
                </c:pt>
                <c:pt idx="118">
                  <c:v>94.053852562763765</c:v>
                </c:pt>
                <c:pt idx="119">
                  <c:v>167.06956678963752</c:v>
                </c:pt>
                <c:pt idx="120">
                  <c:v>184.66815576818649</c:v>
                </c:pt>
                <c:pt idx="121">
                  <c:v>146.06725993421452</c:v>
                </c:pt>
                <c:pt idx="122">
                  <c:v>109.0468233246316</c:v>
                </c:pt>
                <c:pt idx="123">
                  <c:v>191.2101281805742</c:v>
                </c:pt>
                <c:pt idx="124">
                  <c:v>68.282547490228197</c:v>
                </c:pt>
                <c:pt idx="125">
                  <c:v>68.606812318475193</c:v>
                </c:pt>
                <c:pt idx="126">
                  <c:v>198.74885445035764</c:v>
                </c:pt>
                <c:pt idx="127">
                  <c:v>157.12877784520279</c:v>
                </c:pt>
                <c:pt idx="128">
                  <c:v>133.68712256410024</c:v>
                </c:pt>
                <c:pt idx="129">
                  <c:v>146.4177360081456</c:v>
                </c:pt>
                <c:pt idx="130">
                  <c:v>73.249118444125074</c:v>
                </c:pt>
                <c:pt idx="131">
                  <c:v>153.43507795864576</c:v>
                </c:pt>
                <c:pt idx="132">
                  <c:v>108.33678376777995</c:v>
                </c:pt>
                <c:pt idx="133">
                  <c:v>142.19130632204505</c:v>
                </c:pt>
                <c:pt idx="134">
                  <c:v>203.96994226753608</c:v>
                </c:pt>
                <c:pt idx="135">
                  <c:v>152.55322529160452</c:v>
                </c:pt>
                <c:pt idx="136">
                  <c:v>153.99548215379468</c:v>
                </c:pt>
                <c:pt idx="137">
                  <c:v>166.76079291901749</c:v>
                </c:pt>
                <c:pt idx="138">
                  <c:v>58.574328572483914</c:v>
                </c:pt>
                <c:pt idx="139">
                  <c:v>180.07129590790481</c:v>
                </c:pt>
                <c:pt idx="140">
                  <c:v>398.2583793292701</c:v>
                </c:pt>
                <c:pt idx="141">
                  <c:v>2177.7226707020905</c:v>
                </c:pt>
                <c:pt idx="142">
                  <c:v>2868.6287550231132</c:v>
                </c:pt>
                <c:pt idx="143">
                  <c:v>3230.8804545432204</c:v>
                </c:pt>
                <c:pt idx="144">
                  <c:v>3187.1700577692673</c:v>
                </c:pt>
                <c:pt idx="145">
                  <c:v>2558.3188026771563</c:v>
                </c:pt>
                <c:pt idx="146">
                  <c:v>2938.9051500484802</c:v>
                </c:pt>
                <c:pt idx="147">
                  <c:v>2935.0108583196948</c:v>
                </c:pt>
                <c:pt idx="148">
                  <c:v>2623.7878450866319</c:v>
                </c:pt>
                <c:pt idx="149">
                  <c:v>3047.0422230573949</c:v>
                </c:pt>
                <c:pt idx="150">
                  <c:v>2615.6726882242251</c:v>
                </c:pt>
                <c:pt idx="151">
                  <c:v>1912.8628727760406</c:v>
                </c:pt>
                <c:pt idx="152">
                  <c:v>2861.067881440837</c:v>
                </c:pt>
                <c:pt idx="153">
                  <c:v>2866.5528908642505</c:v>
                </c:pt>
                <c:pt idx="154">
                  <c:v>2634.6569614678856</c:v>
                </c:pt>
                <c:pt idx="155">
                  <c:v>3181.9144574832626</c:v>
                </c:pt>
                <c:pt idx="156">
                  <c:v>3122.003774207385</c:v>
                </c:pt>
                <c:pt idx="157">
                  <c:v>3058.7393513562242</c:v>
                </c:pt>
                <c:pt idx="158">
                  <c:v>3927.8381795203059</c:v>
                </c:pt>
                <c:pt idx="159">
                  <c:v>3189.9987157105629</c:v>
                </c:pt>
                <c:pt idx="160">
                  <c:v>3398.1632583834025</c:v>
                </c:pt>
                <c:pt idx="161">
                  <c:v>3120.1984088638405</c:v>
                </c:pt>
                <c:pt idx="162">
                  <c:v>3343.471964253099</c:v>
                </c:pt>
                <c:pt idx="163">
                  <c:v>3042.7426767980819</c:v>
                </c:pt>
                <c:pt idx="164">
                  <c:v>3260.7182394722927</c:v>
                </c:pt>
                <c:pt idx="165">
                  <c:v>2510.7772842614313</c:v>
                </c:pt>
                <c:pt idx="166">
                  <c:v>3017.2915025234497</c:v>
                </c:pt>
                <c:pt idx="167">
                  <c:v>3553.2687520911286</c:v>
                </c:pt>
                <c:pt idx="168">
                  <c:v>3117.2050943784261</c:v>
                </c:pt>
                <c:pt idx="169">
                  <c:v>3078.8353603272981</c:v>
                </c:pt>
                <c:pt idx="170">
                  <c:v>3086.7173096823212</c:v>
                </c:pt>
                <c:pt idx="171">
                  <c:v>3040.0271882216189</c:v>
                </c:pt>
                <c:pt idx="172">
                  <c:v>3296.9174341933735</c:v>
                </c:pt>
                <c:pt idx="173">
                  <c:v>2934.0688726701528</c:v>
                </c:pt>
                <c:pt idx="174">
                  <c:v>3503.6310656863361</c:v>
                </c:pt>
                <c:pt idx="175">
                  <c:v>2666.1686545451157</c:v>
                </c:pt>
                <c:pt idx="176">
                  <c:v>2474.7096948118506</c:v>
                </c:pt>
                <c:pt idx="177">
                  <c:v>3164.8813930569645</c:v>
                </c:pt>
                <c:pt idx="178">
                  <c:v>3140.5937582739375</c:v>
                </c:pt>
                <c:pt idx="179">
                  <c:v>2830.4497564546241</c:v>
                </c:pt>
                <c:pt idx="180">
                  <c:v>2515.6324495252084</c:v>
                </c:pt>
                <c:pt idx="181">
                  <c:v>1606.0525996583733</c:v>
                </c:pt>
                <c:pt idx="182">
                  <c:v>627.69727658541967</c:v>
                </c:pt>
                <c:pt idx="183">
                  <c:v>5754.1006752635758</c:v>
                </c:pt>
                <c:pt idx="184">
                  <c:v>2631.8726859299159</c:v>
                </c:pt>
                <c:pt idx="185">
                  <c:v>3207.0169118858471</c:v>
                </c:pt>
                <c:pt idx="186">
                  <c:v>2625.7035351304066</c:v>
                </c:pt>
                <c:pt idx="187">
                  <c:v>5199.5858882207876</c:v>
                </c:pt>
                <c:pt idx="188">
                  <c:v>5537.4838146148777</c:v>
                </c:pt>
                <c:pt idx="189">
                  <c:v>4588.1266269910284</c:v>
                </c:pt>
                <c:pt idx="190">
                  <c:v>4167.5637099497517</c:v>
                </c:pt>
                <c:pt idx="191">
                  <c:v>4460.0996248380497</c:v>
                </c:pt>
                <c:pt idx="192">
                  <c:v>4344.9937978847911</c:v>
                </c:pt>
                <c:pt idx="193">
                  <c:v>3789.707758750118</c:v>
                </c:pt>
                <c:pt idx="194">
                  <c:v>2394.4964215864029</c:v>
                </c:pt>
                <c:pt idx="195">
                  <c:v>1990.8539604851915</c:v>
                </c:pt>
                <c:pt idx="196">
                  <c:v>1980.6377619099976</c:v>
                </c:pt>
                <c:pt idx="197">
                  <c:v>2371.5574313906804</c:v>
                </c:pt>
                <c:pt idx="198">
                  <c:v>2196.7934093872541</c:v>
                </c:pt>
                <c:pt idx="199">
                  <c:v>1792.3488695646224</c:v>
                </c:pt>
                <c:pt idx="200">
                  <c:v>2360.078219818558</c:v>
                </c:pt>
                <c:pt idx="201">
                  <c:v>2478.535333508185</c:v>
                </c:pt>
                <c:pt idx="202">
                  <c:v>2354.3317817981324</c:v>
                </c:pt>
                <c:pt idx="203">
                  <c:v>2201.3642147189507</c:v>
                </c:pt>
                <c:pt idx="204">
                  <c:v>2298.3701299700747</c:v>
                </c:pt>
                <c:pt idx="205">
                  <c:v>2136.3979209103945</c:v>
                </c:pt>
                <c:pt idx="206">
                  <c:v>2057.1203478148736</c:v>
                </c:pt>
                <c:pt idx="207">
                  <c:v>2262.9950796054777</c:v>
                </c:pt>
                <c:pt idx="208">
                  <c:v>2176.8855324444962</c:v>
                </c:pt>
                <c:pt idx="209">
                  <c:v>2095.0958974281716</c:v>
                </c:pt>
                <c:pt idx="210">
                  <c:v>2714.3657237540242</c:v>
                </c:pt>
                <c:pt idx="211">
                  <c:v>2276.271725420921</c:v>
                </c:pt>
                <c:pt idx="212">
                  <c:v>2325.3037939056371</c:v>
                </c:pt>
                <c:pt idx="213">
                  <c:v>2492.2990051251491</c:v>
                </c:pt>
                <c:pt idx="214">
                  <c:v>2372.3117163831598</c:v>
                </c:pt>
                <c:pt idx="215">
                  <c:v>2672.2201720926023</c:v>
                </c:pt>
                <c:pt idx="216">
                  <c:v>3593.765137876615</c:v>
                </c:pt>
                <c:pt idx="217">
                  <c:v>3358.0571169816294</c:v>
                </c:pt>
                <c:pt idx="218">
                  <c:v>3083.2964534648027</c:v>
                </c:pt>
                <c:pt idx="219">
                  <c:v>3078.5006917816208</c:v>
                </c:pt>
                <c:pt idx="220">
                  <c:v>3280.1166563060169</c:v>
                </c:pt>
                <c:pt idx="221">
                  <c:v>3335.9703169040663</c:v>
                </c:pt>
                <c:pt idx="222">
                  <c:v>3483.4508889494746</c:v>
                </c:pt>
                <c:pt idx="223">
                  <c:v>3384.6527643053801</c:v>
                </c:pt>
                <c:pt idx="224">
                  <c:v>3318.7779044992667</c:v>
                </c:pt>
                <c:pt idx="225">
                  <c:v>3651.7015526319638</c:v>
                </c:pt>
                <c:pt idx="226">
                  <c:v>2765.3759089774285</c:v>
                </c:pt>
                <c:pt idx="227">
                  <c:v>3356.1096185920733</c:v>
                </c:pt>
                <c:pt idx="228">
                  <c:v>4000.4550997796687</c:v>
                </c:pt>
                <c:pt idx="229">
                  <c:v>4683.2775392912999</c:v>
                </c:pt>
                <c:pt idx="230">
                  <c:v>4173.888553717863</c:v>
                </c:pt>
                <c:pt idx="231">
                  <c:v>4212.9397950019593</c:v>
                </c:pt>
                <c:pt idx="232">
                  <c:v>4187.097061799248</c:v>
                </c:pt>
                <c:pt idx="233">
                  <c:v>4305.9736345317187</c:v>
                </c:pt>
                <c:pt idx="234">
                  <c:v>4145.7486886749102</c:v>
                </c:pt>
                <c:pt idx="235">
                  <c:v>4215.8112098022602</c:v>
                </c:pt>
                <c:pt idx="236">
                  <c:v>3860.3300575249687</c:v>
                </c:pt>
                <c:pt idx="237">
                  <c:v>3109.1298401937538</c:v>
                </c:pt>
                <c:pt idx="238">
                  <c:v>3485.7824099526429</c:v>
                </c:pt>
                <c:pt idx="239">
                  <c:v>3085.4119692853892</c:v>
                </c:pt>
                <c:pt idx="240">
                  <c:v>3097.0218167456601</c:v>
                </c:pt>
                <c:pt idx="241">
                  <c:v>3071.2311190650917</c:v>
                </c:pt>
                <c:pt idx="242">
                  <c:v>3915.0989050904032</c:v>
                </c:pt>
                <c:pt idx="243">
                  <c:v>2807.1210536359158</c:v>
                </c:pt>
                <c:pt idx="244">
                  <c:v>3801.4063611220536</c:v>
                </c:pt>
                <c:pt idx="245">
                  <c:v>3364.6995692112041</c:v>
                </c:pt>
                <c:pt idx="246">
                  <c:v>3526.0734160209909</c:v>
                </c:pt>
                <c:pt idx="247">
                  <c:v>3047.2791943422508</c:v>
                </c:pt>
                <c:pt idx="248">
                  <c:v>3294.8231381466112</c:v>
                </c:pt>
                <c:pt idx="249">
                  <c:v>3585.2126117822904</c:v>
                </c:pt>
                <c:pt idx="250">
                  <c:v>4133.3982910683917</c:v>
                </c:pt>
                <c:pt idx="251">
                  <c:v>2199.7035437593267</c:v>
                </c:pt>
                <c:pt idx="252">
                  <c:v>2403.118295387444</c:v>
                </c:pt>
                <c:pt idx="253">
                  <c:v>2444.0666166361125</c:v>
                </c:pt>
                <c:pt idx="254">
                  <c:v>2309.8648521975811</c:v>
                </c:pt>
                <c:pt idx="255">
                  <c:v>1309.0743898158876</c:v>
                </c:pt>
                <c:pt idx="256">
                  <c:v>1146.5587169755509</c:v>
                </c:pt>
                <c:pt idx="257">
                  <c:v>1110.3058296893116</c:v>
                </c:pt>
                <c:pt idx="258">
                  <c:v>745.02172030124621</c:v>
                </c:pt>
                <c:pt idx="259">
                  <c:v>568.369989001009</c:v>
                </c:pt>
                <c:pt idx="260">
                  <c:v>931.35383664419169</c:v>
                </c:pt>
                <c:pt idx="261">
                  <c:v>817.96488788484544</c:v>
                </c:pt>
                <c:pt idx="262">
                  <c:v>993.19257635721624</c:v>
                </c:pt>
                <c:pt idx="263">
                  <c:v>1010.3576466737994</c:v>
                </c:pt>
                <c:pt idx="264">
                  <c:v>1164.7804722465239</c:v>
                </c:pt>
                <c:pt idx="265">
                  <c:v>880.7555409923018</c:v>
                </c:pt>
                <c:pt idx="266">
                  <c:v>1072.9937411531916</c:v>
                </c:pt>
                <c:pt idx="267">
                  <c:v>853.55607706591854</c:v>
                </c:pt>
                <c:pt idx="268">
                  <c:v>1274.8813182003062</c:v>
                </c:pt>
                <c:pt idx="269">
                  <c:v>1179.1770673539709</c:v>
                </c:pt>
                <c:pt idx="270">
                  <c:v>824.58334563243261</c:v>
                </c:pt>
                <c:pt idx="271">
                  <c:v>1038.0262284901521</c:v>
                </c:pt>
                <c:pt idx="272">
                  <c:v>1103.4908374752117</c:v>
                </c:pt>
                <c:pt idx="273">
                  <c:v>1898.9158231190522</c:v>
                </c:pt>
                <c:pt idx="274">
                  <c:v>4159.0838673051403</c:v>
                </c:pt>
                <c:pt idx="275">
                  <c:v>3345.1869666396333</c:v>
                </c:pt>
                <c:pt idx="276">
                  <c:v>2798.1361069747545</c:v>
                </c:pt>
                <c:pt idx="277">
                  <c:v>3678.9254221997253</c:v>
                </c:pt>
                <c:pt idx="278">
                  <c:v>3206.0997640416963</c:v>
                </c:pt>
                <c:pt idx="279">
                  <c:v>3252.0665604442192</c:v>
                </c:pt>
                <c:pt idx="280">
                  <c:v>3214.8950490632678</c:v>
                </c:pt>
                <c:pt idx="281">
                  <c:v>2789.459020214174</c:v>
                </c:pt>
                <c:pt idx="282">
                  <c:v>3196.7183069244229</c:v>
                </c:pt>
                <c:pt idx="283">
                  <c:v>3074.4754644230043</c:v>
                </c:pt>
                <c:pt idx="284">
                  <c:v>3009.4842717836668</c:v>
                </c:pt>
                <c:pt idx="285">
                  <c:v>3477.6583291035786</c:v>
                </c:pt>
                <c:pt idx="286">
                  <c:v>3102.9313339922514</c:v>
                </c:pt>
                <c:pt idx="287">
                  <c:v>3111.6333130994844</c:v>
                </c:pt>
                <c:pt idx="288">
                  <c:v>2859.9838989002501</c:v>
                </c:pt>
                <c:pt idx="289">
                  <c:v>3404.2315174569439</c:v>
                </c:pt>
                <c:pt idx="290">
                  <c:v>3196.6153609220237</c:v>
                </c:pt>
                <c:pt idx="291">
                  <c:v>3018.3789189813929</c:v>
                </c:pt>
                <c:pt idx="292">
                  <c:v>3696.1439424108935</c:v>
                </c:pt>
                <c:pt idx="293">
                  <c:v>3282.9701085329311</c:v>
                </c:pt>
                <c:pt idx="294">
                  <c:v>3018.5973125194323</c:v>
                </c:pt>
                <c:pt idx="295">
                  <c:v>3162.3851411178875</c:v>
                </c:pt>
                <c:pt idx="296">
                  <c:v>2950.4235306138203</c:v>
                </c:pt>
                <c:pt idx="297">
                  <c:v>3300.2618146219779</c:v>
                </c:pt>
                <c:pt idx="298">
                  <c:v>623.96879152347128</c:v>
                </c:pt>
                <c:pt idx="299">
                  <c:v>284.86789764710272</c:v>
                </c:pt>
                <c:pt idx="300">
                  <c:v>185.0526815876093</c:v>
                </c:pt>
                <c:pt idx="301">
                  <c:v>281.09556401403995</c:v>
                </c:pt>
                <c:pt idx="302">
                  <c:v>173.54416302887131</c:v>
                </c:pt>
                <c:pt idx="303">
                  <c:v>115.23599799747275</c:v>
                </c:pt>
                <c:pt idx="304">
                  <c:v>113.91980734774539</c:v>
                </c:pt>
                <c:pt idx="305">
                  <c:v>99.48728847768426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D1-444C-B2A9-611C13AAA04B}"/>
            </c:ext>
          </c:extLst>
        </c:ser>
        <c:ser>
          <c:idx val="1"/>
          <c:order val="1"/>
          <c:tx>
            <c:strRef>
              <c:f>'2024_08_030_AVE'!$Z$3</c:f>
              <c:strCache>
                <c:ptCount val="1"/>
                <c:pt idx="0">
                  <c:v>SCH3O2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'2024_08_030_AVE'!$Z$4:$Z$600</c:f>
              <c:numCache>
                <c:formatCode>General</c:formatCode>
                <c:ptCount val="597"/>
                <c:pt idx="0">
                  <c:v>1105.5026170004219</c:v>
                </c:pt>
                <c:pt idx="1">
                  <c:v>148.76685193454651</c:v>
                </c:pt>
                <c:pt idx="2">
                  <c:v>104.85044256360077</c:v>
                </c:pt>
                <c:pt idx="3">
                  <c:v>233.18792918601616</c:v>
                </c:pt>
                <c:pt idx="4">
                  <c:v>198.71358002897111</c:v>
                </c:pt>
                <c:pt idx="5">
                  <c:v>117.99070772111395</c:v>
                </c:pt>
                <c:pt idx="6">
                  <c:v>169.77347512048411</c:v>
                </c:pt>
                <c:pt idx="7">
                  <c:v>67.165288214074266</c:v>
                </c:pt>
                <c:pt idx="8">
                  <c:v>52.048204609135787</c:v>
                </c:pt>
                <c:pt idx="9">
                  <c:v>12.875285983923689</c:v>
                </c:pt>
                <c:pt idx="10">
                  <c:v>76.916171055495653</c:v>
                </c:pt>
                <c:pt idx="11">
                  <c:v>78.206747315497822</c:v>
                </c:pt>
                <c:pt idx="12">
                  <c:v>71.486089261901611</c:v>
                </c:pt>
                <c:pt idx="13">
                  <c:v>61.898302773597294</c:v>
                </c:pt>
                <c:pt idx="14">
                  <c:v>48.943783196400112</c:v>
                </c:pt>
                <c:pt idx="15">
                  <c:v>155.27281333409906</c:v>
                </c:pt>
                <c:pt idx="16">
                  <c:v>92.32266563072568</c:v>
                </c:pt>
                <c:pt idx="17">
                  <c:v>77.869898557142406</c:v>
                </c:pt>
                <c:pt idx="18">
                  <c:v>96.283250961344919</c:v>
                </c:pt>
                <c:pt idx="19">
                  <c:v>61.131935437745781</c:v>
                </c:pt>
                <c:pt idx="20">
                  <c:v>88.54716107168278</c:v>
                </c:pt>
                <c:pt idx="21">
                  <c:v>64.100825722595857</c:v>
                </c:pt>
                <c:pt idx="22">
                  <c:v>30.953092364746801</c:v>
                </c:pt>
                <c:pt idx="23">
                  <c:v>42.771427928800669</c:v>
                </c:pt>
                <c:pt idx="24">
                  <c:v>122.68638471884873</c:v>
                </c:pt>
                <c:pt idx="25">
                  <c:v>122.2403013124334</c:v>
                </c:pt>
                <c:pt idx="26">
                  <c:v>80.637818972084489</c:v>
                </c:pt>
                <c:pt idx="27">
                  <c:v>65.300116060910511</c:v>
                </c:pt>
                <c:pt idx="28">
                  <c:v>54.83783456757093</c:v>
                </c:pt>
                <c:pt idx="29">
                  <c:v>96.254538644336847</c:v>
                </c:pt>
                <c:pt idx="30">
                  <c:v>65.054023237922621</c:v>
                </c:pt>
                <c:pt idx="31">
                  <c:v>28.86807071214394</c:v>
                </c:pt>
                <c:pt idx="32">
                  <c:v>84.315233939704044</c:v>
                </c:pt>
                <c:pt idx="33">
                  <c:v>119.573655257737</c:v>
                </c:pt>
                <c:pt idx="34">
                  <c:v>61.364968326637296</c:v>
                </c:pt>
                <c:pt idx="35">
                  <c:v>135.00943867073124</c:v>
                </c:pt>
                <c:pt idx="36">
                  <c:v>36.731386956280474</c:v>
                </c:pt>
                <c:pt idx="37">
                  <c:v>64.022880384431062</c:v>
                </c:pt>
                <c:pt idx="38">
                  <c:v>97.335109996281005</c:v>
                </c:pt>
                <c:pt idx="39">
                  <c:v>155.7685353785817</c:v>
                </c:pt>
                <c:pt idx="40">
                  <c:v>47.052293941841583</c:v>
                </c:pt>
                <c:pt idx="41">
                  <c:v>32.08690920754961</c:v>
                </c:pt>
                <c:pt idx="42">
                  <c:v>26.538283385941043</c:v>
                </c:pt>
                <c:pt idx="43">
                  <c:v>26.816585417076475</c:v>
                </c:pt>
                <c:pt idx="44">
                  <c:v>28.635845067118691</c:v>
                </c:pt>
                <c:pt idx="45">
                  <c:v>40.919757967056675</c:v>
                </c:pt>
                <c:pt idx="46">
                  <c:v>58.209826204546488</c:v>
                </c:pt>
                <c:pt idx="47">
                  <c:v>55.427991445574833</c:v>
                </c:pt>
                <c:pt idx="48">
                  <c:v>43.014056598759034</c:v>
                </c:pt>
                <c:pt idx="49">
                  <c:v>40.180595244590293</c:v>
                </c:pt>
                <c:pt idx="50">
                  <c:v>54.647016455014587</c:v>
                </c:pt>
                <c:pt idx="51">
                  <c:v>26.51541559836755</c:v>
                </c:pt>
                <c:pt idx="52">
                  <c:v>85.944282982531874</c:v>
                </c:pt>
                <c:pt idx="53">
                  <c:v>28.764329387836</c:v>
                </c:pt>
                <c:pt idx="54">
                  <c:v>0</c:v>
                </c:pt>
                <c:pt idx="55">
                  <c:v>40.969663730119763</c:v>
                </c:pt>
                <c:pt idx="56">
                  <c:v>0</c:v>
                </c:pt>
                <c:pt idx="57">
                  <c:v>258.57608151131433</c:v>
                </c:pt>
                <c:pt idx="58">
                  <c:v>115.01830253492274</c:v>
                </c:pt>
                <c:pt idx="59">
                  <c:v>77.096926344766956</c:v>
                </c:pt>
                <c:pt idx="60">
                  <c:v>17.100296718881026</c:v>
                </c:pt>
                <c:pt idx="61">
                  <c:v>68.763820489247991</c:v>
                </c:pt>
                <c:pt idx="62">
                  <c:v>70.570325354966528</c:v>
                </c:pt>
                <c:pt idx="63">
                  <c:v>70.332668029505399</c:v>
                </c:pt>
                <c:pt idx="64">
                  <c:v>52.38783872223037</c:v>
                </c:pt>
                <c:pt idx="65">
                  <c:v>85.723120156593325</c:v>
                </c:pt>
                <c:pt idx="66">
                  <c:v>69.185675533538571</c:v>
                </c:pt>
                <c:pt idx="67">
                  <c:v>15.449931672667852</c:v>
                </c:pt>
                <c:pt idx="68">
                  <c:v>126.32038161501774</c:v>
                </c:pt>
                <c:pt idx="69">
                  <c:v>123.60673804549371</c:v>
                </c:pt>
                <c:pt idx="70">
                  <c:v>47.969486938518791</c:v>
                </c:pt>
                <c:pt idx="71">
                  <c:v>54.415556341143677</c:v>
                </c:pt>
                <c:pt idx="72">
                  <c:v>36.219125817474499</c:v>
                </c:pt>
                <c:pt idx="73">
                  <c:v>10.468399282857247</c:v>
                </c:pt>
                <c:pt idx="74">
                  <c:v>70.183890894650048</c:v>
                </c:pt>
                <c:pt idx="75">
                  <c:v>103.18780868796296</c:v>
                </c:pt>
                <c:pt idx="76">
                  <c:v>93.313610826272878</c:v>
                </c:pt>
                <c:pt idx="77">
                  <c:v>39.641617853675555</c:v>
                </c:pt>
                <c:pt idx="78">
                  <c:v>46.387776275787012</c:v>
                </c:pt>
                <c:pt idx="79">
                  <c:v>91.305989190375854</c:v>
                </c:pt>
                <c:pt idx="80">
                  <c:v>34.830105112261691</c:v>
                </c:pt>
                <c:pt idx="81">
                  <c:v>72.405177538293017</c:v>
                </c:pt>
                <c:pt idx="82">
                  <c:v>291.58734068174243</c:v>
                </c:pt>
                <c:pt idx="83">
                  <c:v>280.21057680326669</c:v>
                </c:pt>
                <c:pt idx="84">
                  <c:v>406.14936751737201</c:v>
                </c:pt>
                <c:pt idx="85">
                  <c:v>391.52553567791932</c:v>
                </c:pt>
                <c:pt idx="86">
                  <c:v>307.19101777938693</c:v>
                </c:pt>
                <c:pt idx="87">
                  <c:v>421.26372412722446</c:v>
                </c:pt>
                <c:pt idx="88">
                  <c:v>465.28402584085615</c:v>
                </c:pt>
                <c:pt idx="89">
                  <c:v>369.507990259743</c:v>
                </c:pt>
                <c:pt idx="90">
                  <c:v>347.3650361006018</c:v>
                </c:pt>
                <c:pt idx="91">
                  <c:v>254.01857649624307</c:v>
                </c:pt>
                <c:pt idx="92">
                  <c:v>689.1985783443215</c:v>
                </c:pt>
                <c:pt idx="93">
                  <c:v>416.68256191535397</c:v>
                </c:pt>
                <c:pt idx="94">
                  <c:v>623.04987734179088</c:v>
                </c:pt>
                <c:pt idx="95">
                  <c:v>483.55096584561147</c:v>
                </c:pt>
                <c:pt idx="96">
                  <c:v>358.94435122222467</c:v>
                </c:pt>
                <c:pt idx="97">
                  <c:v>527.39682133656424</c:v>
                </c:pt>
                <c:pt idx="98">
                  <c:v>517.36688609536395</c:v>
                </c:pt>
                <c:pt idx="99">
                  <c:v>324.61016610305194</c:v>
                </c:pt>
                <c:pt idx="100">
                  <c:v>481.40581505865072</c:v>
                </c:pt>
                <c:pt idx="101">
                  <c:v>619.09741680287675</c:v>
                </c:pt>
                <c:pt idx="102">
                  <c:v>498.67936453702413</c:v>
                </c:pt>
                <c:pt idx="103">
                  <c:v>463.77083376966181</c:v>
                </c:pt>
                <c:pt idx="104">
                  <c:v>351.83642430233192</c:v>
                </c:pt>
                <c:pt idx="105">
                  <c:v>412.68772662685518</c:v>
                </c:pt>
                <c:pt idx="106">
                  <c:v>579.57655168273152</c:v>
                </c:pt>
                <c:pt idx="107">
                  <c:v>547.16778611963787</c:v>
                </c:pt>
                <c:pt idx="108">
                  <c:v>331.73752736197201</c:v>
                </c:pt>
                <c:pt idx="109">
                  <c:v>424.78748958266448</c:v>
                </c:pt>
                <c:pt idx="110">
                  <c:v>473.41953867120344</c:v>
                </c:pt>
                <c:pt idx="111">
                  <c:v>351.88976688573769</c:v>
                </c:pt>
                <c:pt idx="112">
                  <c:v>323.04565529956017</c:v>
                </c:pt>
                <c:pt idx="113">
                  <c:v>460.7585341294066</c:v>
                </c:pt>
                <c:pt idx="114">
                  <c:v>294.56847687581291</c:v>
                </c:pt>
                <c:pt idx="115">
                  <c:v>431.05924962572959</c:v>
                </c:pt>
                <c:pt idx="116">
                  <c:v>322.84040871167662</c:v>
                </c:pt>
                <c:pt idx="117">
                  <c:v>29.589529729184211</c:v>
                </c:pt>
                <c:pt idx="118">
                  <c:v>31.168743959421473</c:v>
                </c:pt>
                <c:pt idx="119">
                  <c:v>15.582801497611158</c:v>
                </c:pt>
                <c:pt idx="120">
                  <c:v>45.566311206415172</c:v>
                </c:pt>
                <c:pt idx="121">
                  <c:v>15.449421723811152</c:v>
                </c:pt>
                <c:pt idx="122">
                  <c:v>47.06663390674187</c:v>
                </c:pt>
                <c:pt idx="123">
                  <c:v>30.705276058194396</c:v>
                </c:pt>
                <c:pt idx="124">
                  <c:v>44.060545203820311</c:v>
                </c:pt>
                <c:pt idx="125">
                  <c:v>84.393658389105752</c:v>
                </c:pt>
                <c:pt idx="126">
                  <c:v>31.184348171282856</c:v>
                </c:pt>
                <c:pt idx="127">
                  <c:v>30.963345432277411</c:v>
                </c:pt>
                <c:pt idx="128">
                  <c:v>43.813426722688313</c:v>
                </c:pt>
                <c:pt idx="129">
                  <c:v>66.483286089359709</c:v>
                </c:pt>
                <c:pt idx="130">
                  <c:v>15.51425427915941</c:v>
                </c:pt>
                <c:pt idx="131">
                  <c:v>22.553107844523833</c:v>
                </c:pt>
                <c:pt idx="132">
                  <c:v>15.072559471567915</c:v>
                </c:pt>
                <c:pt idx="133">
                  <c:v>44.480357362280756</c:v>
                </c:pt>
                <c:pt idx="134">
                  <c:v>35.512623876937091</c:v>
                </c:pt>
                <c:pt idx="135">
                  <c:v>46.478578607141635</c:v>
                </c:pt>
                <c:pt idx="136">
                  <c:v>55.852571480355763</c:v>
                </c:pt>
                <c:pt idx="137">
                  <c:v>31.074005675073749</c:v>
                </c:pt>
                <c:pt idx="138">
                  <c:v>26.447196840303345</c:v>
                </c:pt>
                <c:pt idx="139">
                  <c:v>31.503251819953636</c:v>
                </c:pt>
                <c:pt idx="140">
                  <c:v>195.63569510911515</c:v>
                </c:pt>
                <c:pt idx="141">
                  <c:v>248.7334999284337</c:v>
                </c:pt>
                <c:pt idx="142">
                  <c:v>367.5291976835444</c:v>
                </c:pt>
                <c:pt idx="143">
                  <c:v>332.85817404470305</c:v>
                </c:pt>
                <c:pt idx="144">
                  <c:v>379.37582670789936</c:v>
                </c:pt>
                <c:pt idx="145">
                  <c:v>353.99565629290879</c:v>
                </c:pt>
                <c:pt idx="146">
                  <c:v>531.60751226075354</c:v>
                </c:pt>
                <c:pt idx="147">
                  <c:v>409.33495235968866</c:v>
                </c:pt>
                <c:pt idx="148">
                  <c:v>545.25150489080852</c:v>
                </c:pt>
                <c:pt idx="149">
                  <c:v>519.25858165053296</c:v>
                </c:pt>
                <c:pt idx="150">
                  <c:v>431.92487078274416</c:v>
                </c:pt>
                <c:pt idx="151">
                  <c:v>446.02249359098613</c:v>
                </c:pt>
                <c:pt idx="152">
                  <c:v>292.93837334332164</c:v>
                </c:pt>
                <c:pt idx="153">
                  <c:v>338.48595021275281</c:v>
                </c:pt>
                <c:pt idx="154">
                  <c:v>365.3205426928069</c:v>
                </c:pt>
                <c:pt idx="155">
                  <c:v>266.38940611119153</c:v>
                </c:pt>
                <c:pt idx="156">
                  <c:v>353.54603271052594</c:v>
                </c:pt>
                <c:pt idx="157">
                  <c:v>578.94743536652049</c:v>
                </c:pt>
                <c:pt idx="158">
                  <c:v>251.92209255815771</c:v>
                </c:pt>
                <c:pt idx="159">
                  <c:v>403.66848912117922</c:v>
                </c:pt>
                <c:pt idx="160">
                  <c:v>245.27149983396544</c:v>
                </c:pt>
                <c:pt idx="161">
                  <c:v>332.10208218064071</c:v>
                </c:pt>
                <c:pt idx="162">
                  <c:v>391.79073788484266</c:v>
                </c:pt>
                <c:pt idx="163">
                  <c:v>428.46493644696511</c:v>
                </c:pt>
                <c:pt idx="164">
                  <c:v>604.89494162469543</c:v>
                </c:pt>
                <c:pt idx="165">
                  <c:v>427.41143978001293</c:v>
                </c:pt>
                <c:pt idx="166">
                  <c:v>516.30922622702167</c:v>
                </c:pt>
                <c:pt idx="167">
                  <c:v>373.71809436961638</c:v>
                </c:pt>
                <c:pt idx="168">
                  <c:v>416.87317379282609</c:v>
                </c:pt>
                <c:pt idx="169">
                  <c:v>473.50216745465059</c:v>
                </c:pt>
                <c:pt idx="170">
                  <c:v>494.15795462345426</c:v>
                </c:pt>
                <c:pt idx="171">
                  <c:v>630.46018392096073</c:v>
                </c:pt>
                <c:pt idx="172">
                  <c:v>327.29347228620571</c:v>
                </c:pt>
                <c:pt idx="173">
                  <c:v>445.87719685351789</c:v>
                </c:pt>
                <c:pt idx="174">
                  <c:v>403.29566223727613</c:v>
                </c:pt>
                <c:pt idx="175">
                  <c:v>316.74874428732494</c:v>
                </c:pt>
                <c:pt idx="176">
                  <c:v>265.8721187527575</c:v>
                </c:pt>
                <c:pt idx="177">
                  <c:v>396.31662087164221</c:v>
                </c:pt>
                <c:pt idx="178">
                  <c:v>473.94842198945679</c:v>
                </c:pt>
                <c:pt idx="179">
                  <c:v>344.84603466729851</c:v>
                </c:pt>
                <c:pt idx="180">
                  <c:v>188.69665043030827</c:v>
                </c:pt>
                <c:pt idx="181">
                  <c:v>160.7021268295079</c:v>
                </c:pt>
                <c:pt idx="182">
                  <c:v>75.556153663059774</c:v>
                </c:pt>
                <c:pt idx="183">
                  <c:v>1179.8324073649685</c:v>
                </c:pt>
                <c:pt idx="184">
                  <c:v>2996.0920933313314</c:v>
                </c:pt>
                <c:pt idx="185">
                  <c:v>472.53902379224002</c:v>
                </c:pt>
                <c:pt idx="186">
                  <c:v>351.57188467970462</c:v>
                </c:pt>
                <c:pt idx="187">
                  <c:v>702.2923729243837</c:v>
                </c:pt>
                <c:pt idx="188">
                  <c:v>1117.063896414584</c:v>
                </c:pt>
                <c:pt idx="189">
                  <c:v>879.69762979629672</c:v>
                </c:pt>
                <c:pt idx="190">
                  <c:v>893.96105060909179</c:v>
                </c:pt>
                <c:pt idx="191">
                  <c:v>896.94877916335599</c:v>
                </c:pt>
                <c:pt idx="192">
                  <c:v>951.70725776661743</c:v>
                </c:pt>
                <c:pt idx="193">
                  <c:v>677.9562059521495</c:v>
                </c:pt>
                <c:pt idx="194">
                  <c:v>690.99069750240926</c:v>
                </c:pt>
                <c:pt idx="195">
                  <c:v>301.97758548894728</c:v>
                </c:pt>
                <c:pt idx="196">
                  <c:v>401.365072637455</c:v>
                </c:pt>
                <c:pt idx="197">
                  <c:v>481.49486919147927</c:v>
                </c:pt>
                <c:pt idx="198">
                  <c:v>558.52486488060219</c:v>
                </c:pt>
                <c:pt idx="199">
                  <c:v>536.38151860338223</c:v>
                </c:pt>
                <c:pt idx="200">
                  <c:v>413.37418921465576</c:v>
                </c:pt>
                <c:pt idx="201">
                  <c:v>441.58731817715147</c:v>
                </c:pt>
                <c:pt idx="202">
                  <c:v>478.16660994659736</c:v>
                </c:pt>
                <c:pt idx="203">
                  <c:v>553.98914778556934</c:v>
                </c:pt>
                <c:pt idx="204">
                  <c:v>347.1357259368346</c:v>
                </c:pt>
                <c:pt idx="205">
                  <c:v>439.0972636227911</c:v>
                </c:pt>
                <c:pt idx="206">
                  <c:v>362.86497870804715</c:v>
                </c:pt>
                <c:pt idx="207">
                  <c:v>387.65255015861976</c:v>
                </c:pt>
                <c:pt idx="208">
                  <c:v>590.24349668170362</c:v>
                </c:pt>
                <c:pt idx="209">
                  <c:v>411.46928435976702</c:v>
                </c:pt>
                <c:pt idx="210">
                  <c:v>598.40893830580387</c:v>
                </c:pt>
                <c:pt idx="211">
                  <c:v>403.02796370927422</c:v>
                </c:pt>
                <c:pt idx="212">
                  <c:v>613.72596679315075</c:v>
                </c:pt>
                <c:pt idx="213">
                  <c:v>704.05148723648153</c:v>
                </c:pt>
                <c:pt idx="214">
                  <c:v>560.48535821755286</c:v>
                </c:pt>
                <c:pt idx="215">
                  <c:v>733.45622741520697</c:v>
                </c:pt>
                <c:pt idx="216">
                  <c:v>390.83689246813907</c:v>
                </c:pt>
                <c:pt idx="217">
                  <c:v>405.48837840772592</c:v>
                </c:pt>
                <c:pt idx="218">
                  <c:v>366.7457833867021</c:v>
                </c:pt>
                <c:pt idx="219">
                  <c:v>501.73992637844066</c:v>
                </c:pt>
                <c:pt idx="220">
                  <c:v>428.25453532135828</c:v>
                </c:pt>
                <c:pt idx="221">
                  <c:v>577.85305575213783</c:v>
                </c:pt>
                <c:pt idx="222">
                  <c:v>537.3713340378099</c:v>
                </c:pt>
                <c:pt idx="223">
                  <c:v>440.95425503201216</c:v>
                </c:pt>
                <c:pt idx="224">
                  <c:v>587.20334586794002</c:v>
                </c:pt>
                <c:pt idx="225">
                  <c:v>463.69912472805635</c:v>
                </c:pt>
                <c:pt idx="226">
                  <c:v>483.53220499340404</c:v>
                </c:pt>
                <c:pt idx="227">
                  <c:v>583.47148742120919</c:v>
                </c:pt>
                <c:pt idx="228">
                  <c:v>1412.1617987881432</c:v>
                </c:pt>
                <c:pt idx="229">
                  <c:v>913.5</c:v>
                </c:pt>
                <c:pt idx="230">
                  <c:v>1014.1837074663931</c:v>
                </c:pt>
                <c:pt idx="231">
                  <c:v>955.03256258018791</c:v>
                </c:pt>
                <c:pt idx="232">
                  <c:v>218</c:v>
                </c:pt>
                <c:pt idx="233">
                  <c:v>836.15598984771714</c:v>
                </c:pt>
                <c:pt idx="234">
                  <c:v>896.45570065404286</c:v>
                </c:pt>
                <c:pt idx="235">
                  <c:v>840.7502535281991</c:v>
                </c:pt>
                <c:pt idx="236">
                  <c:v>515.13181517403996</c:v>
                </c:pt>
                <c:pt idx="237">
                  <c:v>478.41853544014828</c:v>
                </c:pt>
                <c:pt idx="238">
                  <c:v>408.34638141451029</c:v>
                </c:pt>
                <c:pt idx="239">
                  <c:v>398.11767345617915</c:v>
                </c:pt>
                <c:pt idx="240">
                  <c:v>476.10318306395612</c:v>
                </c:pt>
                <c:pt idx="241">
                  <c:v>496.98211134938884</c:v>
                </c:pt>
                <c:pt idx="242">
                  <c:v>556.65479474359358</c:v>
                </c:pt>
                <c:pt idx="243">
                  <c:v>424.16599961561371</c:v>
                </c:pt>
                <c:pt idx="244">
                  <c:v>632.00865524037829</c:v>
                </c:pt>
                <c:pt idx="245">
                  <c:v>416.01820850567918</c:v>
                </c:pt>
                <c:pt idx="246">
                  <c:v>467.17312119383456</c:v>
                </c:pt>
                <c:pt idx="247">
                  <c:v>506.99659639201502</c:v>
                </c:pt>
                <c:pt idx="248">
                  <c:v>365.50664915541921</c:v>
                </c:pt>
                <c:pt idx="249">
                  <c:v>434.16064654675449</c:v>
                </c:pt>
                <c:pt idx="250">
                  <c:v>479.29395446481846</c:v>
                </c:pt>
                <c:pt idx="251">
                  <c:v>610.29927025141978</c:v>
                </c:pt>
                <c:pt idx="252">
                  <c:v>426.95572269599489</c:v>
                </c:pt>
                <c:pt idx="253">
                  <c:v>447.99591750967437</c:v>
                </c:pt>
                <c:pt idx="254">
                  <c:v>652.93876267678229</c:v>
                </c:pt>
                <c:pt idx="255">
                  <c:v>263.01311539092666</c:v>
                </c:pt>
                <c:pt idx="256">
                  <c:v>305.70765141641243</c:v>
                </c:pt>
                <c:pt idx="257">
                  <c:v>184.21268861776235</c:v>
                </c:pt>
                <c:pt idx="258">
                  <c:v>120.01736452247806</c:v>
                </c:pt>
                <c:pt idx="259">
                  <c:v>165.85325814149041</c:v>
                </c:pt>
                <c:pt idx="260">
                  <c:v>165.80345445312312</c:v>
                </c:pt>
                <c:pt idx="261">
                  <c:v>308.51250074763118</c:v>
                </c:pt>
                <c:pt idx="262">
                  <c:v>167.4347638303353</c:v>
                </c:pt>
                <c:pt idx="263">
                  <c:v>137.43318615390791</c:v>
                </c:pt>
                <c:pt idx="264">
                  <c:v>131.60088761017357</c:v>
                </c:pt>
                <c:pt idx="265">
                  <c:v>135.74368552927947</c:v>
                </c:pt>
                <c:pt idx="266">
                  <c:v>195.85877264227454</c:v>
                </c:pt>
                <c:pt idx="267">
                  <c:v>108.8427212365936</c:v>
                </c:pt>
                <c:pt idx="268">
                  <c:v>158.17509897044894</c:v>
                </c:pt>
                <c:pt idx="269">
                  <c:v>108.17540380257482</c:v>
                </c:pt>
                <c:pt idx="270">
                  <c:v>187.72565677568204</c:v>
                </c:pt>
                <c:pt idx="271">
                  <c:v>89.363912151971746</c:v>
                </c:pt>
                <c:pt idx="272">
                  <c:v>129.1058497349795</c:v>
                </c:pt>
                <c:pt idx="273">
                  <c:v>379.15124588067596</c:v>
                </c:pt>
                <c:pt idx="274">
                  <c:v>384.62152642936877</c:v>
                </c:pt>
                <c:pt idx="275">
                  <c:v>515.79201677240269</c:v>
                </c:pt>
                <c:pt idx="276">
                  <c:v>420.15548829740874</c:v>
                </c:pt>
                <c:pt idx="277">
                  <c:v>534.70174898167181</c:v>
                </c:pt>
                <c:pt idx="278">
                  <c:v>655.15951699982486</c:v>
                </c:pt>
                <c:pt idx="279">
                  <c:v>383.78034472257178</c:v>
                </c:pt>
                <c:pt idx="280">
                  <c:v>452.86527190430974</c:v>
                </c:pt>
                <c:pt idx="281">
                  <c:v>382.76729724857518</c:v>
                </c:pt>
                <c:pt idx="282">
                  <c:v>576.22700096839117</c:v>
                </c:pt>
                <c:pt idx="283">
                  <c:v>509.31610631720946</c:v>
                </c:pt>
                <c:pt idx="284">
                  <c:v>372.4451658543357</c:v>
                </c:pt>
                <c:pt idx="285">
                  <c:v>457.70388772203415</c:v>
                </c:pt>
                <c:pt idx="286">
                  <c:v>616.68479158637319</c:v>
                </c:pt>
                <c:pt idx="287">
                  <c:v>611.13419454089626</c:v>
                </c:pt>
                <c:pt idx="288">
                  <c:v>261.82120641478576</c:v>
                </c:pt>
                <c:pt idx="289">
                  <c:v>551.07664251261224</c:v>
                </c:pt>
                <c:pt idx="290">
                  <c:v>515.58312272935871</c:v>
                </c:pt>
                <c:pt idx="291">
                  <c:v>400.7648658919797</c:v>
                </c:pt>
                <c:pt idx="292">
                  <c:v>564.19504890166286</c:v>
                </c:pt>
                <c:pt idx="293">
                  <c:v>555.23129780397971</c:v>
                </c:pt>
                <c:pt idx="294">
                  <c:v>556.62078103195211</c:v>
                </c:pt>
                <c:pt idx="295">
                  <c:v>475.70047411882496</c:v>
                </c:pt>
                <c:pt idx="296">
                  <c:v>493.5299922536521</c:v>
                </c:pt>
                <c:pt idx="297">
                  <c:v>494.26998039501655</c:v>
                </c:pt>
                <c:pt idx="298">
                  <c:v>141.26032060381988</c:v>
                </c:pt>
                <c:pt idx="299">
                  <c:v>55.090155412745489</c:v>
                </c:pt>
                <c:pt idx="300">
                  <c:v>15.855016186275067</c:v>
                </c:pt>
                <c:pt idx="301">
                  <c:v>16.109846609880272</c:v>
                </c:pt>
                <c:pt idx="302">
                  <c:v>59.344527858700545</c:v>
                </c:pt>
                <c:pt idx="303">
                  <c:v>68.778650773294757</c:v>
                </c:pt>
                <c:pt idx="304">
                  <c:v>111.5396720856663</c:v>
                </c:pt>
                <c:pt idx="305">
                  <c:v>67.747873683497673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D1-444C-B2A9-611C13AAA04B}"/>
            </c:ext>
          </c:extLst>
        </c:ser>
        <c:ser>
          <c:idx val="2"/>
          <c:order val="2"/>
          <c:tx>
            <c:strRef>
              <c:f>'2024_08_030_AVE'!$AA$3</c:f>
              <c:strCache>
                <c:ptCount val="1"/>
                <c:pt idx="0">
                  <c:v>SR3OOOOR3</c:v>
                </c:pt>
              </c:strCache>
            </c:strRef>
          </c:tx>
          <c:spPr>
            <a:ln w="19050" cap="rnd">
              <a:solidFill>
                <a:srgbClr val="FF6600">
                  <a:alpha val="2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FF66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'2024_08_030_AVE'!$AA$4:$AA$600</c:f>
              <c:numCache>
                <c:formatCode>General</c:formatCode>
                <c:ptCount val="597"/>
                <c:pt idx="0">
                  <c:v>0</c:v>
                </c:pt>
                <c:pt idx="1">
                  <c:v>12.933364301041715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38.974362744231662</c:v>
                </c:pt>
                <c:pt idx="7">
                  <c:v>14.951177170941188</c:v>
                </c:pt>
                <c:pt idx="8">
                  <c:v>0</c:v>
                </c:pt>
                <c:pt idx="9">
                  <c:v>0</c:v>
                </c:pt>
                <c:pt idx="10">
                  <c:v>9.4144173690324209</c:v>
                </c:pt>
                <c:pt idx="11">
                  <c:v>36.699906009089844</c:v>
                </c:pt>
                <c:pt idx="12">
                  <c:v>34.633012188995814</c:v>
                </c:pt>
                <c:pt idx="13">
                  <c:v>34.356613004935177</c:v>
                </c:pt>
                <c:pt idx="14">
                  <c:v>74.562794713265788</c:v>
                </c:pt>
                <c:pt idx="15">
                  <c:v>66.909357417785259</c:v>
                </c:pt>
                <c:pt idx="16">
                  <c:v>52.614475785654676</c:v>
                </c:pt>
                <c:pt idx="17">
                  <c:v>0</c:v>
                </c:pt>
                <c:pt idx="18">
                  <c:v>18.663254410996288</c:v>
                </c:pt>
                <c:pt idx="19">
                  <c:v>94.012045823031755</c:v>
                </c:pt>
                <c:pt idx="20">
                  <c:v>39.593094136151571</c:v>
                </c:pt>
                <c:pt idx="21">
                  <c:v>16.609712440277498</c:v>
                </c:pt>
                <c:pt idx="22">
                  <c:v>64.298458429608104</c:v>
                </c:pt>
                <c:pt idx="23">
                  <c:v>56.996094164802706</c:v>
                </c:pt>
                <c:pt idx="24">
                  <c:v>37.749656836568839</c:v>
                </c:pt>
                <c:pt idx="25">
                  <c:v>40.69767461365754</c:v>
                </c:pt>
                <c:pt idx="26">
                  <c:v>18.933623960934952</c:v>
                </c:pt>
                <c:pt idx="27">
                  <c:v>54.11342044748465</c:v>
                </c:pt>
                <c:pt idx="28">
                  <c:v>0</c:v>
                </c:pt>
                <c:pt idx="29">
                  <c:v>38.442672884066944</c:v>
                </c:pt>
                <c:pt idx="30">
                  <c:v>36.075412886484358</c:v>
                </c:pt>
                <c:pt idx="31">
                  <c:v>62.572160107689768</c:v>
                </c:pt>
                <c:pt idx="32">
                  <c:v>21.722058509113893</c:v>
                </c:pt>
                <c:pt idx="33">
                  <c:v>57.266138621183906</c:v>
                </c:pt>
                <c:pt idx="34">
                  <c:v>41.697998969493703</c:v>
                </c:pt>
                <c:pt idx="35">
                  <c:v>36.200333006218052</c:v>
                </c:pt>
                <c:pt idx="36">
                  <c:v>80.738800017288639</c:v>
                </c:pt>
                <c:pt idx="37">
                  <c:v>91.692074746156777</c:v>
                </c:pt>
                <c:pt idx="38">
                  <c:v>14.894164733310143</c:v>
                </c:pt>
                <c:pt idx="39">
                  <c:v>0</c:v>
                </c:pt>
                <c:pt idx="40">
                  <c:v>19.816840861034791</c:v>
                </c:pt>
                <c:pt idx="41">
                  <c:v>13.785138413214129</c:v>
                </c:pt>
                <c:pt idx="42">
                  <c:v>0</c:v>
                </c:pt>
                <c:pt idx="43">
                  <c:v>16.496006802302563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32.291418814326796</c:v>
                </c:pt>
                <c:pt idx="51">
                  <c:v>0</c:v>
                </c:pt>
                <c:pt idx="52">
                  <c:v>0</c:v>
                </c:pt>
                <c:pt idx="53">
                  <c:v>4.1272390629691476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28.999583525817354</c:v>
                </c:pt>
                <c:pt idx="58">
                  <c:v>40.605576849884265</c:v>
                </c:pt>
                <c:pt idx="59">
                  <c:v>0</c:v>
                </c:pt>
                <c:pt idx="60">
                  <c:v>19.557524106638127</c:v>
                </c:pt>
                <c:pt idx="61">
                  <c:v>42.285219041704472</c:v>
                </c:pt>
                <c:pt idx="62">
                  <c:v>48.06663600591768</c:v>
                </c:pt>
                <c:pt idx="63">
                  <c:v>17.62192490673133</c:v>
                </c:pt>
                <c:pt idx="64">
                  <c:v>22.459239452206184</c:v>
                </c:pt>
                <c:pt idx="65">
                  <c:v>20.139769193416502</c:v>
                </c:pt>
                <c:pt idx="66">
                  <c:v>17.913679086512264</c:v>
                </c:pt>
                <c:pt idx="67">
                  <c:v>18.455549779637366</c:v>
                </c:pt>
                <c:pt idx="68">
                  <c:v>38.587630154859163</c:v>
                </c:pt>
                <c:pt idx="69">
                  <c:v>63.096326533682983</c:v>
                </c:pt>
                <c:pt idx="70">
                  <c:v>0</c:v>
                </c:pt>
                <c:pt idx="71">
                  <c:v>64.042924001499856</c:v>
                </c:pt>
                <c:pt idx="72">
                  <c:v>82.847267265777432</c:v>
                </c:pt>
                <c:pt idx="73">
                  <c:v>20.936798565714493</c:v>
                </c:pt>
                <c:pt idx="74">
                  <c:v>18.13083848111793</c:v>
                </c:pt>
                <c:pt idx="75">
                  <c:v>30.908790620818397</c:v>
                </c:pt>
                <c:pt idx="76">
                  <c:v>41.496360572686918</c:v>
                </c:pt>
                <c:pt idx="77">
                  <c:v>207.67878295355624</c:v>
                </c:pt>
                <c:pt idx="78">
                  <c:v>131.57830054442829</c:v>
                </c:pt>
                <c:pt idx="79">
                  <c:v>88.439881906373031</c:v>
                </c:pt>
                <c:pt idx="80">
                  <c:v>0</c:v>
                </c:pt>
                <c:pt idx="81">
                  <c:v>0</c:v>
                </c:pt>
                <c:pt idx="82">
                  <c:v>85.423620510282717</c:v>
                </c:pt>
                <c:pt idx="83">
                  <c:v>88.411268198272055</c:v>
                </c:pt>
                <c:pt idx="84">
                  <c:v>0</c:v>
                </c:pt>
                <c:pt idx="85">
                  <c:v>98.647278942323965</c:v>
                </c:pt>
                <c:pt idx="86">
                  <c:v>24.188269116487159</c:v>
                </c:pt>
                <c:pt idx="87">
                  <c:v>75.952289224123291</c:v>
                </c:pt>
                <c:pt idx="88">
                  <c:v>72.875811276278668</c:v>
                </c:pt>
                <c:pt idx="89">
                  <c:v>63.273609034444291</c:v>
                </c:pt>
                <c:pt idx="90">
                  <c:v>58.440542371190176</c:v>
                </c:pt>
                <c:pt idx="91">
                  <c:v>40.161540523346162</c:v>
                </c:pt>
                <c:pt idx="92">
                  <c:v>0</c:v>
                </c:pt>
                <c:pt idx="93">
                  <c:v>24.848042683025696</c:v>
                </c:pt>
                <c:pt idx="94">
                  <c:v>27.881640790320713</c:v>
                </c:pt>
                <c:pt idx="95">
                  <c:v>28.079216138389341</c:v>
                </c:pt>
                <c:pt idx="96">
                  <c:v>50.720397455314355</c:v>
                </c:pt>
                <c:pt idx="97">
                  <c:v>0</c:v>
                </c:pt>
                <c:pt idx="98">
                  <c:v>53.612143571632082</c:v>
                </c:pt>
                <c:pt idx="99">
                  <c:v>99.683436834795458</c:v>
                </c:pt>
                <c:pt idx="100">
                  <c:v>37.764900619058814</c:v>
                </c:pt>
                <c:pt idx="101">
                  <c:v>0</c:v>
                </c:pt>
                <c:pt idx="102">
                  <c:v>0</c:v>
                </c:pt>
                <c:pt idx="103">
                  <c:v>41.296447838478315</c:v>
                </c:pt>
                <c:pt idx="104">
                  <c:v>9.3566699359090091</c:v>
                </c:pt>
                <c:pt idx="105">
                  <c:v>37.899893261649964</c:v>
                </c:pt>
                <c:pt idx="106">
                  <c:v>56.353068923304335</c:v>
                </c:pt>
                <c:pt idx="107">
                  <c:v>51.186663862804842</c:v>
                </c:pt>
                <c:pt idx="108">
                  <c:v>21.922964502021795</c:v>
                </c:pt>
                <c:pt idx="109">
                  <c:v>0</c:v>
                </c:pt>
                <c:pt idx="110">
                  <c:v>0</c:v>
                </c:pt>
                <c:pt idx="111">
                  <c:v>85.50531789456025</c:v>
                </c:pt>
                <c:pt idx="112">
                  <c:v>0</c:v>
                </c:pt>
                <c:pt idx="113">
                  <c:v>57.382410349733192</c:v>
                </c:pt>
                <c:pt idx="114">
                  <c:v>72.829292296006727</c:v>
                </c:pt>
                <c:pt idx="115">
                  <c:v>26.204209703691767</c:v>
                </c:pt>
                <c:pt idx="116">
                  <c:v>16.861361809718581</c:v>
                </c:pt>
                <c:pt idx="117">
                  <c:v>0</c:v>
                </c:pt>
                <c:pt idx="118">
                  <c:v>9.1270114083225398</c:v>
                </c:pt>
                <c:pt idx="119">
                  <c:v>0</c:v>
                </c:pt>
                <c:pt idx="120">
                  <c:v>19.534775995719006</c:v>
                </c:pt>
                <c:pt idx="121">
                  <c:v>0</c:v>
                </c:pt>
                <c:pt idx="122">
                  <c:v>33.384472887340166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17.743575275284954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35.403604798408665</c:v>
                </c:pt>
                <c:pt idx="136">
                  <c:v>11.179677966535527</c:v>
                </c:pt>
                <c:pt idx="137">
                  <c:v>0</c:v>
                </c:pt>
                <c:pt idx="138">
                  <c:v>21.654751775281934</c:v>
                </c:pt>
                <c:pt idx="139">
                  <c:v>0</c:v>
                </c:pt>
                <c:pt idx="140">
                  <c:v>45.41542922175887</c:v>
                </c:pt>
                <c:pt idx="141">
                  <c:v>22.612136357130332</c:v>
                </c:pt>
                <c:pt idx="142">
                  <c:v>24.713170189065917</c:v>
                </c:pt>
                <c:pt idx="143">
                  <c:v>0</c:v>
                </c:pt>
                <c:pt idx="144">
                  <c:v>63.826023839967824</c:v>
                </c:pt>
                <c:pt idx="145">
                  <c:v>13.406839382299527</c:v>
                </c:pt>
                <c:pt idx="146">
                  <c:v>28.475502941937982</c:v>
                </c:pt>
                <c:pt idx="147">
                  <c:v>0</c:v>
                </c:pt>
                <c:pt idx="148">
                  <c:v>9.2128702550515928</c:v>
                </c:pt>
                <c:pt idx="149">
                  <c:v>0</c:v>
                </c:pt>
                <c:pt idx="150">
                  <c:v>39.171909823647809</c:v>
                </c:pt>
                <c:pt idx="151">
                  <c:v>0</c:v>
                </c:pt>
                <c:pt idx="152">
                  <c:v>48.914150026543453</c:v>
                </c:pt>
                <c:pt idx="153">
                  <c:v>96.785826388959009</c:v>
                </c:pt>
                <c:pt idx="154">
                  <c:v>67.845243642949853</c:v>
                </c:pt>
                <c:pt idx="155">
                  <c:v>64.789445586046028</c:v>
                </c:pt>
                <c:pt idx="156">
                  <c:v>32.470022669439516</c:v>
                </c:pt>
                <c:pt idx="157">
                  <c:v>19.364112172668602</c:v>
                </c:pt>
                <c:pt idx="158">
                  <c:v>32.676087319258947</c:v>
                </c:pt>
                <c:pt idx="159">
                  <c:v>39.688414476620146</c:v>
                </c:pt>
                <c:pt idx="160">
                  <c:v>0</c:v>
                </c:pt>
                <c:pt idx="161">
                  <c:v>51.873209844882133</c:v>
                </c:pt>
                <c:pt idx="162">
                  <c:v>0</c:v>
                </c:pt>
                <c:pt idx="163">
                  <c:v>27.803881067273945</c:v>
                </c:pt>
                <c:pt idx="164">
                  <c:v>61.952949666400258</c:v>
                </c:pt>
                <c:pt idx="165">
                  <c:v>51.713251887432975</c:v>
                </c:pt>
                <c:pt idx="166">
                  <c:v>44.415203450194262</c:v>
                </c:pt>
                <c:pt idx="167">
                  <c:v>0</c:v>
                </c:pt>
                <c:pt idx="168">
                  <c:v>0</c:v>
                </c:pt>
                <c:pt idx="169">
                  <c:v>62.705113578459006</c:v>
                </c:pt>
                <c:pt idx="170">
                  <c:v>27.610544742571221</c:v>
                </c:pt>
                <c:pt idx="171">
                  <c:v>0</c:v>
                </c:pt>
                <c:pt idx="172">
                  <c:v>51.633366748599691</c:v>
                </c:pt>
                <c:pt idx="173">
                  <c:v>23.981723048430535</c:v>
                </c:pt>
                <c:pt idx="174">
                  <c:v>23.875663337310964</c:v>
                </c:pt>
                <c:pt idx="175">
                  <c:v>130.55470980545337</c:v>
                </c:pt>
                <c:pt idx="176">
                  <c:v>0</c:v>
                </c:pt>
                <c:pt idx="177">
                  <c:v>27.551422841344113</c:v>
                </c:pt>
                <c:pt idx="178">
                  <c:v>0</c:v>
                </c:pt>
                <c:pt idx="179">
                  <c:v>70.906544206871487</c:v>
                </c:pt>
                <c:pt idx="180">
                  <c:v>14.142562095906062</c:v>
                </c:pt>
                <c:pt idx="181">
                  <c:v>165.5454700130374</c:v>
                </c:pt>
                <c:pt idx="182">
                  <c:v>47.271029471247658</c:v>
                </c:pt>
                <c:pt idx="183">
                  <c:v>0</c:v>
                </c:pt>
                <c:pt idx="184">
                  <c:v>774.93490936471574</c:v>
                </c:pt>
                <c:pt idx="185">
                  <c:v>30.461193269251837</c:v>
                </c:pt>
                <c:pt idx="186">
                  <c:v>30.881314194838922</c:v>
                </c:pt>
                <c:pt idx="187">
                  <c:v>0</c:v>
                </c:pt>
                <c:pt idx="188">
                  <c:v>26.275930012164523</c:v>
                </c:pt>
                <c:pt idx="189">
                  <c:v>19.935042162728397</c:v>
                </c:pt>
                <c:pt idx="190">
                  <c:v>7.4539299479684393</c:v>
                </c:pt>
                <c:pt idx="191">
                  <c:v>20.023470170218022</c:v>
                </c:pt>
                <c:pt idx="192">
                  <c:v>49.594579172766004</c:v>
                </c:pt>
                <c:pt idx="193">
                  <c:v>0</c:v>
                </c:pt>
                <c:pt idx="194">
                  <c:v>20.323255808894391</c:v>
                </c:pt>
                <c:pt idx="195">
                  <c:v>0</c:v>
                </c:pt>
                <c:pt idx="196">
                  <c:v>20.843192853343201</c:v>
                </c:pt>
                <c:pt idx="197">
                  <c:v>0</c:v>
                </c:pt>
                <c:pt idx="198">
                  <c:v>0</c:v>
                </c:pt>
                <c:pt idx="199">
                  <c:v>54.452393254802558</c:v>
                </c:pt>
                <c:pt idx="200">
                  <c:v>10.414466007345979</c:v>
                </c:pt>
                <c:pt idx="201">
                  <c:v>0</c:v>
                </c:pt>
                <c:pt idx="202">
                  <c:v>20.336420706561938</c:v>
                </c:pt>
                <c:pt idx="203">
                  <c:v>27.933977724653353</c:v>
                </c:pt>
                <c:pt idx="204">
                  <c:v>20.860236227329043</c:v>
                </c:pt>
                <c:pt idx="205">
                  <c:v>0</c:v>
                </c:pt>
                <c:pt idx="206">
                  <c:v>0</c:v>
                </c:pt>
                <c:pt idx="207">
                  <c:v>41.591332754294825</c:v>
                </c:pt>
                <c:pt idx="208">
                  <c:v>0</c:v>
                </c:pt>
                <c:pt idx="209">
                  <c:v>0</c:v>
                </c:pt>
                <c:pt idx="210">
                  <c:v>18.350489924665389</c:v>
                </c:pt>
                <c:pt idx="211">
                  <c:v>0</c:v>
                </c:pt>
                <c:pt idx="212">
                  <c:v>7.8188473954450259</c:v>
                </c:pt>
                <c:pt idx="213">
                  <c:v>18.439443713336424</c:v>
                </c:pt>
                <c:pt idx="214">
                  <c:v>0</c:v>
                </c:pt>
                <c:pt idx="215">
                  <c:v>0</c:v>
                </c:pt>
                <c:pt idx="216">
                  <c:v>22.756150944287572</c:v>
                </c:pt>
                <c:pt idx="217">
                  <c:v>38.788314068974344</c:v>
                </c:pt>
                <c:pt idx="218">
                  <c:v>0</c:v>
                </c:pt>
                <c:pt idx="219">
                  <c:v>32.905589342083836</c:v>
                </c:pt>
                <c:pt idx="220">
                  <c:v>40.868676934714486</c:v>
                </c:pt>
                <c:pt idx="221">
                  <c:v>22.335251907168857</c:v>
                </c:pt>
                <c:pt idx="222">
                  <c:v>0</c:v>
                </c:pt>
                <c:pt idx="223">
                  <c:v>0</c:v>
                </c:pt>
                <c:pt idx="224">
                  <c:v>41.569908044035991</c:v>
                </c:pt>
                <c:pt idx="225">
                  <c:v>5.5621192439840295</c:v>
                </c:pt>
                <c:pt idx="226">
                  <c:v>0</c:v>
                </c:pt>
                <c:pt idx="227">
                  <c:v>67.191106327048701</c:v>
                </c:pt>
                <c:pt idx="228">
                  <c:v>44.794070884699131</c:v>
                </c:pt>
                <c:pt idx="229">
                  <c:v>120.59942161265151</c:v>
                </c:pt>
                <c:pt idx="230">
                  <c:v>153.90783329614572</c:v>
                </c:pt>
                <c:pt idx="231">
                  <c:v>33.59555316352435</c:v>
                </c:pt>
                <c:pt idx="232">
                  <c:v>196</c:v>
                </c:pt>
                <c:pt idx="233">
                  <c:v>109.1137624114466</c:v>
                </c:pt>
                <c:pt idx="234">
                  <c:v>98.202386170301949</c:v>
                </c:pt>
                <c:pt idx="235">
                  <c:v>0</c:v>
                </c:pt>
                <c:pt idx="236">
                  <c:v>39.223526172114752</c:v>
                </c:pt>
                <c:pt idx="237">
                  <c:v>103.42109327848141</c:v>
                </c:pt>
                <c:pt idx="238">
                  <c:v>23.147541969717874</c:v>
                </c:pt>
                <c:pt idx="239">
                  <c:v>31.625619918042634</c:v>
                </c:pt>
                <c:pt idx="240">
                  <c:v>43.025620988001961</c:v>
                </c:pt>
                <c:pt idx="241">
                  <c:v>20.175107139302572</c:v>
                </c:pt>
                <c:pt idx="242">
                  <c:v>23.293494629828487</c:v>
                </c:pt>
                <c:pt idx="243">
                  <c:v>0</c:v>
                </c:pt>
                <c:pt idx="244">
                  <c:v>22.801422344472485</c:v>
                </c:pt>
                <c:pt idx="245">
                  <c:v>0</c:v>
                </c:pt>
                <c:pt idx="246">
                  <c:v>35.21859225494758</c:v>
                </c:pt>
                <c:pt idx="247">
                  <c:v>22.965002624028553</c:v>
                </c:pt>
                <c:pt idx="248">
                  <c:v>0</c:v>
                </c:pt>
                <c:pt idx="249">
                  <c:v>23.56367145436931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21.570173806021359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12.208339114180085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6.187386596218321</c:v>
                </c:pt>
                <c:pt idx="266">
                  <c:v>63.442625689773323</c:v>
                </c:pt>
                <c:pt idx="267">
                  <c:v>0</c:v>
                </c:pt>
                <c:pt idx="268">
                  <c:v>9.1062951300021879</c:v>
                </c:pt>
                <c:pt idx="269">
                  <c:v>0</c:v>
                </c:pt>
                <c:pt idx="270">
                  <c:v>50.61545012040574</c:v>
                </c:pt>
                <c:pt idx="271">
                  <c:v>28.552225207216598</c:v>
                </c:pt>
                <c:pt idx="272">
                  <c:v>25.137933797624566</c:v>
                </c:pt>
                <c:pt idx="273">
                  <c:v>18.515219173839675</c:v>
                </c:pt>
                <c:pt idx="274">
                  <c:v>9.4377719090231658</c:v>
                </c:pt>
                <c:pt idx="275">
                  <c:v>22.123909147092998</c:v>
                </c:pt>
                <c:pt idx="276">
                  <c:v>45.496126839305205</c:v>
                </c:pt>
                <c:pt idx="277">
                  <c:v>0</c:v>
                </c:pt>
                <c:pt idx="278">
                  <c:v>25.344662166337521</c:v>
                </c:pt>
                <c:pt idx="279">
                  <c:v>70.464587883488591</c:v>
                </c:pt>
                <c:pt idx="280">
                  <c:v>0</c:v>
                </c:pt>
                <c:pt idx="281">
                  <c:v>41.325318817987764</c:v>
                </c:pt>
                <c:pt idx="282">
                  <c:v>111.85958743854243</c:v>
                </c:pt>
                <c:pt idx="283">
                  <c:v>34.338796602015634</c:v>
                </c:pt>
                <c:pt idx="284">
                  <c:v>9.2952126862791467</c:v>
                </c:pt>
                <c:pt idx="285">
                  <c:v>24.826775550986554</c:v>
                </c:pt>
                <c:pt idx="286">
                  <c:v>0</c:v>
                </c:pt>
                <c:pt idx="287">
                  <c:v>15.516830745887477</c:v>
                </c:pt>
                <c:pt idx="288">
                  <c:v>25.887276940561026</c:v>
                </c:pt>
                <c:pt idx="289">
                  <c:v>49.520712115188658</c:v>
                </c:pt>
                <c:pt idx="290">
                  <c:v>74.935683676192497</c:v>
                </c:pt>
                <c:pt idx="291">
                  <c:v>21.555334269584399</c:v>
                </c:pt>
                <c:pt idx="292">
                  <c:v>9.2657454600273077</c:v>
                </c:pt>
                <c:pt idx="293">
                  <c:v>24.523239653856411</c:v>
                </c:pt>
                <c:pt idx="294">
                  <c:v>25.300944592361461</c:v>
                </c:pt>
                <c:pt idx="295">
                  <c:v>0</c:v>
                </c:pt>
                <c:pt idx="296">
                  <c:v>58.590868311138699</c:v>
                </c:pt>
                <c:pt idx="297">
                  <c:v>25.001983444105896</c:v>
                </c:pt>
                <c:pt idx="298">
                  <c:v>0</c:v>
                </c:pt>
                <c:pt idx="299">
                  <c:v>16.479961020906771</c:v>
                </c:pt>
                <c:pt idx="300">
                  <c:v>9.0666514848200528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D1-444C-B2A9-611C13AAA04B}"/>
            </c:ext>
          </c:extLst>
        </c:ser>
        <c:ser>
          <c:idx val="3"/>
          <c:order val="3"/>
          <c:tx>
            <c:strRef>
              <c:f>'2024_08_030_AVE'!$AB$3</c:f>
              <c:strCache>
                <c:ptCount val="1"/>
                <c:pt idx="0">
                  <c:v>SR1OOOOR1</c:v>
                </c:pt>
              </c:strCache>
            </c:strRef>
          </c:tx>
          <c:spPr>
            <a:ln w="1905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'2024_08_030_AVE'!$AB$4:$AB$600</c:f>
              <c:numCache>
                <c:formatCode>General</c:formatCode>
                <c:ptCount val="597"/>
                <c:pt idx="0">
                  <c:v>371.24040737711357</c:v>
                </c:pt>
                <c:pt idx="1">
                  <c:v>217.81111981856915</c:v>
                </c:pt>
                <c:pt idx="2">
                  <c:v>209.21674719979706</c:v>
                </c:pt>
                <c:pt idx="3">
                  <c:v>295.86560957416503</c:v>
                </c:pt>
                <c:pt idx="4">
                  <c:v>236.00879739511231</c:v>
                </c:pt>
                <c:pt idx="5">
                  <c:v>186.36481014411842</c:v>
                </c:pt>
                <c:pt idx="6">
                  <c:v>212.00902326251037</c:v>
                </c:pt>
                <c:pt idx="7">
                  <c:v>285.98918383390065</c:v>
                </c:pt>
                <c:pt idx="8">
                  <c:v>244.32263054113304</c:v>
                </c:pt>
                <c:pt idx="9">
                  <c:v>245.04576550048316</c:v>
                </c:pt>
                <c:pt idx="10">
                  <c:v>879.31420527764362</c:v>
                </c:pt>
                <c:pt idx="11">
                  <c:v>1544.0712163733242</c:v>
                </c:pt>
                <c:pt idx="12">
                  <c:v>2295.9911029397094</c:v>
                </c:pt>
                <c:pt idx="13">
                  <c:v>3049.3256522027277</c:v>
                </c:pt>
                <c:pt idx="14">
                  <c:v>3149.8001100027022</c:v>
                </c:pt>
                <c:pt idx="15">
                  <c:v>3391.5109133290284</c:v>
                </c:pt>
                <c:pt idx="16">
                  <c:v>1855.4472400992408</c:v>
                </c:pt>
                <c:pt idx="17">
                  <c:v>2648.3266523136508</c:v>
                </c:pt>
                <c:pt idx="18">
                  <c:v>2733.4489537336099</c:v>
                </c:pt>
                <c:pt idx="19">
                  <c:v>3146.2698002107963</c:v>
                </c:pt>
                <c:pt idx="20">
                  <c:v>2461.5537657144178</c:v>
                </c:pt>
                <c:pt idx="21">
                  <c:v>2751.0749519849651</c:v>
                </c:pt>
                <c:pt idx="22">
                  <c:v>2774.5492730103483</c:v>
                </c:pt>
                <c:pt idx="23">
                  <c:v>3174.7311595899077</c:v>
                </c:pt>
                <c:pt idx="24">
                  <c:v>3300.1911534431142</c:v>
                </c:pt>
                <c:pt idx="25">
                  <c:v>2787.4716098473768</c:v>
                </c:pt>
                <c:pt idx="26">
                  <c:v>2875.4834543748129</c:v>
                </c:pt>
                <c:pt idx="27">
                  <c:v>2810.4353146269505</c:v>
                </c:pt>
                <c:pt idx="28">
                  <c:v>2601.1315113067076</c:v>
                </c:pt>
                <c:pt idx="29">
                  <c:v>3024.6497883271645</c:v>
                </c:pt>
                <c:pt idx="30">
                  <c:v>2469.0958819847901</c:v>
                </c:pt>
                <c:pt idx="31">
                  <c:v>2813.7733196691411</c:v>
                </c:pt>
                <c:pt idx="32">
                  <c:v>2763.5010654533276</c:v>
                </c:pt>
                <c:pt idx="33">
                  <c:v>2752.2008330505737</c:v>
                </c:pt>
                <c:pt idx="34">
                  <c:v>2676.4180038199761</c:v>
                </c:pt>
                <c:pt idx="35">
                  <c:v>2564.1902546071124</c:v>
                </c:pt>
                <c:pt idx="36">
                  <c:v>2810.0514611362114</c:v>
                </c:pt>
                <c:pt idx="37">
                  <c:v>3120.8629625880785</c:v>
                </c:pt>
                <c:pt idx="38">
                  <c:v>3012.7059634468142</c:v>
                </c:pt>
                <c:pt idx="39">
                  <c:v>2728.2326212724229</c:v>
                </c:pt>
                <c:pt idx="40">
                  <c:v>2552.8156022009948</c:v>
                </c:pt>
                <c:pt idx="41">
                  <c:v>1617.9894540287846</c:v>
                </c:pt>
                <c:pt idx="42">
                  <c:v>388.96874006725324</c:v>
                </c:pt>
                <c:pt idx="43">
                  <c:v>320.36091159138368</c:v>
                </c:pt>
                <c:pt idx="44">
                  <c:v>380.27396011532431</c:v>
                </c:pt>
                <c:pt idx="45">
                  <c:v>359.80877343573815</c:v>
                </c:pt>
                <c:pt idx="46">
                  <c:v>304.83025595455086</c:v>
                </c:pt>
                <c:pt idx="47">
                  <c:v>277.98232791853638</c:v>
                </c:pt>
                <c:pt idx="48">
                  <c:v>294.51928588869572</c:v>
                </c:pt>
                <c:pt idx="49">
                  <c:v>290.73764038768587</c:v>
                </c:pt>
                <c:pt idx="50">
                  <c:v>226.03993170028761</c:v>
                </c:pt>
                <c:pt idx="51">
                  <c:v>191.96491734464837</c:v>
                </c:pt>
                <c:pt idx="52">
                  <c:v>194.00288439331757</c:v>
                </c:pt>
                <c:pt idx="53">
                  <c:v>162.14153461664509</c:v>
                </c:pt>
                <c:pt idx="54">
                  <c:v>361.77983249579648</c:v>
                </c:pt>
                <c:pt idx="55">
                  <c:v>221.72798682018018</c:v>
                </c:pt>
                <c:pt idx="56">
                  <c:v>216.77883514335227</c:v>
                </c:pt>
                <c:pt idx="57">
                  <c:v>143.51184819511369</c:v>
                </c:pt>
                <c:pt idx="58">
                  <c:v>1547.4517100195076</c:v>
                </c:pt>
                <c:pt idx="59">
                  <c:v>2262.0366602116123</c:v>
                </c:pt>
                <c:pt idx="60">
                  <c:v>2377.9943413763585</c:v>
                </c:pt>
                <c:pt idx="61">
                  <c:v>2492.310946136653</c:v>
                </c:pt>
                <c:pt idx="62">
                  <c:v>2493.5539649671864</c:v>
                </c:pt>
                <c:pt idx="63">
                  <c:v>2657.2415797774929</c:v>
                </c:pt>
                <c:pt idx="64">
                  <c:v>2417.8215410279367</c:v>
                </c:pt>
                <c:pt idx="65">
                  <c:v>2719.3852454495204</c:v>
                </c:pt>
                <c:pt idx="66">
                  <c:v>2967.0515976721781</c:v>
                </c:pt>
                <c:pt idx="67">
                  <c:v>2806.2981693494307</c:v>
                </c:pt>
                <c:pt idx="68">
                  <c:v>2876.3884639374492</c:v>
                </c:pt>
                <c:pt idx="69">
                  <c:v>3028.1064906124088</c:v>
                </c:pt>
                <c:pt idx="70">
                  <c:v>2707.2196408282844</c:v>
                </c:pt>
                <c:pt idx="71">
                  <c:v>3226.7378457291638</c:v>
                </c:pt>
                <c:pt idx="72">
                  <c:v>2917.1797377622788</c:v>
                </c:pt>
                <c:pt idx="73">
                  <c:v>2583.2788384158503</c:v>
                </c:pt>
                <c:pt idx="74">
                  <c:v>2526.6200722074022</c:v>
                </c:pt>
                <c:pt idx="75">
                  <c:v>2542.4461618355235</c:v>
                </c:pt>
                <c:pt idx="76">
                  <c:v>2862.1848702699435</c:v>
                </c:pt>
                <c:pt idx="77">
                  <c:v>5930.007203162455</c:v>
                </c:pt>
                <c:pt idx="78">
                  <c:v>4626.2403907474072</c:v>
                </c:pt>
                <c:pt idx="79">
                  <c:v>3903.1701849287515</c:v>
                </c:pt>
                <c:pt idx="80">
                  <c:v>3095.1547666006691</c:v>
                </c:pt>
                <c:pt idx="81">
                  <c:v>4497.1477013153899</c:v>
                </c:pt>
                <c:pt idx="82">
                  <c:v>6027.3457750859561</c:v>
                </c:pt>
                <c:pt idx="83">
                  <c:v>5862.0777349769596</c:v>
                </c:pt>
                <c:pt idx="84">
                  <c:v>5628.3359599540399</c:v>
                </c:pt>
                <c:pt idx="85">
                  <c:v>5619.2186036028133</c:v>
                </c:pt>
                <c:pt idx="86">
                  <c:v>4910.8233373748053</c:v>
                </c:pt>
                <c:pt idx="87">
                  <c:v>5485.7898297456341</c:v>
                </c:pt>
                <c:pt idx="88">
                  <c:v>5545.4132289975132</c:v>
                </c:pt>
                <c:pt idx="89">
                  <c:v>6413.8677907962083</c:v>
                </c:pt>
                <c:pt idx="90">
                  <c:v>5489.1240822648642</c:v>
                </c:pt>
                <c:pt idx="91">
                  <c:v>6392.272956168551</c:v>
                </c:pt>
                <c:pt idx="92">
                  <c:v>5410.0170407696178</c:v>
                </c:pt>
                <c:pt idx="93">
                  <c:v>6312.0399707880915</c:v>
                </c:pt>
                <c:pt idx="94">
                  <c:v>5876.7385474450466</c:v>
                </c:pt>
                <c:pt idx="95">
                  <c:v>5350.4018906065339</c:v>
                </c:pt>
                <c:pt idx="96">
                  <c:v>5252.1621826483852</c:v>
                </c:pt>
                <c:pt idx="97">
                  <c:v>5455.4451320118878</c:v>
                </c:pt>
                <c:pt idx="98">
                  <c:v>5381.2623239994036</c:v>
                </c:pt>
                <c:pt idx="99">
                  <c:v>5548.405654080314</c:v>
                </c:pt>
                <c:pt idx="100">
                  <c:v>5519.7333413351316</c:v>
                </c:pt>
                <c:pt idx="101">
                  <c:v>5707.8709536616689</c:v>
                </c:pt>
                <c:pt idx="102">
                  <c:v>5665.1013375753482</c:v>
                </c:pt>
                <c:pt idx="103">
                  <c:v>5509.8841051370364</c:v>
                </c:pt>
                <c:pt idx="104">
                  <c:v>5408.2833965161735</c:v>
                </c:pt>
                <c:pt idx="105">
                  <c:v>5513.3007120793372</c:v>
                </c:pt>
                <c:pt idx="106">
                  <c:v>5948.5221273483439</c:v>
                </c:pt>
                <c:pt idx="107">
                  <c:v>5544.2413310402017</c:v>
                </c:pt>
                <c:pt idx="108">
                  <c:v>6202.7202790471047</c:v>
                </c:pt>
                <c:pt idx="109">
                  <c:v>6173.7111357655785</c:v>
                </c:pt>
                <c:pt idx="110">
                  <c:v>5872.733757415147</c:v>
                </c:pt>
                <c:pt idx="111">
                  <c:v>5438.0603089205515</c:v>
                </c:pt>
                <c:pt idx="112">
                  <c:v>6369.4483722618088</c:v>
                </c:pt>
                <c:pt idx="113">
                  <c:v>5365.0593002387222</c:v>
                </c:pt>
                <c:pt idx="114">
                  <c:v>5429.6838452826441</c:v>
                </c:pt>
                <c:pt idx="115">
                  <c:v>5394.1365675049501</c:v>
                </c:pt>
                <c:pt idx="116">
                  <c:v>2700.6952550515116</c:v>
                </c:pt>
                <c:pt idx="117">
                  <c:v>338.83278522693587</c:v>
                </c:pt>
                <c:pt idx="118">
                  <c:v>218.04430254482548</c:v>
                </c:pt>
                <c:pt idx="119">
                  <c:v>325.50233157620022</c:v>
                </c:pt>
                <c:pt idx="120">
                  <c:v>368.04585936353504</c:v>
                </c:pt>
                <c:pt idx="121">
                  <c:v>360.32038407469236</c:v>
                </c:pt>
                <c:pt idx="122">
                  <c:v>329.32961573699907</c:v>
                </c:pt>
                <c:pt idx="123">
                  <c:v>230.78481682449336</c:v>
                </c:pt>
                <c:pt idx="124">
                  <c:v>259.84424094560694</c:v>
                </c:pt>
                <c:pt idx="125">
                  <c:v>151.95408033402333</c:v>
                </c:pt>
                <c:pt idx="126">
                  <c:v>251.57504893670358</c:v>
                </c:pt>
                <c:pt idx="127">
                  <c:v>141.66977229263091</c:v>
                </c:pt>
                <c:pt idx="128">
                  <c:v>151.43717749277909</c:v>
                </c:pt>
                <c:pt idx="129">
                  <c:v>210.67430916628271</c:v>
                </c:pt>
                <c:pt idx="130">
                  <c:v>208.41876496430865</c:v>
                </c:pt>
                <c:pt idx="131">
                  <c:v>214.1158783681945</c:v>
                </c:pt>
                <c:pt idx="132">
                  <c:v>187.41246967580048</c:v>
                </c:pt>
                <c:pt idx="133">
                  <c:v>162.24392644438473</c:v>
                </c:pt>
                <c:pt idx="134">
                  <c:v>198.05117162137992</c:v>
                </c:pt>
                <c:pt idx="135">
                  <c:v>219.27540356552856</c:v>
                </c:pt>
                <c:pt idx="136">
                  <c:v>341.80490832112724</c:v>
                </c:pt>
                <c:pt idx="137">
                  <c:v>109.35133961902787</c:v>
                </c:pt>
                <c:pt idx="138">
                  <c:v>283.68612315446188</c:v>
                </c:pt>
                <c:pt idx="139">
                  <c:v>231.5465946356768</c:v>
                </c:pt>
                <c:pt idx="140">
                  <c:v>536.60076372785863</c:v>
                </c:pt>
                <c:pt idx="141">
                  <c:v>3455.5982740640197</c:v>
                </c:pt>
                <c:pt idx="142">
                  <c:v>4473.0838042209307</c:v>
                </c:pt>
                <c:pt idx="143">
                  <c:v>4930.2090272977566</c:v>
                </c:pt>
                <c:pt idx="144">
                  <c:v>4856.8368087069375</c:v>
                </c:pt>
                <c:pt idx="145">
                  <c:v>5652.9111806462925</c:v>
                </c:pt>
                <c:pt idx="146">
                  <c:v>5010.9110296461522</c:v>
                </c:pt>
                <c:pt idx="147">
                  <c:v>4472.0903282340587</c:v>
                </c:pt>
                <c:pt idx="148">
                  <c:v>4360.1318615233968</c:v>
                </c:pt>
                <c:pt idx="149">
                  <c:v>5927.440283516893</c:v>
                </c:pt>
                <c:pt idx="150">
                  <c:v>4254.9194717534165</c:v>
                </c:pt>
                <c:pt idx="151">
                  <c:v>4916.7833939163838</c:v>
                </c:pt>
                <c:pt idx="152">
                  <c:v>4140.8515087647402</c:v>
                </c:pt>
                <c:pt idx="153">
                  <c:v>9048.5492198475549</c:v>
                </c:pt>
                <c:pt idx="154">
                  <c:v>12922.779292350073</c:v>
                </c:pt>
                <c:pt idx="155">
                  <c:v>6104.8187167808519</c:v>
                </c:pt>
                <c:pt idx="156">
                  <c:v>6028.7734573713324</c:v>
                </c:pt>
                <c:pt idx="157">
                  <c:v>6052.273018865706</c:v>
                </c:pt>
                <c:pt idx="158">
                  <c:v>6432.6854596535286</c:v>
                </c:pt>
                <c:pt idx="159">
                  <c:v>6072.666632140631</c:v>
                </c:pt>
                <c:pt idx="160">
                  <c:v>5757.2418436810312</c:v>
                </c:pt>
                <c:pt idx="161">
                  <c:v>6005.5126527665861</c:v>
                </c:pt>
                <c:pt idx="162">
                  <c:v>5551.6819183645612</c:v>
                </c:pt>
                <c:pt idx="163">
                  <c:v>5764.6713412814643</c:v>
                </c:pt>
                <c:pt idx="164">
                  <c:v>5621.7597858138461</c:v>
                </c:pt>
                <c:pt idx="165">
                  <c:v>6085.4911442397215</c:v>
                </c:pt>
                <c:pt idx="166">
                  <c:v>5956.8213712460856</c:v>
                </c:pt>
                <c:pt idx="167">
                  <c:v>5347.6552701835099</c:v>
                </c:pt>
                <c:pt idx="168">
                  <c:v>6099.2857806998663</c:v>
                </c:pt>
                <c:pt idx="169">
                  <c:v>5776.2979341979089</c:v>
                </c:pt>
                <c:pt idx="170">
                  <c:v>5504.40988137157</c:v>
                </c:pt>
                <c:pt idx="171">
                  <c:v>5336.6007577327891</c:v>
                </c:pt>
                <c:pt idx="172">
                  <c:v>5174.6226566629412</c:v>
                </c:pt>
                <c:pt idx="173">
                  <c:v>4943.3293638539071</c:v>
                </c:pt>
                <c:pt idx="174">
                  <c:v>4607.0928081966613</c:v>
                </c:pt>
                <c:pt idx="175">
                  <c:v>5189.7085833968758</c:v>
                </c:pt>
                <c:pt idx="176">
                  <c:v>5590.3111285119276</c:v>
                </c:pt>
                <c:pt idx="177">
                  <c:v>4882.9598635736029</c:v>
                </c:pt>
                <c:pt idx="178">
                  <c:v>5109.2423276284917</c:v>
                </c:pt>
                <c:pt idx="179">
                  <c:v>5339.3015255228911</c:v>
                </c:pt>
                <c:pt idx="180">
                  <c:v>4077.1262918951106</c:v>
                </c:pt>
                <c:pt idx="181">
                  <c:v>2603.7812954654446</c:v>
                </c:pt>
                <c:pt idx="182">
                  <c:v>1039.381447185425</c:v>
                </c:pt>
                <c:pt idx="183">
                  <c:v>11276.103172029125</c:v>
                </c:pt>
                <c:pt idx="184">
                  <c:v>6766.1504273906739</c:v>
                </c:pt>
                <c:pt idx="185">
                  <c:v>6133.634634447043</c:v>
                </c:pt>
                <c:pt idx="186">
                  <c:v>5187.2689561638399</c:v>
                </c:pt>
                <c:pt idx="187">
                  <c:v>3349.2052837129013</c:v>
                </c:pt>
                <c:pt idx="188">
                  <c:v>2553.4814037462447</c:v>
                </c:pt>
                <c:pt idx="189">
                  <c:v>1899.9628645861912</c:v>
                </c:pt>
                <c:pt idx="190">
                  <c:v>1999.7975072734505</c:v>
                </c:pt>
                <c:pt idx="191">
                  <c:v>1503.3005297025222</c:v>
                </c:pt>
                <c:pt idx="192">
                  <c:v>1836.2710852685668</c:v>
                </c:pt>
                <c:pt idx="193">
                  <c:v>1978.3664648060433</c:v>
                </c:pt>
                <c:pt idx="194">
                  <c:v>1776.9821104699965</c:v>
                </c:pt>
                <c:pt idx="195">
                  <c:v>1569.550743295239</c:v>
                </c:pt>
                <c:pt idx="196">
                  <c:v>1852.9064005779712</c:v>
                </c:pt>
                <c:pt idx="197">
                  <c:v>1822.9135480092546</c:v>
                </c:pt>
                <c:pt idx="198">
                  <c:v>1972.9571085763257</c:v>
                </c:pt>
                <c:pt idx="199">
                  <c:v>1933.3144109812608</c:v>
                </c:pt>
                <c:pt idx="200">
                  <c:v>1760.8458680112662</c:v>
                </c:pt>
                <c:pt idx="201">
                  <c:v>1665.6737562604976</c:v>
                </c:pt>
                <c:pt idx="202">
                  <c:v>2003.3981629387429</c:v>
                </c:pt>
                <c:pt idx="203">
                  <c:v>1918.897499667419</c:v>
                </c:pt>
                <c:pt idx="204">
                  <c:v>1560.2386942338157</c:v>
                </c:pt>
                <c:pt idx="205">
                  <c:v>1721.1528543239035</c:v>
                </c:pt>
                <c:pt idx="206">
                  <c:v>1984.8661207222019</c:v>
                </c:pt>
                <c:pt idx="207">
                  <c:v>2139.2875257721903</c:v>
                </c:pt>
                <c:pt idx="208">
                  <c:v>1740.1369933448977</c:v>
                </c:pt>
                <c:pt idx="209">
                  <c:v>1841.0958542650653</c:v>
                </c:pt>
                <c:pt idx="210">
                  <c:v>2354.3517132085358</c:v>
                </c:pt>
                <c:pt idx="211">
                  <c:v>1813.8956010583399</c:v>
                </c:pt>
                <c:pt idx="212">
                  <c:v>1977.7399610533207</c:v>
                </c:pt>
                <c:pt idx="213">
                  <c:v>1466.5035586676945</c:v>
                </c:pt>
                <c:pt idx="214">
                  <c:v>2030.3568743819835</c:v>
                </c:pt>
                <c:pt idx="215">
                  <c:v>1899.7104766968632</c:v>
                </c:pt>
                <c:pt idx="216">
                  <c:v>4405.5908228140743</c:v>
                </c:pt>
                <c:pt idx="217">
                  <c:v>4769.8835997850001</c:v>
                </c:pt>
                <c:pt idx="218">
                  <c:v>4833.4920094397194</c:v>
                </c:pt>
                <c:pt idx="219">
                  <c:v>4826.1531035056287</c:v>
                </c:pt>
                <c:pt idx="220">
                  <c:v>4786.2755572926217</c:v>
                </c:pt>
                <c:pt idx="221">
                  <c:v>4938.9541653185697</c:v>
                </c:pt>
                <c:pt idx="222">
                  <c:v>4318.469738852411</c:v>
                </c:pt>
                <c:pt idx="223">
                  <c:v>5161.0521367170923</c:v>
                </c:pt>
                <c:pt idx="224">
                  <c:v>4226.8418793956271</c:v>
                </c:pt>
                <c:pt idx="225">
                  <c:v>4841.8815582069137</c:v>
                </c:pt>
                <c:pt idx="226">
                  <c:v>4912.5294066754113</c:v>
                </c:pt>
                <c:pt idx="227">
                  <c:v>5196.1122226250991</c:v>
                </c:pt>
                <c:pt idx="228">
                  <c:v>6109.7964120809502</c:v>
                </c:pt>
                <c:pt idx="229">
                  <c:v>6502.0316738020974</c:v>
                </c:pt>
                <c:pt idx="230">
                  <c:v>6207.4245152911908</c:v>
                </c:pt>
                <c:pt idx="231">
                  <c:v>6210.870213051553</c:v>
                </c:pt>
                <c:pt idx="232">
                  <c:v>6398.0864580311927</c:v>
                </c:pt>
                <c:pt idx="233">
                  <c:v>6778.8360605511352</c:v>
                </c:pt>
                <c:pt idx="234">
                  <c:v>7129.7229491479447</c:v>
                </c:pt>
                <c:pt idx="235">
                  <c:v>6750.6961955081833</c:v>
                </c:pt>
                <c:pt idx="236">
                  <c:v>8821.5605494854299</c:v>
                </c:pt>
                <c:pt idx="237">
                  <c:v>5367.1471994378117</c:v>
                </c:pt>
                <c:pt idx="238">
                  <c:v>5447.9817369241118</c:v>
                </c:pt>
                <c:pt idx="239">
                  <c:v>5409.3355483653922</c:v>
                </c:pt>
                <c:pt idx="240">
                  <c:v>5392.8971661874039</c:v>
                </c:pt>
                <c:pt idx="241">
                  <c:v>5124.2405552345917</c:v>
                </c:pt>
                <c:pt idx="242">
                  <c:v>5075.5927529303199</c:v>
                </c:pt>
                <c:pt idx="243">
                  <c:v>5123.3533661436486</c:v>
                </c:pt>
                <c:pt idx="244">
                  <c:v>5070.1008864427022</c:v>
                </c:pt>
                <c:pt idx="245">
                  <c:v>4964.3679107037533</c:v>
                </c:pt>
                <c:pt idx="246">
                  <c:v>5420.6530711717605</c:v>
                </c:pt>
                <c:pt idx="247">
                  <c:v>5133.5613558020759</c:v>
                </c:pt>
                <c:pt idx="248">
                  <c:v>5217.0957073847921</c:v>
                </c:pt>
                <c:pt idx="249">
                  <c:v>5290.0442415059106</c:v>
                </c:pt>
                <c:pt idx="250">
                  <c:v>2811.389691390706</c:v>
                </c:pt>
                <c:pt idx="251">
                  <c:v>2086.664015686566</c:v>
                </c:pt>
                <c:pt idx="252">
                  <c:v>1930.1127543980062</c:v>
                </c:pt>
                <c:pt idx="253">
                  <c:v>1867.2027376699511</c:v>
                </c:pt>
                <c:pt idx="254">
                  <c:v>1918.3329280769594</c:v>
                </c:pt>
                <c:pt idx="255">
                  <c:v>2448.5981836052783</c:v>
                </c:pt>
                <c:pt idx="256">
                  <c:v>2262.5466688094607</c:v>
                </c:pt>
                <c:pt idx="257">
                  <c:v>2380.3045703305402</c:v>
                </c:pt>
                <c:pt idx="258">
                  <c:v>2415.3729385900906</c:v>
                </c:pt>
                <c:pt idx="259">
                  <c:v>1722.482072979137</c:v>
                </c:pt>
                <c:pt idx="260">
                  <c:v>2105.6431376885639</c:v>
                </c:pt>
                <c:pt idx="261">
                  <c:v>2465.2839689559701</c:v>
                </c:pt>
                <c:pt idx="262">
                  <c:v>2279.9033674897319</c:v>
                </c:pt>
                <c:pt idx="263">
                  <c:v>2369.603818942031</c:v>
                </c:pt>
                <c:pt idx="264">
                  <c:v>1889.389760505964</c:v>
                </c:pt>
                <c:pt idx="265">
                  <c:v>1795.6048448617253</c:v>
                </c:pt>
                <c:pt idx="266">
                  <c:v>2129.7852117456109</c:v>
                </c:pt>
                <c:pt idx="267">
                  <c:v>1831.9948553401391</c:v>
                </c:pt>
                <c:pt idx="268">
                  <c:v>1810.0320867990649</c:v>
                </c:pt>
                <c:pt idx="269">
                  <c:v>1895.0245437222145</c:v>
                </c:pt>
                <c:pt idx="270">
                  <c:v>1981.0502755986649</c:v>
                </c:pt>
                <c:pt idx="271">
                  <c:v>2462.3855269822784</c:v>
                </c:pt>
                <c:pt idx="272">
                  <c:v>2234.6978583683172</c:v>
                </c:pt>
                <c:pt idx="273">
                  <c:v>1744.7276497942435</c:v>
                </c:pt>
                <c:pt idx="274">
                  <c:v>4307.1146732754351</c:v>
                </c:pt>
                <c:pt idx="275">
                  <c:v>4411.8059296255833</c:v>
                </c:pt>
                <c:pt idx="276">
                  <c:v>4310.9444775603952</c:v>
                </c:pt>
                <c:pt idx="277">
                  <c:v>5243.7516307124379</c:v>
                </c:pt>
                <c:pt idx="278">
                  <c:v>4809.149646062544</c:v>
                </c:pt>
                <c:pt idx="279">
                  <c:v>5211.2337628476425</c:v>
                </c:pt>
                <c:pt idx="280">
                  <c:v>4816.897941613026</c:v>
                </c:pt>
                <c:pt idx="281">
                  <c:v>4353.8368678186016</c:v>
                </c:pt>
                <c:pt idx="282">
                  <c:v>5929.644149654775</c:v>
                </c:pt>
                <c:pt idx="283">
                  <c:v>4846.5111248926914</c:v>
                </c:pt>
                <c:pt idx="284">
                  <c:v>5058.8876715872675</c:v>
                </c:pt>
                <c:pt idx="285">
                  <c:v>4763.5579858469837</c:v>
                </c:pt>
                <c:pt idx="286">
                  <c:v>4920.2636585855635</c:v>
                </c:pt>
                <c:pt idx="287">
                  <c:v>4901.7922700533063</c:v>
                </c:pt>
                <c:pt idx="288">
                  <c:v>4506.9808122256927</c:v>
                </c:pt>
                <c:pt idx="289">
                  <c:v>5412.9947627448528</c:v>
                </c:pt>
                <c:pt idx="290">
                  <c:v>4742.0837772523882</c:v>
                </c:pt>
                <c:pt idx="291">
                  <c:v>4559.4905010707407</c:v>
                </c:pt>
                <c:pt idx="292">
                  <c:v>4937.4999780145517</c:v>
                </c:pt>
                <c:pt idx="293">
                  <c:v>4932.3151755089666</c:v>
                </c:pt>
                <c:pt idx="294">
                  <c:v>5123.1169088686784</c:v>
                </c:pt>
                <c:pt idx="295">
                  <c:v>4980.7885663785573</c:v>
                </c:pt>
                <c:pt idx="296">
                  <c:v>5345.3094545626318</c:v>
                </c:pt>
                <c:pt idx="297">
                  <c:v>5225.4145398181327</c:v>
                </c:pt>
                <c:pt idx="298">
                  <c:v>919.64196991343158</c:v>
                </c:pt>
                <c:pt idx="299">
                  <c:v>222.71490179682576</c:v>
                </c:pt>
                <c:pt idx="300">
                  <c:v>235.77943425396145</c:v>
                </c:pt>
                <c:pt idx="301">
                  <c:v>244.71849102398772</c:v>
                </c:pt>
                <c:pt idx="302">
                  <c:v>267.02699296546893</c:v>
                </c:pt>
                <c:pt idx="303">
                  <c:v>210.05616957807041</c:v>
                </c:pt>
                <c:pt idx="304">
                  <c:v>236.70678527970688</c:v>
                </c:pt>
                <c:pt idx="305">
                  <c:v>174.47397606161044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D1-444C-B2A9-611C13AAA04B}"/>
            </c:ext>
          </c:extLst>
        </c:ser>
        <c:ser>
          <c:idx val="4"/>
          <c:order val="4"/>
          <c:tx>
            <c:strRef>
              <c:f>'2024_08_030_AVE'!$AC$3</c:f>
              <c:strCache>
                <c:ptCount val="1"/>
                <c:pt idx="0">
                  <c:v>SR3OOOOR1</c:v>
                </c:pt>
              </c:strCache>
            </c:strRef>
          </c:tx>
          <c:spPr>
            <a:ln w="19050" cap="rnd">
              <a:solidFill>
                <a:srgbClr val="FF0000">
                  <a:alpha val="15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'2024_08_030_AVE'!$AC$4:$AC$600</c:f>
              <c:numCache>
                <c:formatCode>General</c:formatCode>
                <c:ptCount val="5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55.870749507285382</c:v>
                </c:pt>
                <c:pt idx="4">
                  <c:v>0</c:v>
                </c:pt>
                <c:pt idx="5">
                  <c:v>12.895779273365338</c:v>
                </c:pt>
                <c:pt idx="6">
                  <c:v>34.30639148856487</c:v>
                </c:pt>
                <c:pt idx="7">
                  <c:v>16.829658405238927</c:v>
                </c:pt>
                <c:pt idx="8">
                  <c:v>14.816642188002158</c:v>
                </c:pt>
                <c:pt idx="9">
                  <c:v>35.001144009082878</c:v>
                </c:pt>
                <c:pt idx="10">
                  <c:v>107.86559171806377</c:v>
                </c:pt>
                <c:pt idx="11">
                  <c:v>32.812558333867344</c:v>
                </c:pt>
                <c:pt idx="12">
                  <c:v>15.140842508266118</c:v>
                </c:pt>
                <c:pt idx="13">
                  <c:v>0</c:v>
                </c:pt>
                <c:pt idx="14">
                  <c:v>69.783128385492347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9.331627205498144</c:v>
                </c:pt>
                <c:pt idx="19">
                  <c:v>49.368376883479243</c:v>
                </c:pt>
                <c:pt idx="20">
                  <c:v>55.879276404460008</c:v>
                </c:pt>
                <c:pt idx="21">
                  <c:v>9.4982226564636729</c:v>
                </c:pt>
                <c:pt idx="22">
                  <c:v>21.432819476536036</c:v>
                </c:pt>
                <c:pt idx="23">
                  <c:v>16.611682145468137</c:v>
                </c:pt>
                <c:pt idx="24">
                  <c:v>33.055148229969895</c:v>
                </c:pt>
                <c:pt idx="25">
                  <c:v>31.124638968707941</c:v>
                </c:pt>
                <c:pt idx="26">
                  <c:v>18.933623960934952</c:v>
                </c:pt>
                <c:pt idx="27">
                  <c:v>0</c:v>
                </c:pt>
                <c:pt idx="28">
                  <c:v>42.912316176762282</c:v>
                </c:pt>
                <c:pt idx="29">
                  <c:v>14.440645070553353</c:v>
                </c:pt>
                <c:pt idx="30">
                  <c:v>36.026129535546545</c:v>
                </c:pt>
                <c:pt idx="31">
                  <c:v>31.286080053844884</c:v>
                </c:pt>
                <c:pt idx="32">
                  <c:v>39.139289933278107</c:v>
                </c:pt>
                <c:pt idx="33">
                  <c:v>16.690387410105739</c:v>
                </c:pt>
                <c:pt idx="34">
                  <c:v>75.951723092805182</c:v>
                </c:pt>
                <c:pt idx="35">
                  <c:v>38.574125334494646</c:v>
                </c:pt>
                <c:pt idx="36">
                  <c:v>0</c:v>
                </c:pt>
                <c:pt idx="37">
                  <c:v>22.165650227732833</c:v>
                </c:pt>
                <c:pt idx="38">
                  <c:v>9.7135856956370503</c:v>
                </c:pt>
                <c:pt idx="39">
                  <c:v>22.27439316977113</c:v>
                </c:pt>
                <c:pt idx="40">
                  <c:v>34.704877713042983</c:v>
                </c:pt>
                <c:pt idx="41">
                  <c:v>13.785138413214129</c:v>
                </c:pt>
                <c:pt idx="42">
                  <c:v>28.483905335056953</c:v>
                </c:pt>
                <c:pt idx="43">
                  <c:v>24.744010203453843</c:v>
                </c:pt>
                <c:pt idx="44">
                  <c:v>30.690246836209198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46.720011136309417</c:v>
                </c:pt>
                <c:pt idx="49">
                  <c:v>35.852197789380376</c:v>
                </c:pt>
                <c:pt idx="50">
                  <c:v>0</c:v>
                </c:pt>
                <c:pt idx="51">
                  <c:v>0</c:v>
                </c:pt>
                <c:pt idx="52">
                  <c:v>8.1672198740710105</c:v>
                </c:pt>
                <c:pt idx="53">
                  <c:v>30.827948919320573</c:v>
                </c:pt>
                <c:pt idx="54">
                  <c:v>22.90854994696566</c:v>
                </c:pt>
                <c:pt idx="55">
                  <c:v>14.212263816857416</c:v>
                </c:pt>
                <c:pt idx="56">
                  <c:v>0</c:v>
                </c:pt>
                <c:pt idx="57">
                  <c:v>18.639556614690804</c:v>
                </c:pt>
                <c:pt idx="58">
                  <c:v>38.339434178307577</c:v>
                </c:pt>
                <c:pt idx="59">
                  <c:v>0</c:v>
                </c:pt>
                <c:pt idx="60">
                  <c:v>7.3215346655619653</c:v>
                </c:pt>
                <c:pt idx="61">
                  <c:v>0</c:v>
                </c:pt>
                <c:pt idx="62">
                  <c:v>37.955531344478686</c:v>
                </c:pt>
                <c:pt idx="63">
                  <c:v>30.231161496885125</c:v>
                </c:pt>
                <c:pt idx="64">
                  <c:v>97.203997629138385</c:v>
                </c:pt>
                <c:pt idx="65">
                  <c:v>0</c:v>
                </c:pt>
                <c:pt idx="66">
                  <c:v>53.793570042781695</c:v>
                </c:pt>
                <c:pt idx="67">
                  <c:v>74.613151251962478</c:v>
                </c:pt>
                <c:pt idx="68">
                  <c:v>41.174215486717024</c:v>
                </c:pt>
                <c:pt idx="69">
                  <c:v>0</c:v>
                </c:pt>
                <c:pt idx="70">
                  <c:v>0</c:v>
                </c:pt>
                <c:pt idx="71">
                  <c:v>40.811667255857756</c:v>
                </c:pt>
                <c:pt idx="72">
                  <c:v>46.628141448302941</c:v>
                </c:pt>
                <c:pt idx="73">
                  <c:v>20.936798565714493</c:v>
                </c:pt>
                <c:pt idx="74">
                  <c:v>15.578696994039746</c:v>
                </c:pt>
                <c:pt idx="75">
                  <c:v>38.622779391142309</c:v>
                </c:pt>
                <c:pt idx="76">
                  <c:v>73.416637936292233</c:v>
                </c:pt>
                <c:pt idx="77">
                  <c:v>23.067903904613249</c:v>
                </c:pt>
                <c:pt idx="78">
                  <c:v>21.375988797355905</c:v>
                </c:pt>
                <c:pt idx="79">
                  <c:v>22.811874301247013</c:v>
                </c:pt>
                <c:pt idx="80">
                  <c:v>0</c:v>
                </c:pt>
                <c:pt idx="81">
                  <c:v>24.135059179431007</c:v>
                </c:pt>
                <c:pt idx="82">
                  <c:v>94.17727773571805</c:v>
                </c:pt>
                <c:pt idx="83">
                  <c:v>103.26725998568664</c:v>
                </c:pt>
                <c:pt idx="84">
                  <c:v>217.97924770427761</c:v>
                </c:pt>
                <c:pt idx="85">
                  <c:v>254.21587598242365</c:v>
                </c:pt>
                <c:pt idx="86">
                  <c:v>174.15553763870756</c:v>
                </c:pt>
                <c:pt idx="87">
                  <c:v>155.7739637661559</c:v>
                </c:pt>
                <c:pt idx="88">
                  <c:v>285.89741346847785</c:v>
                </c:pt>
                <c:pt idx="89">
                  <c:v>311.42479446640556</c:v>
                </c:pt>
                <c:pt idx="90">
                  <c:v>175.19554180101133</c:v>
                </c:pt>
                <c:pt idx="91">
                  <c:v>219.17812336084813</c:v>
                </c:pt>
                <c:pt idx="92">
                  <c:v>218.97079135707801</c:v>
                </c:pt>
                <c:pt idx="93">
                  <c:v>276.51411601110647</c:v>
                </c:pt>
                <c:pt idx="94">
                  <c:v>214.03446347011567</c:v>
                </c:pt>
                <c:pt idx="95">
                  <c:v>149.67053704745118</c:v>
                </c:pt>
                <c:pt idx="96">
                  <c:v>209.38420487963108</c:v>
                </c:pt>
                <c:pt idx="97">
                  <c:v>364.13310968802784</c:v>
                </c:pt>
                <c:pt idx="98">
                  <c:v>183.01853595623498</c:v>
                </c:pt>
                <c:pt idx="99">
                  <c:v>155.91511915185956</c:v>
                </c:pt>
                <c:pt idx="100">
                  <c:v>295.80357310832756</c:v>
                </c:pt>
                <c:pt idx="101">
                  <c:v>107.50017906828195</c:v>
                </c:pt>
                <c:pt idx="102">
                  <c:v>256.14869829925169</c:v>
                </c:pt>
                <c:pt idx="103">
                  <c:v>448.13810903585301</c:v>
                </c:pt>
                <c:pt idx="104">
                  <c:v>128.17356076587683</c:v>
                </c:pt>
                <c:pt idx="105">
                  <c:v>170.38755432160582</c:v>
                </c:pt>
                <c:pt idx="106">
                  <c:v>209.81569739212057</c:v>
                </c:pt>
                <c:pt idx="107">
                  <c:v>315.61840757295249</c:v>
                </c:pt>
                <c:pt idx="108">
                  <c:v>210.16472421439659</c:v>
                </c:pt>
                <c:pt idx="109">
                  <c:v>200.76028459149401</c:v>
                </c:pt>
                <c:pt idx="110">
                  <c:v>180.04190389958214</c:v>
                </c:pt>
                <c:pt idx="111">
                  <c:v>291.5101574385539</c:v>
                </c:pt>
                <c:pt idx="112">
                  <c:v>202.39004910333887</c:v>
                </c:pt>
                <c:pt idx="113">
                  <c:v>124.17605884338617</c:v>
                </c:pt>
                <c:pt idx="114">
                  <c:v>228.24179996337821</c:v>
                </c:pt>
                <c:pt idx="115">
                  <c:v>249.52958690340486</c:v>
                </c:pt>
                <c:pt idx="116">
                  <c:v>123.7267163511773</c:v>
                </c:pt>
                <c:pt idx="117">
                  <c:v>49.938165315815624</c:v>
                </c:pt>
                <c:pt idx="118">
                  <c:v>15.561554451189931</c:v>
                </c:pt>
                <c:pt idx="119">
                  <c:v>33.450471250004014</c:v>
                </c:pt>
                <c:pt idx="120">
                  <c:v>0</c:v>
                </c:pt>
                <c:pt idx="121">
                  <c:v>26.504139907417962</c:v>
                </c:pt>
                <c:pt idx="122">
                  <c:v>33.384472887340166</c:v>
                </c:pt>
                <c:pt idx="123">
                  <c:v>17.558735575800313</c:v>
                </c:pt>
                <c:pt idx="124">
                  <c:v>0</c:v>
                </c:pt>
                <c:pt idx="125">
                  <c:v>24.38544522725644</c:v>
                </c:pt>
                <c:pt idx="126">
                  <c:v>35.613164822255676</c:v>
                </c:pt>
                <c:pt idx="127">
                  <c:v>18.133730853456754</c:v>
                </c:pt>
                <c:pt idx="128">
                  <c:v>19.727276237189916</c:v>
                </c:pt>
                <c:pt idx="129">
                  <c:v>0</c:v>
                </c:pt>
                <c:pt idx="130">
                  <c:v>31.074004905178523</c:v>
                </c:pt>
                <c:pt idx="131">
                  <c:v>24.771446321034372</c:v>
                </c:pt>
                <c:pt idx="132">
                  <c:v>19.404262780112361</c:v>
                </c:pt>
                <c:pt idx="133">
                  <c:v>17.773913290255631</c:v>
                </c:pt>
                <c:pt idx="134">
                  <c:v>33.327231638356345</c:v>
                </c:pt>
                <c:pt idx="135">
                  <c:v>0</c:v>
                </c:pt>
                <c:pt idx="136">
                  <c:v>17.869157405528096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45.41542922175887</c:v>
                </c:pt>
                <c:pt idx="141">
                  <c:v>93.347537269179071</c:v>
                </c:pt>
                <c:pt idx="142">
                  <c:v>145.11066598195114</c:v>
                </c:pt>
                <c:pt idx="143">
                  <c:v>111.85112731056822</c:v>
                </c:pt>
                <c:pt idx="144">
                  <c:v>214.6812754401507</c:v>
                </c:pt>
                <c:pt idx="145">
                  <c:v>187.69575135219335</c:v>
                </c:pt>
                <c:pt idx="146">
                  <c:v>179.7941312033627</c:v>
                </c:pt>
                <c:pt idx="147">
                  <c:v>139.70098779317604</c:v>
                </c:pt>
                <c:pt idx="148">
                  <c:v>124.09172180273573</c:v>
                </c:pt>
                <c:pt idx="149">
                  <c:v>226.24259574922931</c:v>
                </c:pt>
                <c:pt idx="150">
                  <c:v>128.65847214805146</c:v>
                </c:pt>
                <c:pt idx="151">
                  <c:v>171.61915370193853</c:v>
                </c:pt>
                <c:pt idx="152">
                  <c:v>97.737212250430403</c:v>
                </c:pt>
                <c:pt idx="153">
                  <c:v>532.18982406497264</c:v>
                </c:pt>
                <c:pt idx="154">
                  <c:v>352.27338045377803</c:v>
                </c:pt>
                <c:pt idx="155">
                  <c:v>244.76832688942446</c:v>
                </c:pt>
                <c:pt idx="156">
                  <c:v>180.24930579823257</c:v>
                </c:pt>
                <c:pt idx="157">
                  <c:v>241.06343725158874</c:v>
                </c:pt>
                <c:pt idx="158">
                  <c:v>252.01791686114674</c:v>
                </c:pt>
                <c:pt idx="159">
                  <c:v>204.88719952032963</c:v>
                </c:pt>
                <c:pt idx="160">
                  <c:v>109.00955548176245</c:v>
                </c:pt>
                <c:pt idx="161">
                  <c:v>155.4067435845306</c:v>
                </c:pt>
                <c:pt idx="162">
                  <c:v>241.37747471150269</c:v>
                </c:pt>
                <c:pt idx="163">
                  <c:v>187.49796719725759</c:v>
                </c:pt>
                <c:pt idx="164">
                  <c:v>271.78459358713275</c:v>
                </c:pt>
                <c:pt idx="165">
                  <c:v>272.13039107977016</c:v>
                </c:pt>
                <c:pt idx="166">
                  <c:v>112.78939677415265</c:v>
                </c:pt>
                <c:pt idx="167">
                  <c:v>131.93391969195275</c:v>
                </c:pt>
                <c:pt idx="168">
                  <c:v>556.38193764314951</c:v>
                </c:pt>
                <c:pt idx="169">
                  <c:v>191.40057447638966</c:v>
                </c:pt>
                <c:pt idx="170">
                  <c:v>252.03471611167575</c:v>
                </c:pt>
                <c:pt idx="171">
                  <c:v>144.0846219417538</c:v>
                </c:pt>
                <c:pt idx="172">
                  <c:v>175.63809180876123</c:v>
                </c:pt>
                <c:pt idx="173">
                  <c:v>82.353658914111904</c:v>
                </c:pt>
                <c:pt idx="174">
                  <c:v>245.75829417584015</c:v>
                </c:pt>
                <c:pt idx="175">
                  <c:v>213.23700573957231</c:v>
                </c:pt>
                <c:pt idx="176">
                  <c:v>184.78112253316647</c:v>
                </c:pt>
                <c:pt idx="177">
                  <c:v>231.00808382357758</c:v>
                </c:pt>
                <c:pt idx="178">
                  <c:v>149.23499899006862</c:v>
                </c:pt>
                <c:pt idx="179">
                  <c:v>132.3201357740252</c:v>
                </c:pt>
                <c:pt idx="180">
                  <c:v>89.795582622636431</c:v>
                </c:pt>
                <c:pt idx="181">
                  <c:v>94.445192078824732</c:v>
                </c:pt>
                <c:pt idx="182">
                  <c:v>80.30262998291866</c:v>
                </c:pt>
                <c:pt idx="183">
                  <c:v>377.15954005929319</c:v>
                </c:pt>
                <c:pt idx="184">
                  <c:v>411.19983628165227</c:v>
                </c:pt>
                <c:pt idx="185">
                  <c:v>228.69326639069067</c:v>
                </c:pt>
                <c:pt idx="186">
                  <c:v>258.53202781063868</c:v>
                </c:pt>
                <c:pt idx="187">
                  <c:v>212.24471947189662</c:v>
                </c:pt>
                <c:pt idx="188">
                  <c:v>131.37965006082263</c:v>
                </c:pt>
                <c:pt idx="189">
                  <c:v>24.944360449772969</c:v>
                </c:pt>
                <c:pt idx="190">
                  <c:v>39.873419790159943</c:v>
                </c:pt>
                <c:pt idx="191">
                  <c:v>98.115003834068304</c:v>
                </c:pt>
                <c:pt idx="192">
                  <c:v>42.16810885561334</c:v>
                </c:pt>
                <c:pt idx="193">
                  <c:v>71.063504372949126</c:v>
                </c:pt>
                <c:pt idx="194">
                  <c:v>20.323255808894391</c:v>
                </c:pt>
                <c:pt idx="195">
                  <c:v>40.821926634554394</c:v>
                </c:pt>
                <c:pt idx="196">
                  <c:v>31.264789280014803</c:v>
                </c:pt>
                <c:pt idx="197">
                  <c:v>40.914050506432723</c:v>
                </c:pt>
                <c:pt idx="198">
                  <c:v>31.177199041522165</c:v>
                </c:pt>
                <c:pt idx="199">
                  <c:v>34.757929526196399</c:v>
                </c:pt>
                <c:pt idx="200">
                  <c:v>0</c:v>
                </c:pt>
                <c:pt idx="201">
                  <c:v>98.704620094362085</c:v>
                </c:pt>
                <c:pt idx="202">
                  <c:v>10.168210353280969</c:v>
                </c:pt>
                <c:pt idx="203">
                  <c:v>0</c:v>
                </c:pt>
                <c:pt idx="204">
                  <c:v>57.392393517754009</c:v>
                </c:pt>
                <c:pt idx="205">
                  <c:v>42.283440200713216</c:v>
                </c:pt>
                <c:pt idx="206">
                  <c:v>114.2254325362081</c:v>
                </c:pt>
                <c:pt idx="207">
                  <c:v>49.429699311835009</c:v>
                </c:pt>
                <c:pt idx="208">
                  <c:v>20.571489160488333</c:v>
                </c:pt>
                <c:pt idx="209">
                  <c:v>39.906588522441361</c:v>
                </c:pt>
                <c:pt idx="210">
                  <c:v>31.481045765188423</c:v>
                </c:pt>
                <c:pt idx="211">
                  <c:v>10.520810297631657</c:v>
                </c:pt>
                <c:pt idx="212">
                  <c:v>41.771924441418633</c:v>
                </c:pt>
                <c:pt idx="213">
                  <c:v>28.983993637385112</c:v>
                </c:pt>
                <c:pt idx="214">
                  <c:v>44.293838127964847</c:v>
                </c:pt>
                <c:pt idx="215">
                  <c:v>49.592554545141994</c:v>
                </c:pt>
                <c:pt idx="216">
                  <c:v>83.059950946649636</c:v>
                </c:pt>
                <c:pt idx="217">
                  <c:v>165.20527910197129</c:v>
                </c:pt>
                <c:pt idx="218">
                  <c:v>164.77813668544496</c:v>
                </c:pt>
                <c:pt idx="219">
                  <c:v>194.62109251899156</c:v>
                </c:pt>
                <c:pt idx="220">
                  <c:v>220.83621599469518</c:v>
                </c:pt>
                <c:pt idx="221">
                  <c:v>231.94300057444582</c:v>
                </c:pt>
                <c:pt idx="222">
                  <c:v>215.63673596394509</c:v>
                </c:pt>
                <c:pt idx="223">
                  <c:v>114.38502076057384</c:v>
                </c:pt>
                <c:pt idx="224">
                  <c:v>47.07848875478939</c:v>
                </c:pt>
                <c:pt idx="225">
                  <c:v>154.94475036812653</c:v>
                </c:pt>
                <c:pt idx="226">
                  <c:v>244.5838892390878</c:v>
                </c:pt>
                <c:pt idx="227">
                  <c:v>137.25362745439861</c:v>
                </c:pt>
                <c:pt idx="228">
                  <c:v>431.40135959725626</c:v>
                </c:pt>
                <c:pt idx="229">
                  <c:v>389.3638469208463</c:v>
                </c:pt>
                <c:pt idx="230">
                  <c:v>369.60851309477385</c:v>
                </c:pt>
                <c:pt idx="231">
                  <c:v>350.37003393275569</c:v>
                </c:pt>
                <c:pt idx="232">
                  <c:v>330.7869849947013</c:v>
                </c:pt>
                <c:pt idx="233">
                  <c:v>327.91557019440006</c:v>
                </c:pt>
                <c:pt idx="234">
                  <c:v>467.46632948903965</c:v>
                </c:pt>
                <c:pt idx="235">
                  <c:v>203.29616786132684</c:v>
                </c:pt>
                <c:pt idx="236">
                  <c:v>176.87915169855555</c:v>
                </c:pt>
                <c:pt idx="237">
                  <c:v>201.40829701863032</c:v>
                </c:pt>
                <c:pt idx="238">
                  <c:v>214.2631448991834</c:v>
                </c:pt>
                <c:pt idx="239">
                  <c:v>318.61192505886527</c:v>
                </c:pt>
                <c:pt idx="240">
                  <c:v>168.98724090233011</c:v>
                </c:pt>
                <c:pt idx="241">
                  <c:v>224.82524084853304</c:v>
                </c:pt>
                <c:pt idx="242">
                  <c:v>163.0544624087994</c:v>
                </c:pt>
                <c:pt idx="243">
                  <c:v>214.8829719962807</c:v>
                </c:pt>
                <c:pt idx="244">
                  <c:v>140.95956223723886</c:v>
                </c:pt>
                <c:pt idx="245">
                  <c:v>183.98796920104724</c:v>
                </c:pt>
                <c:pt idx="246">
                  <c:v>176.39397488375454</c:v>
                </c:pt>
                <c:pt idx="247">
                  <c:v>105.99231980320872</c:v>
                </c:pt>
                <c:pt idx="248">
                  <c:v>174.27357031730389</c:v>
                </c:pt>
                <c:pt idx="249">
                  <c:v>123.70927513543889</c:v>
                </c:pt>
                <c:pt idx="250">
                  <c:v>151.10341763469614</c:v>
                </c:pt>
                <c:pt idx="251">
                  <c:v>27.860247322983426</c:v>
                </c:pt>
                <c:pt idx="252">
                  <c:v>22.172134733879894</c:v>
                </c:pt>
                <c:pt idx="253">
                  <c:v>51.270643892773847</c:v>
                </c:pt>
                <c:pt idx="254">
                  <c:v>39.500192640234047</c:v>
                </c:pt>
                <c:pt idx="255">
                  <c:v>46.731259682214748</c:v>
                </c:pt>
                <c:pt idx="256">
                  <c:v>33.299190428116326</c:v>
                </c:pt>
                <c:pt idx="257">
                  <c:v>12.259888832922751</c:v>
                </c:pt>
                <c:pt idx="258">
                  <c:v>61.104302438152629</c:v>
                </c:pt>
                <c:pt idx="259">
                  <c:v>0</c:v>
                </c:pt>
                <c:pt idx="260">
                  <c:v>23.68620777901759</c:v>
                </c:pt>
                <c:pt idx="261">
                  <c:v>21.339302790049135</c:v>
                </c:pt>
                <c:pt idx="262">
                  <c:v>37.10202153058566</c:v>
                </c:pt>
                <c:pt idx="263">
                  <c:v>24.92974074419725</c:v>
                </c:pt>
                <c:pt idx="264">
                  <c:v>25.09747978873726</c:v>
                </c:pt>
                <c:pt idx="265">
                  <c:v>67.556159775036761</c:v>
                </c:pt>
                <c:pt idx="266">
                  <c:v>25.37705027590933</c:v>
                </c:pt>
                <c:pt idx="267">
                  <c:v>34.116782796967364</c:v>
                </c:pt>
                <c:pt idx="268">
                  <c:v>15.218739806305026</c:v>
                </c:pt>
                <c:pt idx="269">
                  <c:v>0</c:v>
                </c:pt>
                <c:pt idx="270">
                  <c:v>0</c:v>
                </c:pt>
                <c:pt idx="271">
                  <c:v>57.104450414433188</c:v>
                </c:pt>
                <c:pt idx="272">
                  <c:v>59.750934949738387</c:v>
                </c:pt>
                <c:pt idx="273">
                  <c:v>67.804881138327559</c:v>
                </c:pt>
                <c:pt idx="274">
                  <c:v>97.609832757705348</c:v>
                </c:pt>
                <c:pt idx="275">
                  <c:v>123.271048033656</c:v>
                </c:pt>
                <c:pt idx="276">
                  <c:v>206.34855342417117</c:v>
                </c:pt>
                <c:pt idx="277">
                  <c:v>164.71854826449606</c:v>
                </c:pt>
                <c:pt idx="278">
                  <c:v>92.508016907131946</c:v>
                </c:pt>
                <c:pt idx="279">
                  <c:v>104.06109674936619</c:v>
                </c:pt>
                <c:pt idx="280">
                  <c:v>193.76484406089631</c:v>
                </c:pt>
                <c:pt idx="281">
                  <c:v>134.92829504780158</c:v>
                </c:pt>
                <c:pt idx="282">
                  <c:v>235.53757789029476</c:v>
                </c:pt>
                <c:pt idx="283">
                  <c:v>212.75959611062299</c:v>
                </c:pt>
                <c:pt idx="284">
                  <c:v>183.35762011290373</c:v>
                </c:pt>
                <c:pt idx="285">
                  <c:v>108.85586203124873</c:v>
                </c:pt>
                <c:pt idx="286">
                  <c:v>137.81017281368952</c:v>
                </c:pt>
                <c:pt idx="287">
                  <c:v>180.60573491114931</c:v>
                </c:pt>
                <c:pt idx="288">
                  <c:v>224.08121269733917</c:v>
                </c:pt>
                <c:pt idx="289">
                  <c:v>204.43165770629167</c:v>
                </c:pt>
                <c:pt idx="290">
                  <c:v>96.711865257308276</c:v>
                </c:pt>
                <c:pt idx="291">
                  <c:v>166.24788600881809</c:v>
                </c:pt>
                <c:pt idx="292">
                  <c:v>83.899421220247262</c:v>
                </c:pt>
                <c:pt idx="293">
                  <c:v>230.14117213619093</c:v>
                </c:pt>
                <c:pt idx="294">
                  <c:v>190.0814555272284</c:v>
                </c:pt>
                <c:pt idx="295">
                  <c:v>149.6154716986627</c:v>
                </c:pt>
                <c:pt idx="296">
                  <c:v>234.74311170013453</c:v>
                </c:pt>
                <c:pt idx="297">
                  <c:v>106.41869876209178</c:v>
                </c:pt>
                <c:pt idx="298">
                  <c:v>10.097420277765718</c:v>
                </c:pt>
                <c:pt idx="299">
                  <c:v>34.419575732236716</c:v>
                </c:pt>
                <c:pt idx="300">
                  <c:v>9.0666514848200528</c:v>
                </c:pt>
                <c:pt idx="301">
                  <c:v>41.47931179904657</c:v>
                </c:pt>
                <c:pt idx="302">
                  <c:v>0</c:v>
                </c:pt>
                <c:pt idx="303">
                  <c:v>8.8468581139792075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D1-444C-B2A9-611C13AAA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28864"/>
        <c:axId val="1702729824"/>
      </c:scatterChart>
      <c:valAx>
        <c:axId val="1702728864"/>
        <c:scaling>
          <c:orientation val="minMax"/>
          <c:max val="16.600000000000001"/>
          <c:min val="13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29824"/>
        <c:crosses val="autoZero"/>
        <c:crossBetween val="midCat"/>
      </c:valAx>
      <c:valAx>
        <c:axId val="1702729824"/>
        <c:scaling>
          <c:logBase val="10"/>
          <c:orientation val="minMax"/>
          <c:min val="1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288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4.9999982477849376E-2"/>
          <c:y val="0.8899319607127063"/>
          <c:w val="0.89999985982279496"/>
          <c:h val="9.02333337064270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'2024_08_030_AVE'!$AD$3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'2024_08_030_AVE'!$A$4:$A$309</c:f>
              <c:numCache>
                <c:formatCode>General</c:formatCode>
                <c:ptCount val="306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'2024_08_030_AVE'!$AD$4:$AD$309</c:f>
              <c:numCache>
                <c:formatCode>General</c:formatCode>
                <c:ptCount val="306"/>
                <c:pt idx="0">
                  <c:v>1.6303439442841263</c:v>
                </c:pt>
                <c:pt idx="1">
                  <c:v>10.474765639682495</c:v>
                </c:pt>
                <c:pt idx="2">
                  <c:v>10.20265890890624</c:v>
                </c:pt>
                <c:pt idx="3">
                  <c:v>10.64392639746001</c:v>
                </c:pt>
                <c:pt idx="4">
                  <c:v>11.275863815747462</c:v>
                </c:pt>
                <c:pt idx="5">
                  <c:v>12.25117672239374</c:v>
                </c:pt>
                <c:pt idx="6">
                  <c:v>14.561182820051533</c:v>
                </c:pt>
                <c:pt idx="7">
                  <c:v>12.022886768280562</c:v>
                </c:pt>
                <c:pt idx="8">
                  <c:v>12.132160827339144</c:v>
                </c:pt>
                <c:pt idx="9">
                  <c:v>12.284610998776269</c:v>
                </c:pt>
                <c:pt idx="10">
                  <c:v>11.670535089739108</c:v>
                </c:pt>
                <c:pt idx="11">
                  <c:v>12.092935821238161</c:v>
                </c:pt>
                <c:pt idx="12">
                  <c:v>12.079797239017433</c:v>
                </c:pt>
                <c:pt idx="13">
                  <c:v>12.597363944217435</c:v>
                </c:pt>
                <c:pt idx="14">
                  <c:v>12.545872223998668</c:v>
                </c:pt>
                <c:pt idx="15">
                  <c:v>12.363332357985445</c:v>
                </c:pt>
                <c:pt idx="16">
                  <c:v>11.814523307737526</c:v>
                </c:pt>
                <c:pt idx="17">
                  <c:v>12.204390190210928</c:v>
                </c:pt>
                <c:pt idx="18">
                  <c:v>11.959313539172818</c:v>
                </c:pt>
                <c:pt idx="19">
                  <c:v>11.935098616913857</c:v>
                </c:pt>
                <c:pt idx="20">
                  <c:v>12.025653284730105</c:v>
                </c:pt>
                <c:pt idx="21">
                  <c:v>12.230271288970878</c:v>
                </c:pt>
                <c:pt idx="22">
                  <c:v>12.092141048367594</c:v>
                </c:pt>
                <c:pt idx="23">
                  <c:v>11.960031487878942</c:v>
                </c:pt>
                <c:pt idx="24">
                  <c:v>12.073897760586201</c:v>
                </c:pt>
                <c:pt idx="25">
                  <c:v>11.311335489663193</c:v>
                </c:pt>
                <c:pt idx="26">
                  <c:v>12.266355825100499</c:v>
                </c:pt>
                <c:pt idx="27">
                  <c:v>13.476303665483787</c:v>
                </c:pt>
                <c:pt idx="28">
                  <c:v>11.637520444132722</c:v>
                </c:pt>
                <c:pt idx="29">
                  <c:v>11.29543620768491</c:v>
                </c:pt>
                <c:pt idx="30">
                  <c:v>11.289887756000716</c:v>
                </c:pt>
                <c:pt idx="31">
                  <c:v>11.233603608402781</c:v>
                </c:pt>
                <c:pt idx="32">
                  <c:v>11.719884520241138</c:v>
                </c:pt>
                <c:pt idx="33">
                  <c:v>11.98716066347661</c:v>
                </c:pt>
                <c:pt idx="34">
                  <c:v>11.470678302034978</c:v>
                </c:pt>
                <c:pt idx="35">
                  <c:v>11.090882264177555</c:v>
                </c:pt>
                <c:pt idx="36">
                  <c:v>11.908171166956949</c:v>
                </c:pt>
                <c:pt idx="37">
                  <c:v>11.609627376572735</c:v>
                </c:pt>
                <c:pt idx="38">
                  <c:v>11.69439074526472</c:v>
                </c:pt>
                <c:pt idx="39">
                  <c:v>11.780694131872922</c:v>
                </c:pt>
                <c:pt idx="40">
                  <c:v>11.676598071019709</c:v>
                </c:pt>
                <c:pt idx="41">
                  <c:v>11.436956008493228</c:v>
                </c:pt>
                <c:pt idx="42">
                  <c:v>12.565989138778839</c:v>
                </c:pt>
                <c:pt idx="43">
                  <c:v>11.993885242023648</c:v>
                </c:pt>
                <c:pt idx="44">
                  <c:v>11.193035104634536</c:v>
                </c:pt>
                <c:pt idx="45">
                  <c:v>11.30452094880946</c:v>
                </c:pt>
                <c:pt idx="46">
                  <c:v>11.020206666247089</c:v>
                </c:pt>
                <c:pt idx="47">
                  <c:v>11.109092482317784</c:v>
                </c:pt>
                <c:pt idx="48">
                  <c:v>11.32510304501729</c:v>
                </c:pt>
                <c:pt idx="49">
                  <c:v>11.967333602825276</c:v>
                </c:pt>
                <c:pt idx="50">
                  <c:v>11.347881961699571</c:v>
                </c:pt>
                <c:pt idx="51">
                  <c:v>11.98341894239484</c:v>
                </c:pt>
                <c:pt idx="52">
                  <c:v>11.024556893117778</c:v>
                </c:pt>
                <c:pt idx="53">
                  <c:v>11.542269749000402</c:v>
                </c:pt>
                <c:pt idx="54">
                  <c:v>11.771512582246594</c:v>
                </c:pt>
                <c:pt idx="55">
                  <c:v>11.232379453385885</c:v>
                </c:pt>
                <c:pt idx="56">
                  <c:v>10.847233739384514</c:v>
                </c:pt>
                <c:pt idx="57">
                  <c:v>10.726386894321367</c:v>
                </c:pt>
                <c:pt idx="58">
                  <c:v>10.369139080748356</c:v>
                </c:pt>
                <c:pt idx="59">
                  <c:v>10.974524186544189</c:v>
                </c:pt>
                <c:pt idx="60">
                  <c:v>11.151370727272225</c:v>
                </c:pt>
                <c:pt idx="61">
                  <c:v>11.190723970898896</c:v>
                </c:pt>
                <c:pt idx="62">
                  <c:v>11.687668996747403</c:v>
                </c:pt>
                <c:pt idx="63">
                  <c:v>11.257004856977371</c:v>
                </c:pt>
                <c:pt idx="64">
                  <c:v>11.465773230812387</c:v>
                </c:pt>
                <c:pt idx="65">
                  <c:v>11.151096130104348</c:v>
                </c:pt>
                <c:pt idx="66">
                  <c:v>11.958214842760123</c:v>
                </c:pt>
                <c:pt idx="67">
                  <c:v>11.488418547053316</c:v>
                </c:pt>
                <c:pt idx="68">
                  <c:v>11.647108318932013</c:v>
                </c:pt>
                <c:pt idx="69">
                  <c:v>11.695157874863719</c:v>
                </c:pt>
                <c:pt idx="70">
                  <c:v>11.638401787417642</c:v>
                </c:pt>
                <c:pt idx="71">
                  <c:v>11.695580382660788</c:v>
                </c:pt>
                <c:pt idx="72">
                  <c:v>11.303437119866327</c:v>
                </c:pt>
                <c:pt idx="73">
                  <c:v>11.89667157389391</c:v>
                </c:pt>
                <c:pt idx="74">
                  <c:v>11.577356762807536</c:v>
                </c:pt>
                <c:pt idx="75">
                  <c:v>11.551447598407952</c:v>
                </c:pt>
                <c:pt idx="76">
                  <c:v>12.104688675691396</c:v>
                </c:pt>
                <c:pt idx="77">
                  <c:v>11.828381824441767</c:v>
                </c:pt>
                <c:pt idx="78">
                  <c:v>11.823204912224778</c:v>
                </c:pt>
                <c:pt idx="79">
                  <c:v>11.401081063420824</c:v>
                </c:pt>
                <c:pt idx="80">
                  <c:v>11.125209037117838</c:v>
                </c:pt>
                <c:pt idx="81">
                  <c:v>11.546956313565634</c:v>
                </c:pt>
                <c:pt idx="82">
                  <c:v>11.878847512300753</c:v>
                </c:pt>
                <c:pt idx="83">
                  <c:v>11.623544786227846</c:v>
                </c:pt>
                <c:pt idx="84">
                  <c:v>11.362447789289172</c:v>
                </c:pt>
                <c:pt idx="85">
                  <c:v>12.484823610835294</c:v>
                </c:pt>
                <c:pt idx="86">
                  <c:v>11.743374334162663</c:v>
                </c:pt>
                <c:pt idx="87">
                  <c:v>12.135919690398168</c:v>
                </c:pt>
                <c:pt idx="88">
                  <c:v>11.358801236858477</c:v>
                </c:pt>
                <c:pt idx="89">
                  <c:v>11.884390390508614</c:v>
                </c:pt>
                <c:pt idx="90">
                  <c:v>11.437939780821742</c:v>
                </c:pt>
                <c:pt idx="91">
                  <c:v>12.230273335372727</c:v>
                </c:pt>
                <c:pt idx="92">
                  <c:v>12.282366297316681</c:v>
                </c:pt>
                <c:pt idx="93">
                  <c:v>11.434656522104454</c:v>
                </c:pt>
                <c:pt idx="94">
                  <c:v>11.130639123232315</c:v>
                </c:pt>
                <c:pt idx="95">
                  <c:v>12.054464960408028</c:v>
                </c:pt>
                <c:pt idx="96">
                  <c:v>11.207529278144152</c:v>
                </c:pt>
                <c:pt idx="97">
                  <c:v>11.332641400329424</c:v>
                </c:pt>
                <c:pt idx="98">
                  <c:v>11.364306967925708</c:v>
                </c:pt>
                <c:pt idx="99">
                  <c:v>12.054787222451555</c:v>
                </c:pt>
                <c:pt idx="100">
                  <c:v>11.565233494367956</c:v>
                </c:pt>
                <c:pt idx="101">
                  <c:v>10.840710070929109</c:v>
                </c:pt>
                <c:pt idx="102">
                  <c:v>11.037798060625962</c:v>
                </c:pt>
                <c:pt idx="103">
                  <c:v>10.876951466374347</c:v>
                </c:pt>
                <c:pt idx="104">
                  <c:v>10.715807188097438</c:v>
                </c:pt>
                <c:pt idx="105">
                  <c:v>11.134367828825088</c:v>
                </c:pt>
                <c:pt idx="106">
                  <c:v>10.33461739746479</c:v>
                </c:pt>
                <c:pt idx="107">
                  <c:v>11.299952612090211</c:v>
                </c:pt>
                <c:pt idx="108">
                  <c:v>10.622400811178748</c:v>
                </c:pt>
                <c:pt idx="109">
                  <c:v>11.354020630692</c:v>
                </c:pt>
                <c:pt idx="110">
                  <c:v>11.723877214356783</c:v>
                </c:pt>
                <c:pt idx="111">
                  <c:v>11.484060471461877</c:v>
                </c:pt>
                <c:pt idx="112">
                  <c:v>11.350456370682737</c:v>
                </c:pt>
                <c:pt idx="113">
                  <c:v>11.123436280431083</c:v>
                </c:pt>
                <c:pt idx="114">
                  <c:v>11.705302169494976</c:v>
                </c:pt>
                <c:pt idx="115">
                  <c:v>11.75961213136174</c:v>
                </c:pt>
                <c:pt idx="116">
                  <c:v>10.97719911892445</c:v>
                </c:pt>
                <c:pt idx="117">
                  <c:v>11.595500761650941</c:v>
                </c:pt>
                <c:pt idx="118">
                  <c:v>10.922714410109657</c:v>
                </c:pt>
                <c:pt idx="119">
                  <c:v>11.141606236553034</c:v>
                </c:pt>
                <c:pt idx="120">
                  <c:v>10.731416354446065</c:v>
                </c:pt>
                <c:pt idx="121">
                  <c:v>11.127237289218503</c:v>
                </c:pt>
                <c:pt idx="122">
                  <c:v>10.854579393465974</c:v>
                </c:pt>
                <c:pt idx="123">
                  <c:v>10.902996830218212</c:v>
                </c:pt>
                <c:pt idx="124">
                  <c:v>10.924185152314092</c:v>
                </c:pt>
                <c:pt idx="125">
                  <c:v>10.639699043159835</c:v>
                </c:pt>
                <c:pt idx="126">
                  <c:v>11.047243989541386</c:v>
                </c:pt>
                <c:pt idx="127">
                  <c:v>11.286654344543599</c:v>
                </c:pt>
                <c:pt idx="128">
                  <c:v>10.77416659710749</c:v>
                </c:pt>
                <c:pt idx="129">
                  <c:v>10.882223130200323</c:v>
                </c:pt>
                <c:pt idx="130">
                  <c:v>10.184459420935932</c:v>
                </c:pt>
                <c:pt idx="131">
                  <c:v>10.381310632136159</c:v>
                </c:pt>
                <c:pt idx="132">
                  <c:v>11.460534771497771</c:v>
                </c:pt>
                <c:pt idx="133">
                  <c:v>10.390125456614953</c:v>
                </c:pt>
                <c:pt idx="134">
                  <c:v>10.428227353308918</c:v>
                </c:pt>
                <c:pt idx="135">
                  <c:v>10.141421979291898</c:v>
                </c:pt>
                <c:pt idx="136">
                  <c:v>10.903042143592193</c:v>
                </c:pt>
                <c:pt idx="137">
                  <c:v>10.467115035276823</c:v>
                </c:pt>
                <c:pt idx="138">
                  <c:v>11.204730315710478</c:v>
                </c:pt>
                <c:pt idx="139">
                  <c:v>10.419116930529007</c:v>
                </c:pt>
                <c:pt idx="140">
                  <c:v>10.358784145885123</c:v>
                </c:pt>
                <c:pt idx="141">
                  <c:v>11.001631575211908</c:v>
                </c:pt>
                <c:pt idx="142">
                  <c:v>10.609393659666084</c:v>
                </c:pt>
                <c:pt idx="143">
                  <c:v>10.14063340783593</c:v>
                </c:pt>
                <c:pt idx="144">
                  <c:v>10.569432368824529</c:v>
                </c:pt>
                <c:pt idx="145">
                  <c:v>11.309002993281053</c:v>
                </c:pt>
                <c:pt idx="146">
                  <c:v>11.417939776766648</c:v>
                </c:pt>
                <c:pt idx="147">
                  <c:v>12.375699639405573</c:v>
                </c:pt>
                <c:pt idx="148">
                  <c:v>10.607696552910367</c:v>
                </c:pt>
                <c:pt idx="149">
                  <c:v>10.243232316956961</c:v>
                </c:pt>
                <c:pt idx="150">
                  <c:v>10.766710236836291</c:v>
                </c:pt>
                <c:pt idx="151">
                  <c:v>11.166533351114227</c:v>
                </c:pt>
                <c:pt idx="152">
                  <c:v>11.610802916769988</c:v>
                </c:pt>
                <c:pt idx="153">
                  <c:v>10.964246517877013</c:v>
                </c:pt>
                <c:pt idx="154">
                  <c:v>24.596568973352419</c:v>
                </c:pt>
                <c:pt idx="155">
                  <c:v>14.09135591177173</c:v>
                </c:pt>
                <c:pt idx="156">
                  <c:v>13.330735858938667</c:v>
                </c:pt>
                <c:pt idx="157">
                  <c:v>12.002764369396953</c:v>
                </c:pt>
                <c:pt idx="158">
                  <c:v>11.213140433367913</c:v>
                </c:pt>
                <c:pt idx="159">
                  <c:v>12.363015499062312</c:v>
                </c:pt>
                <c:pt idx="160">
                  <c:v>12.04022760436613</c:v>
                </c:pt>
                <c:pt idx="161">
                  <c:v>11.749605239554135</c:v>
                </c:pt>
                <c:pt idx="162">
                  <c:v>11.954536438479401</c:v>
                </c:pt>
                <c:pt idx="163">
                  <c:v>11.483318985898162</c:v>
                </c:pt>
                <c:pt idx="164">
                  <c:v>12.056813985692914</c:v>
                </c:pt>
                <c:pt idx="165">
                  <c:v>12.121908702507611</c:v>
                </c:pt>
                <c:pt idx="166">
                  <c:v>11.460224226389965</c:v>
                </c:pt>
                <c:pt idx="167">
                  <c:v>11.321813399154607</c:v>
                </c:pt>
                <c:pt idx="168">
                  <c:v>11.929593458308332</c:v>
                </c:pt>
                <c:pt idx="169">
                  <c:v>11.821285129809443</c:v>
                </c:pt>
                <c:pt idx="170">
                  <c:v>11.234313822281818</c:v>
                </c:pt>
                <c:pt idx="171">
                  <c:v>11.944715269613903</c:v>
                </c:pt>
                <c:pt idx="172">
                  <c:v>11.692211277494128</c:v>
                </c:pt>
                <c:pt idx="173">
                  <c:v>11.849570906717505</c:v>
                </c:pt>
                <c:pt idx="174">
                  <c:v>11.465397750410295</c:v>
                </c:pt>
                <c:pt idx="175">
                  <c:v>11.402371826288618</c:v>
                </c:pt>
                <c:pt idx="176">
                  <c:v>11.370137812510631</c:v>
                </c:pt>
                <c:pt idx="177">
                  <c:v>10.83350972329697</c:v>
                </c:pt>
                <c:pt idx="178">
                  <c:v>10.563314914999049</c:v>
                </c:pt>
                <c:pt idx="179">
                  <c:v>10.956211054052895</c:v>
                </c:pt>
                <c:pt idx="180">
                  <c:v>10.430367528018492</c:v>
                </c:pt>
                <c:pt idx="181">
                  <c:v>6.3307348691955116</c:v>
                </c:pt>
                <c:pt idx="182">
                  <c:v>16.983965913973375</c:v>
                </c:pt>
                <c:pt idx="183">
                  <c:v>6.5113485351067526</c:v>
                </c:pt>
                <c:pt idx="184">
                  <c:v>10.401404142940724</c:v>
                </c:pt>
                <c:pt idx="185">
                  <c:v>10.545476791837427</c:v>
                </c:pt>
                <c:pt idx="186">
                  <c:v>10.911159828847728</c:v>
                </c:pt>
                <c:pt idx="187">
                  <c:v>11.152078672488932</c:v>
                </c:pt>
                <c:pt idx="188">
                  <c:v>12.132486934881941</c:v>
                </c:pt>
                <c:pt idx="189">
                  <c:v>11.67696424645106</c:v>
                </c:pt>
                <c:pt idx="190">
                  <c:v>11.598872814075001</c:v>
                </c:pt>
                <c:pt idx="191">
                  <c:v>11.286816113688605</c:v>
                </c:pt>
                <c:pt idx="192">
                  <c:v>10.961398617386315</c:v>
                </c:pt>
                <c:pt idx="193">
                  <c:v>11.746333355513409</c:v>
                </c:pt>
                <c:pt idx="194">
                  <c:v>11.352096726634192</c:v>
                </c:pt>
                <c:pt idx="195">
                  <c:v>11.830668199259852</c:v>
                </c:pt>
                <c:pt idx="196">
                  <c:v>11.693659066702384</c:v>
                </c:pt>
                <c:pt idx="197">
                  <c:v>11.728580718618009</c:v>
                </c:pt>
                <c:pt idx="198">
                  <c:v>11.187911849845705</c:v>
                </c:pt>
                <c:pt idx="199">
                  <c:v>12.566505032122715</c:v>
                </c:pt>
                <c:pt idx="200">
                  <c:v>11.46502871536817</c:v>
                </c:pt>
                <c:pt idx="201">
                  <c:v>11.772188139397192</c:v>
                </c:pt>
                <c:pt idx="202">
                  <c:v>11.268481148424707</c:v>
                </c:pt>
                <c:pt idx="203">
                  <c:v>9.9775373675748149</c:v>
                </c:pt>
                <c:pt idx="204">
                  <c:v>11.608835509655467</c:v>
                </c:pt>
                <c:pt idx="205">
                  <c:v>11.253945956840512</c:v>
                </c:pt>
                <c:pt idx="206">
                  <c:v>11.463918719226282</c:v>
                </c:pt>
                <c:pt idx="207">
                  <c:v>11.875237180845533</c:v>
                </c:pt>
                <c:pt idx="208">
                  <c:v>10.984889139317712</c:v>
                </c:pt>
                <c:pt idx="209">
                  <c:v>11.669109874132994</c:v>
                </c:pt>
                <c:pt idx="210">
                  <c:v>10.889159969405249</c:v>
                </c:pt>
                <c:pt idx="211">
                  <c:v>11.561861648056031</c:v>
                </c:pt>
                <c:pt idx="212">
                  <c:v>11.42248944019876</c:v>
                </c:pt>
                <c:pt idx="213">
                  <c:v>11.000816896299524</c:v>
                </c:pt>
                <c:pt idx="214">
                  <c:v>11.577013405082084</c:v>
                </c:pt>
                <c:pt idx="215">
                  <c:v>11.7144231078533</c:v>
                </c:pt>
                <c:pt idx="216">
                  <c:v>11.197127886696366</c:v>
                </c:pt>
                <c:pt idx="217">
                  <c:v>11.087291629823479</c:v>
                </c:pt>
                <c:pt idx="218">
                  <c:v>11.33400332519294</c:v>
                </c:pt>
                <c:pt idx="219">
                  <c:v>11.391124749667844</c:v>
                </c:pt>
                <c:pt idx="220">
                  <c:v>11.56117542546343</c:v>
                </c:pt>
                <c:pt idx="221">
                  <c:v>10.82516365132869</c:v>
                </c:pt>
                <c:pt idx="222">
                  <c:v>10.822684081353225</c:v>
                </c:pt>
                <c:pt idx="223">
                  <c:v>10.914372325960136</c:v>
                </c:pt>
                <c:pt idx="224">
                  <c:v>10.936975704626889</c:v>
                </c:pt>
                <c:pt idx="225">
                  <c:v>10.478622715550763</c:v>
                </c:pt>
                <c:pt idx="226">
                  <c:v>10.971830951441364</c:v>
                </c:pt>
                <c:pt idx="227">
                  <c:v>10.111196319163788</c:v>
                </c:pt>
                <c:pt idx="228">
                  <c:v>10.137583129927862</c:v>
                </c:pt>
                <c:pt idx="229">
                  <c:v>19.068467736540317</c:v>
                </c:pt>
                <c:pt idx="230">
                  <c:v>22.504282551294239</c:v>
                </c:pt>
                <c:pt idx="231">
                  <c:v>20.9847142756552</c:v>
                </c:pt>
                <c:pt idx="232">
                  <c:v>19.854076840022305</c:v>
                </c:pt>
                <c:pt idx="233">
                  <c:v>19.738782751952616</c:v>
                </c:pt>
                <c:pt idx="234">
                  <c:v>23.760591287320576</c:v>
                </c:pt>
                <c:pt idx="235">
                  <c:v>18.796037202945495</c:v>
                </c:pt>
                <c:pt idx="236">
                  <c:v>19.231443341409104</c:v>
                </c:pt>
                <c:pt idx="237">
                  <c:v>12.88095256117577</c:v>
                </c:pt>
                <c:pt idx="238">
                  <c:v>12.210884044160446</c:v>
                </c:pt>
                <c:pt idx="239">
                  <c:v>12.345527194308008</c:v>
                </c:pt>
                <c:pt idx="240">
                  <c:v>12.167376766226337</c:v>
                </c:pt>
                <c:pt idx="241">
                  <c:v>11.851026567028565</c:v>
                </c:pt>
                <c:pt idx="242">
                  <c:v>11.760682964530506</c:v>
                </c:pt>
                <c:pt idx="243">
                  <c:v>12.27694565132062</c:v>
                </c:pt>
                <c:pt idx="244">
                  <c:v>11.426862542515412</c:v>
                </c:pt>
                <c:pt idx="245">
                  <c:v>12.036022022149888</c:v>
                </c:pt>
                <c:pt idx="246">
                  <c:v>11.698324907153518</c:v>
                </c:pt>
                <c:pt idx="247">
                  <c:v>11.335436952742718</c:v>
                </c:pt>
                <c:pt idx="248">
                  <c:v>11.769644681361257</c:v>
                </c:pt>
                <c:pt idx="249">
                  <c:v>12.037811103751636</c:v>
                </c:pt>
                <c:pt idx="250">
                  <c:v>12.077158592791649</c:v>
                </c:pt>
                <c:pt idx="251">
                  <c:v>12.296765163949951</c:v>
                </c:pt>
                <c:pt idx="252">
                  <c:v>11.942188494599121</c:v>
                </c:pt>
                <c:pt idx="253">
                  <c:v>12.918216030087232</c:v>
                </c:pt>
                <c:pt idx="254">
                  <c:v>12.330362161364276</c:v>
                </c:pt>
                <c:pt idx="255">
                  <c:v>13.064861376561192</c:v>
                </c:pt>
                <c:pt idx="256">
                  <c:v>13.172417155856794</c:v>
                </c:pt>
                <c:pt idx="257">
                  <c:v>12.523710874660919</c:v>
                </c:pt>
                <c:pt idx="258">
                  <c:v>12.890495207987334</c:v>
                </c:pt>
                <c:pt idx="259">
                  <c:v>12.617243840773407</c:v>
                </c:pt>
                <c:pt idx="260">
                  <c:v>12.910333581762476</c:v>
                </c:pt>
                <c:pt idx="261">
                  <c:v>12.9174700395406</c:v>
                </c:pt>
                <c:pt idx="262">
                  <c:v>11.809980552412593</c:v>
                </c:pt>
                <c:pt idx="263">
                  <c:v>12.938924196172295</c:v>
                </c:pt>
                <c:pt idx="264">
                  <c:v>12.962566526148995</c:v>
                </c:pt>
                <c:pt idx="265">
                  <c:v>12.92263657098442</c:v>
                </c:pt>
                <c:pt idx="266">
                  <c:v>12.517411886150203</c:v>
                </c:pt>
                <c:pt idx="267">
                  <c:v>12.933095952390325</c:v>
                </c:pt>
                <c:pt idx="268">
                  <c:v>12.890659400211636</c:v>
                </c:pt>
                <c:pt idx="269">
                  <c:v>12.122197571488991</c:v>
                </c:pt>
                <c:pt idx="270">
                  <c:v>12.814882881422925</c:v>
                </c:pt>
                <c:pt idx="271">
                  <c:v>12.715948194163825</c:v>
                </c:pt>
                <c:pt idx="272">
                  <c:v>12.54939456331665</c:v>
                </c:pt>
                <c:pt idx="273">
                  <c:v>12.613881131457894</c:v>
                </c:pt>
                <c:pt idx="274">
                  <c:v>11.965457519889631</c:v>
                </c:pt>
                <c:pt idx="275">
                  <c:v>13.44750947413365</c:v>
                </c:pt>
                <c:pt idx="276">
                  <c:v>13.774978430560976</c:v>
                </c:pt>
                <c:pt idx="277">
                  <c:v>11.866402212726168</c:v>
                </c:pt>
                <c:pt idx="278">
                  <c:v>12.029656639877985</c:v>
                </c:pt>
                <c:pt idx="279">
                  <c:v>11.658308291907094</c:v>
                </c:pt>
                <c:pt idx="280">
                  <c:v>12.125583190123384</c:v>
                </c:pt>
                <c:pt idx="281">
                  <c:v>14.675092690268741</c:v>
                </c:pt>
                <c:pt idx="282">
                  <c:v>12.64410948024276</c:v>
                </c:pt>
                <c:pt idx="283">
                  <c:v>11.467746196517886</c:v>
                </c:pt>
                <c:pt idx="284">
                  <c:v>11.409359988293991</c:v>
                </c:pt>
                <c:pt idx="285">
                  <c:v>12.020124273011334</c:v>
                </c:pt>
                <c:pt idx="286">
                  <c:v>10.727563575025529</c:v>
                </c:pt>
                <c:pt idx="287">
                  <c:v>11.594561111741685</c:v>
                </c:pt>
                <c:pt idx="288">
                  <c:v>12.86086477099639</c:v>
                </c:pt>
                <c:pt idx="289">
                  <c:v>11.322944359394512</c:v>
                </c:pt>
                <c:pt idx="290">
                  <c:v>11.948120139909079</c:v>
                </c:pt>
                <c:pt idx="291">
                  <c:v>11.769894668264085</c:v>
                </c:pt>
                <c:pt idx="292">
                  <c:v>11.727400547364837</c:v>
                </c:pt>
                <c:pt idx="293">
                  <c:v>11.353043716773314</c:v>
                </c:pt>
                <c:pt idx="294">
                  <c:v>11.900297815982139</c:v>
                </c:pt>
                <c:pt idx="295">
                  <c:v>11.155424579631818</c:v>
                </c:pt>
                <c:pt idx="296">
                  <c:v>11.804302011580134</c:v>
                </c:pt>
                <c:pt idx="297">
                  <c:v>11.295669742326337</c:v>
                </c:pt>
                <c:pt idx="298">
                  <c:v>10.643043106853266</c:v>
                </c:pt>
                <c:pt idx="299">
                  <c:v>10.945576108113039</c:v>
                </c:pt>
                <c:pt idx="300">
                  <c:v>10.584745981236656</c:v>
                </c:pt>
                <c:pt idx="301">
                  <c:v>11.447165777307227</c:v>
                </c:pt>
                <c:pt idx="302">
                  <c:v>10.664834060282443</c:v>
                </c:pt>
                <c:pt idx="303">
                  <c:v>11.155230913533092</c:v>
                </c:pt>
                <c:pt idx="304">
                  <c:v>10.723317362455568</c:v>
                </c:pt>
                <c:pt idx="305">
                  <c:v>10.469184774256272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37-4A3F-8E1A-A5683071E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379264"/>
        <c:axId val="917379744"/>
      </c:scatterChart>
      <c:valAx>
        <c:axId val="917379264"/>
        <c:scaling>
          <c:orientation val="minMax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7379744"/>
        <c:crosses val="autoZero"/>
        <c:crossBetween val="midCat"/>
      </c:valAx>
      <c:valAx>
        <c:axId val="917379744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7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839527238358367E-2"/>
          <c:y val="0.12261153833239062"/>
          <c:w val="0.863857270168083"/>
          <c:h val="0.66584013383480589"/>
        </c:manualLayout>
      </c:layout>
      <c:scatterChart>
        <c:scatterStyle val="lineMarker"/>
        <c:varyColors val="0"/>
        <c:ser>
          <c:idx val="2"/>
          <c:order val="0"/>
          <c:tx>
            <c:strRef>
              <c:f>'2024_08_030_AVE'!$AA$2</c:f>
              <c:strCache>
                <c:ptCount val="1"/>
                <c:pt idx="0">
                  <c:v>C3H7OOOOC3H7 (m/z 170)</c:v>
                </c:pt>
              </c:strCache>
            </c:strRef>
          </c:tx>
          <c:spPr>
            <a:ln w="19050" cap="rnd">
              <a:solidFill>
                <a:srgbClr val="00B050">
                  <a:alpha val="2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'2024_08_030_AVE'!$AA$4:$AA$600</c:f>
              <c:numCache>
                <c:formatCode>General</c:formatCode>
                <c:ptCount val="597"/>
                <c:pt idx="0">
                  <c:v>0</c:v>
                </c:pt>
                <c:pt idx="1">
                  <c:v>12.933364301041715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38.974362744231662</c:v>
                </c:pt>
                <c:pt idx="7">
                  <c:v>14.951177170941188</c:v>
                </c:pt>
                <c:pt idx="8">
                  <c:v>0</c:v>
                </c:pt>
                <c:pt idx="9">
                  <c:v>0</c:v>
                </c:pt>
                <c:pt idx="10">
                  <c:v>9.4144173690324209</c:v>
                </c:pt>
                <c:pt idx="11">
                  <c:v>36.699906009089844</c:v>
                </c:pt>
                <c:pt idx="12">
                  <c:v>34.633012188995814</c:v>
                </c:pt>
                <c:pt idx="13">
                  <c:v>34.356613004935177</c:v>
                </c:pt>
                <c:pt idx="14">
                  <c:v>74.562794713265788</c:v>
                </c:pt>
                <c:pt idx="15">
                  <c:v>66.909357417785259</c:v>
                </c:pt>
                <c:pt idx="16">
                  <c:v>52.614475785654676</c:v>
                </c:pt>
                <c:pt idx="17">
                  <c:v>0</c:v>
                </c:pt>
                <c:pt idx="18">
                  <c:v>18.663254410996288</c:v>
                </c:pt>
                <c:pt idx="19">
                  <c:v>94.012045823031755</c:v>
                </c:pt>
                <c:pt idx="20">
                  <c:v>39.593094136151571</c:v>
                </c:pt>
                <c:pt idx="21">
                  <c:v>16.609712440277498</c:v>
                </c:pt>
                <c:pt idx="22">
                  <c:v>64.298458429608104</c:v>
                </c:pt>
                <c:pt idx="23">
                  <c:v>56.996094164802706</c:v>
                </c:pt>
                <c:pt idx="24">
                  <c:v>37.749656836568839</c:v>
                </c:pt>
                <c:pt idx="25">
                  <c:v>40.69767461365754</c:v>
                </c:pt>
                <c:pt idx="26">
                  <c:v>18.933623960934952</c:v>
                </c:pt>
                <c:pt idx="27">
                  <c:v>54.11342044748465</c:v>
                </c:pt>
                <c:pt idx="28">
                  <c:v>0</c:v>
                </c:pt>
                <c:pt idx="29">
                  <c:v>38.442672884066944</c:v>
                </c:pt>
                <c:pt idx="30">
                  <c:v>36.075412886484358</c:v>
                </c:pt>
                <c:pt idx="31">
                  <c:v>62.572160107689768</c:v>
                </c:pt>
                <c:pt idx="32">
                  <c:v>21.722058509113893</c:v>
                </c:pt>
                <c:pt idx="33">
                  <c:v>57.266138621183906</c:v>
                </c:pt>
                <c:pt idx="34">
                  <c:v>41.697998969493703</c:v>
                </c:pt>
                <c:pt idx="35">
                  <c:v>36.200333006218052</c:v>
                </c:pt>
                <c:pt idx="36">
                  <c:v>80.738800017288639</c:v>
                </c:pt>
                <c:pt idx="37">
                  <c:v>91.692074746156777</c:v>
                </c:pt>
                <c:pt idx="38">
                  <c:v>14.894164733310143</c:v>
                </c:pt>
                <c:pt idx="39">
                  <c:v>0</c:v>
                </c:pt>
                <c:pt idx="40">
                  <c:v>19.816840861034791</c:v>
                </c:pt>
                <c:pt idx="41">
                  <c:v>13.785138413214129</c:v>
                </c:pt>
                <c:pt idx="42">
                  <c:v>0</c:v>
                </c:pt>
                <c:pt idx="43">
                  <c:v>16.496006802302563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32.291418814326796</c:v>
                </c:pt>
                <c:pt idx="51">
                  <c:v>0</c:v>
                </c:pt>
                <c:pt idx="52">
                  <c:v>0</c:v>
                </c:pt>
                <c:pt idx="53">
                  <c:v>4.1272390629691476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28.999583525817354</c:v>
                </c:pt>
                <c:pt idx="58">
                  <c:v>40.605576849884265</c:v>
                </c:pt>
                <c:pt idx="59">
                  <c:v>0</c:v>
                </c:pt>
                <c:pt idx="60">
                  <c:v>19.557524106638127</c:v>
                </c:pt>
                <c:pt idx="61">
                  <c:v>42.285219041704472</c:v>
                </c:pt>
                <c:pt idx="62">
                  <c:v>48.06663600591768</c:v>
                </c:pt>
                <c:pt idx="63">
                  <c:v>17.62192490673133</c:v>
                </c:pt>
                <c:pt idx="64">
                  <c:v>22.459239452206184</c:v>
                </c:pt>
                <c:pt idx="65">
                  <c:v>20.139769193416502</c:v>
                </c:pt>
                <c:pt idx="66">
                  <c:v>17.913679086512264</c:v>
                </c:pt>
                <c:pt idx="67">
                  <c:v>18.455549779637366</c:v>
                </c:pt>
                <c:pt idx="68">
                  <c:v>38.587630154859163</c:v>
                </c:pt>
                <c:pt idx="69">
                  <c:v>63.096326533682983</c:v>
                </c:pt>
                <c:pt idx="70">
                  <c:v>0</c:v>
                </c:pt>
                <c:pt idx="71">
                  <c:v>64.042924001499856</c:v>
                </c:pt>
                <c:pt idx="72">
                  <c:v>82.847267265777432</c:v>
                </c:pt>
                <c:pt idx="73">
                  <c:v>20.936798565714493</c:v>
                </c:pt>
                <c:pt idx="74">
                  <c:v>18.13083848111793</c:v>
                </c:pt>
                <c:pt idx="75">
                  <c:v>30.908790620818397</c:v>
                </c:pt>
                <c:pt idx="76">
                  <c:v>41.496360572686918</c:v>
                </c:pt>
                <c:pt idx="77">
                  <c:v>207.67878295355624</c:v>
                </c:pt>
                <c:pt idx="78">
                  <c:v>131.57830054442829</c:v>
                </c:pt>
                <c:pt idx="79">
                  <c:v>88.439881906373031</c:v>
                </c:pt>
                <c:pt idx="80">
                  <c:v>0</c:v>
                </c:pt>
                <c:pt idx="81">
                  <c:v>0</c:v>
                </c:pt>
                <c:pt idx="82">
                  <c:v>85.423620510282717</c:v>
                </c:pt>
                <c:pt idx="83">
                  <c:v>88.411268198272055</c:v>
                </c:pt>
                <c:pt idx="84">
                  <c:v>0</c:v>
                </c:pt>
                <c:pt idx="85">
                  <c:v>98.647278942323965</c:v>
                </c:pt>
                <c:pt idx="86">
                  <c:v>24.188269116487159</c:v>
                </c:pt>
                <c:pt idx="87">
                  <c:v>75.952289224123291</c:v>
                </c:pt>
                <c:pt idx="88">
                  <c:v>72.875811276278668</c:v>
                </c:pt>
                <c:pt idx="89">
                  <c:v>63.273609034444291</c:v>
                </c:pt>
                <c:pt idx="90">
                  <c:v>58.440542371190176</c:v>
                </c:pt>
                <c:pt idx="91">
                  <c:v>40.161540523346162</c:v>
                </c:pt>
                <c:pt idx="92">
                  <c:v>0</c:v>
                </c:pt>
                <c:pt idx="93">
                  <c:v>24.848042683025696</c:v>
                </c:pt>
                <c:pt idx="94">
                  <c:v>27.881640790320713</c:v>
                </c:pt>
                <c:pt idx="95">
                  <c:v>28.079216138389341</c:v>
                </c:pt>
                <c:pt idx="96">
                  <c:v>50.720397455314355</c:v>
                </c:pt>
                <c:pt idx="97">
                  <c:v>0</c:v>
                </c:pt>
                <c:pt idx="98">
                  <c:v>53.612143571632082</c:v>
                </c:pt>
                <c:pt idx="99">
                  <c:v>99.683436834795458</c:v>
                </c:pt>
                <c:pt idx="100">
                  <c:v>37.764900619058814</c:v>
                </c:pt>
                <c:pt idx="101">
                  <c:v>0</c:v>
                </c:pt>
                <c:pt idx="102">
                  <c:v>0</c:v>
                </c:pt>
                <c:pt idx="103">
                  <c:v>41.296447838478315</c:v>
                </c:pt>
                <c:pt idx="104">
                  <c:v>9.3566699359090091</c:v>
                </c:pt>
                <c:pt idx="105">
                  <c:v>37.899893261649964</c:v>
                </c:pt>
                <c:pt idx="106">
                  <c:v>56.353068923304335</c:v>
                </c:pt>
                <c:pt idx="107">
                  <c:v>51.186663862804842</c:v>
                </c:pt>
                <c:pt idx="108">
                  <c:v>21.922964502021795</c:v>
                </c:pt>
                <c:pt idx="109">
                  <c:v>0</c:v>
                </c:pt>
                <c:pt idx="110">
                  <c:v>0</c:v>
                </c:pt>
                <c:pt idx="111">
                  <c:v>85.50531789456025</c:v>
                </c:pt>
                <c:pt idx="112">
                  <c:v>0</c:v>
                </c:pt>
                <c:pt idx="113">
                  <c:v>57.382410349733192</c:v>
                </c:pt>
                <c:pt idx="114">
                  <c:v>72.829292296006727</c:v>
                </c:pt>
                <c:pt idx="115">
                  <c:v>26.204209703691767</c:v>
                </c:pt>
                <c:pt idx="116">
                  <c:v>16.861361809718581</c:v>
                </c:pt>
                <c:pt idx="117">
                  <c:v>0</c:v>
                </c:pt>
                <c:pt idx="118">
                  <c:v>9.1270114083225398</c:v>
                </c:pt>
                <c:pt idx="119">
                  <c:v>0</c:v>
                </c:pt>
                <c:pt idx="120">
                  <c:v>19.534775995719006</c:v>
                </c:pt>
                <c:pt idx="121">
                  <c:v>0</c:v>
                </c:pt>
                <c:pt idx="122">
                  <c:v>33.384472887340166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17.743575275284954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35.403604798408665</c:v>
                </c:pt>
                <c:pt idx="136">
                  <c:v>11.179677966535527</c:v>
                </c:pt>
                <c:pt idx="137">
                  <c:v>0</c:v>
                </c:pt>
                <c:pt idx="138">
                  <c:v>21.654751775281934</c:v>
                </c:pt>
                <c:pt idx="139">
                  <c:v>0</c:v>
                </c:pt>
                <c:pt idx="140">
                  <c:v>45.41542922175887</c:v>
                </c:pt>
                <c:pt idx="141">
                  <c:v>22.612136357130332</c:v>
                </c:pt>
                <c:pt idx="142">
                  <c:v>24.713170189065917</c:v>
                </c:pt>
                <c:pt idx="143">
                  <c:v>0</c:v>
                </c:pt>
                <c:pt idx="144">
                  <c:v>63.826023839967824</c:v>
                </c:pt>
                <c:pt idx="145">
                  <c:v>13.406839382299527</c:v>
                </c:pt>
                <c:pt idx="146">
                  <c:v>28.475502941937982</c:v>
                </c:pt>
                <c:pt idx="147">
                  <c:v>0</c:v>
                </c:pt>
                <c:pt idx="148">
                  <c:v>9.2128702550515928</c:v>
                </c:pt>
                <c:pt idx="149">
                  <c:v>0</c:v>
                </c:pt>
                <c:pt idx="150">
                  <c:v>39.171909823647809</c:v>
                </c:pt>
                <c:pt idx="151">
                  <c:v>0</c:v>
                </c:pt>
                <c:pt idx="152">
                  <c:v>48.914150026543453</c:v>
                </c:pt>
                <c:pt idx="153">
                  <c:v>96.785826388959009</c:v>
                </c:pt>
                <c:pt idx="154">
                  <c:v>67.845243642949853</c:v>
                </c:pt>
                <c:pt idx="155">
                  <c:v>64.789445586046028</c:v>
                </c:pt>
                <c:pt idx="156">
                  <c:v>32.470022669439516</c:v>
                </c:pt>
                <c:pt idx="157">
                  <c:v>19.364112172668602</c:v>
                </c:pt>
                <c:pt idx="158">
                  <c:v>32.676087319258947</c:v>
                </c:pt>
                <c:pt idx="159">
                  <c:v>39.688414476620146</c:v>
                </c:pt>
                <c:pt idx="160">
                  <c:v>0</c:v>
                </c:pt>
                <c:pt idx="161">
                  <c:v>51.873209844882133</c:v>
                </c:pt>
                <c:pt idx="162">
                  <c:v>0</c:v>
                </c:pt>
                <c:pt idx="163">
                  <c:v>27.803881067273945</c:v>
                </c:pt>
                <c:pt idx="164">
                  <c:v>61.952949666400258</c:v>
                </c:pt>
                <c:pt idx="165">
                  <c:v>51.713251887432975</c:v>
                </c:pt>
                <c:pt idx="166">
                  <c:v>44.415203450194262</c:v>
                </c:pt>
                <c:pt idx="167">
                  <c:v>0</c:v>
                </c:pt>
                <c:pt idx="168">
                  <c:v>0</c:v>
                </c:pt>
                <c:pt idx="169">
                  <c:v>62.705113578459006</c:v>
                </c:pt>
                <c:pt idx="170">
                  <c:v>27.610544742571221</c:v>
                </c:pt>
                <c:pt idx="171">
                  <c:v>0</c:v>
                </c:pt>
                <c:pt idx="172">
                  <c:v>51.633366748599691</c:v>
                </c:pt>
                <c:pt idx="173">
                  <c:v>23.981723048430535</c:v>
                </c:pt>
                <c:pt idx="174">
                  <c:v>23.875663337310964</c:v>
                </c:pt>
                <c:pt idx="175">
                  <c:v>130.55470980545337</c:v>
                </c:pt>
                <c:pt idx="176">
                  <c:v>0</c:v>
                </c:pt>
                <c:pt idx="177">
                  <c:v>27.551422841344113</c:v>
                </c:pt>
                <c:pt idx="178">
                  <c:v>0</c:v>
                </c:pt>
                <c:pt idx="179">
                  <c:v>70.906544206871487</c:v>
                </c:pt>
                <c:pt idx="180">
                  <c:v>14.142562095906062</c:v>
                </c:pt>
                <c:pt idx="181">
                  <c:v>165.5454700130374</c:v>
                </c:pt>
                <c:pt idx="182">
                  <c:v>47.271029471247658</c:v>
                </c:pt>
                <c:pt idx="183">
                  <c:v>0</c:v>
                </c:pt>
                <c:pt idx="184">
                  <c:v>774.93490936471574</c:v>
                </c:pt>
                <c:pt idx="185">
                  <c:v>30.461193269251837</c:v>
                </c:pt>
                <c:pt idx="186">
                  <c:v>30.881314194838922</c:v>
                </c:pt>
                <c:pt idx="187">
                  <c:v>0</c:v>
                </c:pt>
                <c:pt idx="188">
                  <c:v>26.275930012164523</c:v>
                </c:pt>
                <c:pt idx="189">
                  <c:v>19.935042162728397</c:v>
                </c:pt>
                <c:pt idx="190">
                  <c:v>7.4539299479684393</c:v>
                </c:pt>
                <c:pt idx="191">
                  <c:v>20.023470170218022</c:v>
                </c:pt>
                <c:pt idx="192">
                  <c:v>49.594579172766004</c:v>
                </c:pt>
                <c:pt idx="193">
                  <c:v>0</c:v>
                </c:pt>
                <c:pt idx="194">
                  <c:v>20.323255808894391</c:v>
                </c:pt>
                <c:pt idx="195">
                  <c:v>0</c:v>
                </c:pt>
                <c:pt idx="196">
                  <c:v>20.843192853343201</c:v>
                </c:pt>
                <c:pt idx="197">
                  <c:v>0</c:v>
                </c:pt>
                <c:pt idx="198">
                  <c:v>0</c:v>
                </c:pt>
                <c:pt idx="199">
                  <c:v>54.452393254802558</c:v>
                </c:pt>
                <c:pt idx="200">
                  <c:v>10.414466007345979</c:v>
                </c:pt>
                <c:pt idx="201">
                  <c:v>0</c:v>
                </c:pt>
                <c:pt idx="202">
                  <c:v>20.336420706561938</c:v>
                </c:pt>
                <c:pt idx="203">
                  <c:v>27.933977724653353</c:v>
                </c:pt>
                <c:pt idx="204">
                  <c:v>20.860236227329043</c:v>
                </c:pt>
                <c:pt idx="205">
                  <c:v>0</c:v>
                </c:pt>
                <c:pt idx="206">
                  <c:v>0</c:v>
                </c:pt>
                <c:pt idx="207">
                  <c:v>41.591332754294825</c:v>
                </c:pt>
                <c:pt idx="208">
                  <c:v>0</c:v>
                </c:pt>
                <c:pt idx="209">
                  <c:v>0</c:v>
                </c:pt>
                <c:pt idx="210">
                  <c:v>18.350489924665389</c:v>
                </c:pt>
                <c:pt idx="211">
                  <c:v>0</c:v>
                </c:pt>
                <c:pt idx="212">
                  <c:v>7.8188473954450259</c:v>
                </c:pt>
                <c:pt idx="213">
                  <c:v>18.439443713336424</c:v>
                </c:pt>
                <c:pt idx="214">
                  <c:v>0</c:v>
                </c:pt>
                <c:pt idx="215">
                  <c:v>0</c:v>
                </c:pt>
                <c:pt idx="216">
                  <c:v>22.756150944287572</c:v>
                </c:pt>
                <c:pt idx="217">
                  <c:v>38.788314068974344</c:v>
                </c:pt>
                <c:pt idx="218">
                  <c:v>0</c:v>
                </c:pt>
                <c:pt idx="219">
                  <c:v>32.905589342083836</c:v>
                </c:pt>
                <c:pt idx="220">
                  <c:v>40.868676934714486</c:v>
                </c:pt>
                <c:pt idx="221">
                  <c:v>22.335251907168857</c:v>
                </c:pt>
                <c:pt idx="222">
                  <c:v>0</c:v>
                </c:pt>
                <c:pt idx="223">
                  <c:v>0</c:v>
                </c:pt>
                <c:pt idx="224">
                  <c:v>41.569908044035991</c:v>
                </c:pt>
                <c:pt idx="225">
                  <c:v>5.5621192439840295</c:v>
                </c:pt>
                <c:pt idx="226">
                  <c:v>0</c:v>
                </c:pt>
                <c:pt idx="227">
                  <c:v>67.191106327048701</c:v>
                </c:pt>
                <c:pt idx="228">
                  <c:v>44.794070884699131</c:v>
                </c:pt>
                <c:pt idx="229">
                  <c:v>120.59942161265151</c:v>
                </c:pt>
                <c:pt idx="230">
                  <c:v>153.90783329614572</c:v>
                </c:pt>
                <c:pt idx="231">
                  <c:v>33.59555316352435</c:v>
                </c:pt>
                <c:pt idx="232">
                  <c:v>196</c:v>
                </c:pt>
                <c:pt idx="233">
                  <c:v>109.1137624114466</c:v>
                </c:pt>
                <c:pt idx="234">
                  <c:v>98.202386170301949</c:v>
                </c:pt>
                <c:pt idx="235">
                  <c:v>0</c:v>
                </c:pt>
                <c:pt idx="236">
                  <c:v>39.223526172114752</c:v>
                </c:pt>
                <c:pt idx="237">
                  <c:v>103.42109327848141</c:v>
                </c:pt>
                <c:pt idx="238">
                  <c:v>23.147541969717874</c:v>
                </c:pt>
                <c:pt idx="239">
                  <c:v>31.625619918042634</c:v>
                </c:pt>
                <c:pt idx="240">
                  <c:v>43.025620988001961</c:v>
                </c:pt>
                <c:pt idx="241">
                  <c:v>20.175107139302572</c:v>
                </c:pt>
                <c:pt idx="242">
                  <c:v>23.293494629828487</c:v>
                </c:pt>
                <c:pt idx="243">
                  <c:v>0</c:v>
                </c:pt>
                <c:pt idx="244">
                  <c:v>22.801422344472485</c:v>
                </c:pt>
                <c:pt idx="245">
                  <c:v>0</c:v>
                </c:pt>
                <c:pt idx="246">
                  <c:v>35.21859225494758</c:v>
                </c:pt>
                <c:pt idx="247">
                  <c:v>22.965002624028553</c:v>
                </c:pt>
                <c:pt idx="248">
                  <c:v>0</c:v>
                </c:pt>
                <c:pt idx="249">
                  <c:v>23.56367145436931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21.570173806021359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12.208339114180085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6.187386596218321</c:v>
                </c:pt>
                <c:pt idx="266">
                  <c:v>63.442625689773323</c:v>
                </c:pt>
                <c:pt idx="267">
                  <c:v>0</c:v>
                </c:pt>
                <c:pt idx="268">
                  <c:v>9.1062951300021879</c:v>
                </c:pt>
                <c:pt idx="269">
                  <c:v>0</c:v>
                </c:pt>
                <c:pt idx="270">
                  <c:v>50.61545012040574</c:v>
                </c:pt>
                <c:pt idx="271">
                  <c:v>28.552225207216598</c:v>
                </c:pt>
                <c:pt idx="272">
                  <c:v>25.137933797624566</c:v>
                </c:pt>
                <c:pt idx="273">
                  <c:v>18.515219173839675</c:v>
                </c:pt>
                <c:pt idx="274">
                  <c:v>9.4377719090231658</c:v>
                </c:pt>
                <c:pt idx="275">
                  <c:v>22.123909147092998</c:v>
                </c:pt>
                <c:pt idx="276">
                  <c:v>45.496126839305205</c:v>
                </c:pt>
                <c:pt idx="277">
                  <c:v>0</c:v>
                </c:pt>
                <c:pt idx="278">
                  <c:v>25.344662166337521</c:v>
                </c:pt>
                <c:pt idx="279">
                  <c:v>70.464587883488591</c:v>
                </c:pt>
                <c:pt idx="280">
                  <c:v>0</c:v>
                </c:pt>
                <c:pt idx="281">
                  <c:v>41.325318817987764</c:v>
                </c:pt>
                <c:pt idx="282">
                  <c:v>111.85958743854243</c:v>
                </c:pt>
                <c:pt idx="283">
                  <c:v>34.338796602015634</c:v>
                </c:pt>
                <c:pt idx="284">
                  <c:v>9.2952126862791467</c:v>
                </c:pt>
                <c:pt idx="285">
                  <c:v>24.826775550986554</c:v>
                </c:pt>
                <c:pt idx="286">
                  <c:v>0</c:v>
                </c:pt>
                <c:pt idx="287">
                  <c:v>15.516830745887477</c:v>
                </c:pt>
                <c:pt idx="288">
                  <c:v>25.887276940561026</c:v>
                </c:pt>
                <c:pt idx="289">
                  <c:v>49.520712115188658</c:v>
                </c:pt>
                <c:pt idx="290">
                  <c:v>74.935683676192497</c:v>
                </c:pt>
                <c:pt idx="291">
                  <c:v>21.555334269584399</c:v>
                </c:pt>
                <c:pt idx="292">
                  <c:v>9.2657454600273077</c:v>
                </c:pt>
                <c:pt idx="293">
                  <c:v>24.523239653856411</c:v>
                </c:pt>
                <c:pt idx="294">
                  <c:v>25.300944592361461</c:v>
                </c:pt>
                <c:pt idx="295">
                  <c:v>0</c:v>
                </c:pt>
                <c:pt idx="296">
                  <c:v>58.590868311138699</c:v>
                </c:pt>
                <c:pt idx="297">
                  <c:v>25.001983444105896</c:v>
                </c:pt>
                <c:pt idx="298">
                  <c:v>0</c:v>
                </c:pt>
                <c:pt idx="299">
                  <c:v>16.479961020906771</c:v>
                </c:pt>
                <c:pt idx="300">
                  <c:v>9.0666514848200528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3A-4E53-A52B-690CD6BAB32D}"/>
            </c:ext>
          </c:extLst>
        </c:ser>
        <c:ser>
          <c:idx val="3"/>
          <c:order val="1"/>
          <c:tx>
            <c:strRef>
              <c:f>'2024_08_030_AVE'!$AB$2</c:f>
              <c:strCache>
                <c:ptCount val="1"/>
                <c:pt idx="0">
                  <c:v>CH3OOOOCH3 (m/z 113)</c:v>
                </c:pt>
              </c:strCache>
            </c:strRef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'2024_08_030_AVE'!$AB$4:$AB$600</c:f>
              <c:numCache>
                <c:formatCode>General</c:formatCode>
                <c:ptCount val="597"/>
                <c:pt idx="0">
                  <c:v>371.24040737711357</c:v>
                </c:pt>
                <c:pt idx="1">
                  <c:v>217.81111981856915</c:v>
                </c:pt>
                <c:pt idx="2">
                  <c:v>209.21674719979706</c:v>
                </c:pt>
                <c:pt idx="3">
                  <c:v>295.86560957416503</c:v>
                </c:pt>
                <c:pt idx="4">
                  <c:v>236.00879739511231</c:v>
                </c:pt>
                <c:pt idx="5">
                  <c:v>186.36481014411842</c:v>
                </c:pt>
                <c:pt idx="6">
                  <c:v>212.00902326251037</c:v>
                </c:pt>
                <c:pt idx="7">
                  <c:v>285.98918383390065</c:v>
                </c:pt>
                <c:pt idx="8">
                  <c:v>244.32263054113304</c:v>
                </c:pt>
                <c:pt idx="9">
                  <c:v>245.04576550048316</c:v>
                </c:pt>
                <c:pt idx="10">
                  <c:v>879.31420527764362</c:v>
                </c:pt>
                <c:pt idx="11">
                  <c:v>1544.0712163733242</c:v>
                </c:pt>
                <c:pt idx="12">
                  <c:v>2295.9911029397094</c:v>
                </c:pt>
                <c:pt idx="13">
                  <c:v>3049.3256522027277</c:v>
                </c:pt>
                <c:pt idx="14">
                  <c:v>3149.8001100027022</c:v>
                </c:pt>
                <c:pt idx="15">
                  <c:v>3391.5109133290284</c:v>
                </c:pt>
                <c:pt idx="16">
                  <c:v>1855.4472400992408</c:v>
                </c:pt>
                <c:pt idx="17">
                  <c:v>2648.3266523136508</c:v>
                </c:pt>
                <c:pt idx="18">
                  <c:v>2733.4489537336099</c:v>
                </c:pt>
                <c:pt idx="19">
                  <c:v>3146.2698002107963</c:v>
                </c:pt>
                <c:pt idx="20">
                  <c:v>2461.5537657144178</c:v>
                </c:pt>
                <c:pt idx="21">
                  <c:v>2751.0749519849651</c:v>
                </c:pt>
                <c:pt idx="22">
                  <c:v>2774.5492730103483</c:v>
                </c:pt>
                <c:pt idx="23">
                  <c:v>3174.7311595899077</c:v>
                </c:pt>
                <c:pt idx="24">
                  <c:v>3300.1911534431142</c:v>
                </c:pt>
                <c:pt idx="25">
                  <c:v>2787.4716098473768</c:v>
                </c:pt>
                <c:pt idx="26">
                  <c:v>2875.4834543748129</c:v>
                </c:pt>
                <c:pt idx="27">
                  <c:v>2810.4353146269505</c:v>
                </c:pt>
                <c:pt idx="28">
                  <c:v>2601.1315113067076</c:v>
                </c:pt>
                <c:pt idx="29">
                  <c:v>3024.6497883271645</c:v>
                </c:pt>
                <c:pt idx="30">
                  <c:v>2469.0958819847901</c:v>
                </c:pt>
                <c:pt idx="31">
                  <c:v>2813.7733196691411</c:v>
                </c:pt>
                <c:pt idx="32">
                  <c:v>2763.5010654533276</c:v>
                </c:pt>
                <c:pt idx="33">
                  <c:v>2752.2008330505737</c:v>
                </c:pt>
                <c:pt idx="34">
                  <c:v>2676.4180038199761</c:v>
                </c:pt>
                <c:pt idx="35">
                  <c:v>2564.1902546071124</c:v>
                </c:pt>
                <c:pt idx="36">
                  <c:v>2810.0514611362114</c:v>
                </c:pt>
                <c:pt idx="37">
                  <c:v>3120.8629625880785</c:v>
                </c:pt>
                <c:pt idx="38">
                  <c:v>3012.7059634468142</c:v>
                </c:pt>
                <c:pt idx="39">
                  <c:v>2728.2326212724229</c:v>
                </c:pt>
                <c:pt idx="40">
                  <c:v>2552.8156022009948</c:v>
                </c:pt>
                <c:pt idx="41">
                  <c:v>1617.9894540287846</c:v>
                </c:pt>
                <c:pt idx="42">
                  <c:v>388.96874006725324</c:v>
                </c:pt>
                <c:pt idx="43">
                  <c:v>320.36091159138368</c:v>
                </c:pt>
                <c:pt idx="44">
                  <c:v>380.27396011532431</c:v>
                </c:pt>
                <c:pt idx="45">
                  <c:v>359.80877343573815</c:v>
                </c:pt>
                <c:pt idx="46">
                  <c:v>304.83025595455086</c:v>
                </c:pt>
                <c:pt idx="47">
                  <c:v>277.98232791853638</c:v>
                </c:pt>
                <c:pt idx="48">
                  <c:v>294.51928588869572</c:v>
                </c:pt>
                <c:pt idx="49">
                  <c:v>290.73764038768587</c:v>
                </c:pt>
                <c:pt idx="50">
                  <c:v>226.03993170028761</c:v>
                </c:pt>
                <c:pt idx="51">
                  <c:v>191.96491734464837</c:v>
                </c:pt>
                <c:pt idx="52">
                  <c:v>194.00288439331757</c:v>
                </c:pt>
                <c:pt idx="53">
                  <c:v>162.14153461664509</c:v>
                </c:pt>
                <c:pt idx="54">
                  <c:v>361.77983249579648</c:v>
                </c:pt>
                <c:pt idx="55">
                  <c:v>221.72798682018018</c:v>
                </c:pt>
                <c:pt idx="56">
                  <c:v>216.77883514335227</c:v>
                </c:pt>
                <c:pt idx="57">
                  <c:v>143.51184819511369</c:v>
                </c:pt>
                <c:pt idx="58">
                  <c:v>1547.4517100195076</c:v>
                </c:pt>
                <c:pt idx="59">
                  <c:v>2262.0366602116123</c:v>
                </c:pt>
                <c:pt idx="60">
                  <c:v>2377.9943413763585</c:v>
                </c:pt>
                <c:pt idx="61">
                  <c:v>2492.310946136653</c:v>
                </c:pt>
                <c:pt idx="62">
                  <c:v>2493.5539649671864</c:v>
                </c:pt>
                <c:pt idx="63">
                  <c:v>2657.2415797774929</c:v>
                </c:pt>
                <c:pt idx="64">
                  <c:v>2417.8215410279367</c:v>
                </c:pt>
                <c:pt idx="65">
                  <c:v>2719.3852454495204</c:v>
                </c:pt>
                <c:pt idx="66">
                  <c:v>2967.0515976721781</c:v>
                </c:pt>
                <c:pt idx="67">
                  <c:v>2806.2981693494307</c:v>
                </c:pt>
                <c:pt idx="68">
                  <c:v>2876.3884639374492</c:v>
                </c:pt>
                <c:pt idx="69">
                  <c:v>3028.1064906124088</c:v>
                </c:pt>
                <c:pt idx="70">
                  <c:v>2707.2196408282844</c:v>
                </c:pt>
                <c:pt idx="71">
                  <c:v>3226.7378457291638</c:v>
                </c:pt>
                <c:pt idx="72">
                  <c:v>2917.1797377622788</c:v>
                </c:pt>
                <c:pt idx="73">
                  <c:v>2583.2788384158503</c:v>
                </c:pt>
                <c:pt idx="74">
                  <c:v>2526.6200722074022</c:v>
                </c:pt>
                <c:pt idx="75">
                  <c:v>2542.4461618355235</c:v>
                </c:pt>
                <c:pt idx="76">
                  <c:v>2862.1848702699435</c:v>
                </c:pt>
                <c:pt idx="77">
                  <c:v>5930.007203162455</c:v>
                </c:pt>
                <c:pt idx="78">
                  <c:v>4626.2403907474072</c:v>
                </c:pt>
                <c:pt idx="79">
                  <c:v>3903.1701849287515</c:v>
                </c:pt>
                <c:pt idx="80">
                  <c:v>3095.1547666006691</c:v>
                </c:pt>
                <c:pt idx="81">
                  <c:v>4497.1477013153899</c:v>
                </c:pt>
                <c:pt idx="82">
                  <c:v>6027.3457750859561</c:v>
                </c:pt>
                <c:pt idx="83">
                  <c:v>5862.0777349769596</c:v>
                </c:pt>
                <c:pt idx="84">
                  <c:v>5628.3359599540399</c:v>
                </c:pt>
                <c:pt idx="85">
                  <c:v>5619.2186036028133</c:v>
                </c:pt>
                <c:pt idx="86">
                  <c:v>4910.8233373748053</c:v>
                </c:pt>
                <c:pt idx="87">
                  <c:v>5485.7898297456341</c:v>
                </c:pt>
                <c:pt idx="88">
                  <c:v>5545.4132289975132</c:v>
                </c:pt>
                <c:pt idx="89">
                  <c:v>6413.8677907962083</c:v>
                </c:pt>
                <c:pt idx="90">
                  <c:v>5489.1240822648642</c:v>
                </c:pt>
                <c:pt idx="91">
                  <c:v>6392.272956168551</c:v>
                </c:pt>
                <c:pt idx="92">
                  <c:v>5410.0170407696178</c:v>
                </c:pt>
                <c:pt idx="93">
                  <c:v>6312.0399707880915</c:v>
                </c:pt>
                <c:pt idx="94">
                  <c:v>5876.7385474450466</c:v>
                </c:pt>
                <c:pt idx="95">
                  <c:v>5350.4018906065339</c:v>
                </c:pt>
                <c:pt idx="96">
                  <c:v>5252.1621826483852</c:v>
                </c:pt>
                <c:pt idx="97">
                  <c:v>5455.4451320118878</c:v>
                </c:pt>
                <c:pt idx="98">
                  <c:v>5381.2623239994036</c:v>
                </c:pt>
                <c:pt idx="99">
                  <c:v>5548.405654080314</c:v>
                </c:pt>
                <c:pt idx="100">
                  <c:v>5519.7333413351316</c:v>
                </c:pt>
                <c:pt idx="101">
                  <c:v>5707.8709536616689</c:v>
                </c:pt>
                <c:pt idx="102">
                  <c:v>5665.1013375753482</c:v>
                </c:pt>
                <c:pt idx="103">
                  <c:v>5509.8841051370364</c:v>
                </c:pt>
                <c:pt idx="104">
                  <c:v>5408.2833965161735</c:v>
                </c:pt>
                <c:pt idx="105">
                  <c:v>5513.3007120793372</c:v>
                </c:pt>
                <c:pt idx="106">
                  <c:v>5948.5221273483439</c:v>
                </c:pt>
                <c:pt idx="107">
                  <c:v>5544.2413310402017</c:v>
                </c:pt>
                <c:pt idx="108">
                  <c:v>6202.7202790471047</c:v>
                </c:pt>
                <c:pt idx="109">
                  <c:v>6173.7111357655785</c:v>
                </c:pt>
                <c:pt idx="110">
                  <c:v>5872.733757415147</c:v>
                </c:pt>
                <c:pt idx="111">
                  <c:v>5438.0603089205515</c:v>
                </c:pt>
                <c:pt idx="112">
                  <c:v>6369.4483722618088</c:v>
                </c:pt>
                <c:pt idx="113">
                  <c:v>5365.0593002387222</c:v>
                </c:pt>
                <c:pt idx="114">
                  <c:v>5429.6838452826441</c:v>
                </c:pt>
                <c:pt idx="115">
                  <c:v>5394.1365675049501</c:v>
                </c:pt>
                <c:pt idx="116">
                  <c:v>2700.6952550515116</c:v>
                </c:pt>
                <c:pt idx="117">
                  <c:v>338.83278522693587</c:v>
                </c:pt>
                <c:pt idx="118">
                  <c:v>218.04430254482548</c:v>
                </c:pt>
                <c:pt idx="119">
                  <c:v>325.50233157620022</c:v>
                </c:pt>
                <c:pt idx="120">
                  <c:v>368.04585936353504</c:v>
                </c:pt>
                <c:pt idx="121">
                  <c:v>360.32038407469236</c:v>
                </c:pt>
                <c:pt idx="122">
                  <c:v>329.32961573699907</c:v>
                </c:pt>
                <c:pt idx="123">
                  <c:v>230.78481682449336</c:v>
                </c:pt>
                <c:pt idx="124">
                  <c:v>259.84424094560694</c:v>
                </c:pt>
                <c:pt idx="125">
                  <c:v>151.95408033402333</c:v>
                </c:pt>
                <c:pt idx="126">
                  <c:v>251.57504893670358</c:v>
                </c:pt>
                <c:pt idx="127">
                  <c:v>141.66977229263091</c:v>
                </c:pt>
                <c:pt idx="128">
                  <c:v>151.43717749277909</c:v>
                </c:pt>
                <c:pt idx="129">
                  <c:v>210.67430916628271</c:v>
                </c:pt>
                <c:pt idx="130">
                  <c:v>208.41876496430865</c:v>
                </c:pt>
                <c:pt idx="131">
                  <c:v>214.1158783681945</c:v>
                </c:pt>
                <c:pt idx="132">
                  <c:v>187.41246967580048</c:v>
                </c:pt>
                <c:pt idx="133">
                  <c:v>162.24392644438473</c:v>
                </c:pt>
                <c:pt idx="134">
                  <c:v>198.05117162137992</c:v>
                </c:pt>
                <c:pt idx="135">
                  <c:v>219.27540356552856</c:v>
                </c:pt>
                <c:pt idx="136">
                  <c:v>341.80490832112724</c:v>
                </c:pt>
                <c:pt idx="137">
                  <c:v>109.35133961902787</c:v>
                </c:pt>
                <c:pt idx="138">
                  <c:v>283.68612315446188</c:v>
                </c:pt>
                <c:pt idx="139">
                  <c:v>231.5465946356768</c:v>
                </c:pt>
                <c:pt idx="140">
                  <c:v>536.60076372785863</c:v>
                </c:pt>
                <c:pt idx="141">
                  <c:v>3455.5982740640197</c:v>
                </c:pt>
                <c:pt idx="142">
                  <c:v>4473.0838042209307</c:v>
                </c:pt>
                <c:pt idx="143">
                  <c:v>4930.2090272977566</c:v>
                </c:pt>
                <c:pt idx="144">
                  <c:v>4856.8368087069375</c:v>
                </c:pt>
                <c:pt idx="145">
                  <c:v>5652.9111806462925</c:v>
                </c:pt>
                <c:pt idx="146">
                  <c:v>5010.9110296461522</c:v>
                </c:pt>
                <c:pt idx="147">
                  <c:v>4472.0903282340587</c:v>
                </c:pt>
                <c:pt idx="148">
                  <c:v>4360.1318615233968</c:v>
                </c:pt>
                <c:pt idx="149">
                  <c:v>5927.440283516893</c:v>
                </c:pt>
                <c:pt idx="150">
                  <c:v>4254.9194717534165</c:v>
                </c:pt>
                <c:pt idx="151">
                  <c:v>4916.7833939163838</c:v>
                </c:pt>
                <c:pt idx="152">
                  <c:v>4140.8515087647402</c:v>
                </c:pt>
                <c:pt idx="153">
                  <c:v>9048.5492198475549</c:v>
                </c:pt>
                <c:pt idx="154">
                  <c:v>12922.779292350073</c:v>
                </c:pt>
                <c:pt idx="155">
                  <c:v>6104.8187167808519</c:v>
                </c:pt>
                <c:pt idx="156">
                  <c:v>6028.7734573713324</c:v>
                </c:pt>
                <c:pt idx="157">
                  <c:v>6052.273018865706</c:v>
                </c:pt>
                <c:pt idx="158">
                  <c:v>6432.6854596535286</c:v>
                </c:pt>
                <c:pt idx="159">
                  <c:v>6072.666632140631</c:v>
                </c:pt>
                <c:pt idx="160">
                  <c:v>5757.2418436810312</c:v>
                </c:pt>
                <c:pt idx="161">
                  <c:v>6005.5126527665861</c:v>
                </c:pt>
                <c:pt idx="162">
                  <c:v>5551.6819183645612</c:v>
                </c:pt>
                <c:pt idx="163">
                  <c:v>5764.6713412814643</c:v>
                </c:pt>
                <c:pt idx="164">
                  <c:v>5621.7597858138461</c:v>
                </c:pt>
                <c:pt idx="165">
                  <c:v>6085.4911442397215</c:v>
                </c:pt>
                <c:pt idx="166">
                  <c:v>5956.8213712460856</c:v>
                </c:pt>
                <c:pt idx="167">
                  <c:v>5347.6552701835099</c:v>
                </c:pt>
                <c:pt idx="168">
                  <c:v>6099.2857806998663</c:v>
                </c:pt>
                <c:pt idx="169">
                  <c:v>5776.2979341979089</c:v>
                </c:pt>
                <c:pt idx="170">
                  <c:v>5504.40988137157</c:v>
                </c:pt>
                <c:pt idx="171">
                  <c:v>5336.6007577327891</c:v>
                </c:pt>
                <c:pt idx="172">
                  <c:v>5174.6226566629412</c:v>
                </c:pt>
                <c:pt idx="173">
                  <c:v>4943.3293638539071</c:v>
                </c:pt>
                <c:pt idx="174">
                  <c:v>4607.0928081966613</c:v>
                </c:pt>
                <c:pt idx="175">
                  <c:v>5189.7085833968758</c:v>
                </c:pt>
                <c:pt idx="176">
                  <c:v>5590.3111285119276</c:v>
                </c:pt>
                <c:pt idx="177">
                  <c:v>4882.9598635736029</c:v>
                </c:pt>
                <c:pt idx="178">
                  <c:v>5109.2423276284917</c:v>
                </c:pt>
                <c:pt idx="179">
                  <c:v>5339.3015255228911</c:v>
                </c:pt>
                <c:pt idx="180">
                  <c:v>4077.1262918951106</c:v>
                </c:pt>
                <c:pt idx="181">
                  <c:v>2603.7812954654446</c:v>
                </c:pt>
                <c:pt idx="182">
                  <c:v>1039.381447185425</c:v>
                </c:pt>
                <c:pt idx="183">
                  <c:v>11276.103172029125</c:v>
                </c:pt>
                <c:pt idx="184">
                  <c:v>6766.1504273906739</c:v>
                </c:pt>
                <c:pt idx="185">
                  <c:v>6133.634634447043</c:v>
                </c:pt>
                <c:pt idx="186">
                  <c:v>5187.2689561638399</c:v>
                </c:pt>
                <c:pt idx="187">
                  <c:v>3349.2052837129013</c:v>
                </c:pt>
                <c:pt idx="188">
                  <c:v>2553.4814037462447</c:v>
                </c:pt>
                <c:pt idx="189">
                  <c:v>1899.9628645861912</c:v>
                </c:pt>
                <c:pt idx="190">
                  <c:v>1999.7975072734505</c:v>
                </c:pt>
                <c:pt idx="191">
                  <c:v>1503.3005297025222</c:v>
                </c:pt>
                <c:pt idx="192">
                  <c:v>1836.2710852685668</c:v>
                </c:pt>
                <c:pt idx="193">
                  <c:v>1978.3664648060433</c:v>
                </c:pt>
                <c:pt idx="194">
                  <c:v>1776.9821104699965</c:v>
                </c:pt>
                <c:pt idx="195">
                  <c:v>1569.550743295239</c:v>
                </c:pt>
                <c:pt idx="196">
                  <c:v>1852.9064005779712</c:v>
                </c:pt>
                <c:pt idx="197">
                  <c:v>1822.9135480092546</c:v>
                </c:pt>
                <c:pt idx="198">
                  <c:v>1972.9571085763257</c:v>
                </c:pt>
                <c:pt idx="199">
                  <c:v>1933.3144109812608</c:v>
                </c:pt>
                <c:pt idx="200">
                  <c:v>1760.8458680112662</c:v>
                </c:pt>
                <c:pt idx="201">
                  <c:v>1665.6737562604976</c:v>
                </c:pt>
                <c:pt idx="202">
                  <c:v>2003.3981629387429</c:v>
                </c:pt>
                <c:pt idx="203">
                  <c:v>1918.897499667419</c:v>
                </c:pt>
                <c:pt idx="204">
                  <c:v>1560.2386942338157</c:v>
                </c:pt>
                <c:pt idx="205">
                  <c:v>1721.1528543239035</c:v>
                </c:pt>
                <c:pt idx="206">
                  <c:v>1984.8661207222019</c:v>
                </c:pt>
                <c:pt idx="207">
                  <c:v>2139.2875257721903</c:v>
                </c:pt>
                <c:pt idx="208">
                  <c:v>1740.1369933448977</c:v>
                </c:pt>
                <c:pt idx="209">
                  <c:v>1841.0958542650653</c:v>
                </c:pt>
                <c:pt idx="210">
                  <c:v>2354.3517132085358</c:v>
                </c:pt>
                <c:pt idx="211">
                  <c:v>1813.8956010583399</c:v>
                </c:pt>
                <c:pt idx="212">
                  <c:v>1977.7399610533207</c:v>
                </c:pt>
                <c:pt idx="213">
                  <c:v>1466.5035586676945</c:v>
                </c:pt>
                <c:pt idx="214">
                  <c:v>2030.3568743819835</c:v>
                </c:pt>
                <c:pt idx="215">
                  <c:v>1899.7104766968632</c:v>
                </c:pt>
                <c:pt idx="216">
                  <c:v>4405.5908228140743</c:v>
                </c:pt>
                <c:pt idx="217">
                  <c:v>4769.8835997850001</c:v>
                </c:pt>
                <c:pt idx="218">
                  <c:v>4833.4920094397194</c:v>
                </c:pt>
                <c:pt idx="219">
                  <c:v>4826.1531035056287</c:v>
                </c:pt>
                <c:pt idx="220">
                  <c:v>4786.2755572926217</c:v>
                </c:pt>
                <c:pt idx="221">
                  <c:v>4938.9541653185697</c:v>
                </c:pt>
                <c:pt idx="222">
                  <c:v>4318.469738852411</c:v>
                </c:pt>
                <c:pt idx="223">
                  <c:v>5161.0521367170923</c:v>
                </c:pt>
                <c:pt idx="224">
                  <c:v>4226.8418793956271</c:v>
                </c:pt>
                <c:pt idx="225">
                  <c:v>4841.8815582069137</c:v>
                </c:pt>
                <c:pt idx="226">
                  <c:v>4912.5294066754113</c:v>
                </c:pt>
                <c:pt idx="227">
                  <c:v>5196.1122226250991</c:v>
                </c:pt>
                <c:pt idx="228">
                  <c:v>6109.7964120809502</c:v>
                </c:pt>
                <c:pt idx="229">
                  <c:v>6502.0316738020974</c:v>
                </c:pt>
                <c:pt idx="230">
                  <c:v>6207.4245152911908</c:v>
                </c:pt>
                <c:pt idx="231">
                  <c:v>6210.870213051553</c:v>
                </c:pt>
                <c:pt idx="232">
                  <c:v>6398.0864580311927</c:v>
                </c:pt>
                <c:pt idx="233">
                  <c:v>6778.8360605511352</c:v>
                </c:pt>
                <c:pt idx="234">
                  <c:v>7129.7229491479447</c:v>
                </c:pt>
                <c:pt idx="235">
                  <c:v>6750.6961955081833</c:v>
                </c:pt>
                <c:pt idx="236">
                  <c:v>8821.5605494854299</c:v>
                </c:pt>
                <c:pt idx="237">
                  <c:v>5367.1471994378117</c:v>
                </c:pt>
                <c:pt idx="238">
                  <c:v>5447.9817369241118</c:v>
                </c:pt>
                <c:pt idx="239">
                  <c:v>5409.3355483653922</c:v>
                </c:pt>
                <c:pt idx="240">
                  <c:v>5392.8971661874039</c:v>
                </c:pt>
                <c:pt idx="241">
                  <c:v>5124.2405552345917</c:v>
                </c:pt>
                <c:pt idx="242">
                  <c:v>5075.5927529303199</c:v>
                </c:pt>
                <c:pt idx="243">
                  <c:v>5123.3533661436486</c:v>
                </c:pt>
                <c:pt idx="244">
                  <c:v>5070.1008864427022</c:v>
                </c:pt>
                <c:pt idx="245">
                  <c:v>4964.3679107037533</c:v>
                </c:pt>
                <c:pt idx="246">
                  <c:v>5420.6530711717605</c:v>
                </c:pt>
                <c:pt idx="247">
                  <c:v>5133.5613558020759</c:v>
                </c:pt>
                <c:pt idx="248">
                  <c:v>5217.0957073847921</c:v>
                </c:pt>
                <c:pt idx="249">
                  <c:v>5290.0442415059106</c:v>
                </c:pt>
                <c:pt idx="250">
                  <c:v>2811.389691390706</c:v>
                </c:pt>
                <c:pt idx="251">
                  <c:v>2086.664015686566</c:v>
                </c:pt>
                <c:pt idx="252">
                  <c:v>1930.1127543980062</c:v>
                </c:pt>
                <c:pt idx="253">
                  <c:v>1867.2027376699511</c:v>
                </c:pt>
                <c:pt idx="254">
                  <c:v>1918.3329280769594</c:v>
                </c:pt>
                <c:pt idx="255">
                  <c:v>2448.5981836052783</c:v>
                </c:pt>
                <c:pt idx="256">
                  <c:v>2262.5466688094607</c:v>
                </c:pt>
                <c:pt idx="257">
                  <c:v>2380.3045703305402</c:v>
                </c:pt>
                <c:pt idx="258">
                  <c:v>2415.3729385900906</c:v>
                </c:pt>
                <c:pt idx="259">
                  <c:v>1722.482072979137</c:v>
                </c:pt>
                <c:pt idx="260">
                  <c:v>2105.6431376885639</c:v>
                </c:pt>
                <c:pt idx="261">
                  <c:v>2465.2839689559701</c:v>
                </c:pt>
                <c:pt idx="262">
                  <c:v>2279.9033674897319</c:v>
                </c:pt>
                <c:pt idx="263">
                  <c:v>2369.603818942031</c:v>
                </c:pt>
                <c:pt idx="264">
                  <c:v>1889.389760505964</c:v>
                </c:pt>
                <c:pt idx="265">
                  <c:v>1795.6048448617253</c:v>
                </c:pt>
                <c:pt idx="266">
                  <c:v>2129.7852117456109</c:v>
                </c:pt>
                <c:pt idx="267">
                  <c:v>1831.9948553401391</c:v>
                </c:pt>
                <c:pt idx="268">
                  <c:v>1810.0320867990649</c:v>
                </c:pt>
                <c:pt idx="269">
                  <c:v>1895.0245437222145</c:v>
                </c:pt>
                <c:pt idx="270">
                  <c:v>1981.0502755986649</c:v>
                </c:pt>
                <c:pt idx="271">
                  <c:v>2462.3855269822784</c:v>
                </c:pt>
                <c:pt idx="272">
                  <c:v>2234.6978583683172</c:v>
                </c:pt>
                <c:pt idx="273">
                  <c:v>1744.7276497942435</c:v>
                </c:pt>
                <c:pt idx="274">
                  <c:v>4307.1146732754351</c:v>
                </c:pt>
                <c:pt idx="275">
                  <c:v>4411.8059296255833</c:v>
                </c:pt>
                <c:pt idx="276">
                  <c:v>4310.9444775603952</c:v>
                </c:pt>
                <c:pt idx="277">
                  <c:v>5243.7516307124379</c:v>
                </c:pt>
                <c:pt idx="278">
                  <c:v>4809.149646062544</c:v>
                </c:pt>
                <c:pt idx="279">
                  <c:v>5211.2337628476425</c:v>
                </c:pt>
                <c:pt idx="280">
                  <c:v>4816.897941613026</c:v>
                </c:pt>
                <c:pt idx="281">
                  <c:v>4353.8368678186016</c:v>
                </c:pt>
                <c:pt idx="282">
                  <c:v>5929.644149654775</c:v>
                </c:pt>
                <c:pt idx="283">
                  <c:v>4846.5111248926914</c:v>
                </c:pt>
                <c:pt idx="284">
                  <c:v>5058.8876715872675</c:v>
                </c:pt>
                <c:pt idx="285">
                  <c:v>4763.5579858469837</c:v>
                </c:pt>
                <c:pt idx="286">
                  <c:v>4920.2636585855635</c:v>
                </c:pt>
                <c:pt idx="287">
                  <c:v>4901.7922700533063</c:v>
                </c:pt>
                <c:pt idx="288">
                  <c:v>4506.9808122256927</c:v>
                </c:pt>
                <c:pt idx="289">
                  <c:v>5412.9947627448528</c:v>
                </c:pt>
                <c:pt idx="290">
                  <c:v>4742.0837772523882</c:v>
                </c:pt>
                <c:pt idx="291">
                  <c:v>4559.4905010707407</c:v>
                </c:pt>
                <c:pt idx="292">
                  <c:v>4937.4999780145517</c:v>
                </c:pt>
                <c:pt idx="293">
                  <c:v>4932.3151755089666</c:v>
                </c:pt>
                <c:pt idx="294">
                  <c:v>5123.1169088686784</c:v>
                </c:pt>
                <c:pt idx="295">
                  <c:v>4980.7885663785573</c:v>
                </c:pt>
                <c:pt idx="296">
                  <c:v>5345.3094545626318</c:v>
                </c:pt>
                <c:pt idx="297">
                  <c:v>5225.4145398181327</c:v>
                </c:pt>
                <c:pt idx="298">
                  <c:v>919.64196991343158</c:v>
                </c:pt>
                <c:pt idx="299">
                  <c:v>222.71490179682576</c:v>
                </c:pt>
                <c:pt idx="300">
                  <c:v>235.77943425396145</c:v>
                </c:pt>
                <c:pt idx="301">
                  <c:v>244.71849102398772</c:v>
                </c:pt>
                <c:pt idx="302">
                  <c:v>267.02699296546893</c:v>
                </c:pt>
                <c:pt idx="303">
                  <c:v>210.05616957807041</c:v>
                </c:pt>
                <c:pt idx="304">
                  <c:v>236.70678527970688</c:v>
                </c:pt>
                <c:pt idx="305">
                  <c:v>174.47397606161044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3A-4E53-A52B-690CD6BAB32D}"/>
            </c:ext>
          </c:extLst>
        </c:ser>
        <c:ser>
          <c:idx val="4"/>
          <c:order val="2"/>
          <c:tx>
            <c:strRef>
              <c:f>'2024_08_030_AVE'!$AC$2</c:f>
              <c:strCache>
                <c:ptCount val="1"/>
                <c:pt idx="0">
                  <c:v>C3H7OOOOCH3 (m/z 141)</c:v>
                </c:pt>
              </c:strCache>
            </c:strRef>
          </c:tx>
          <c:spPr>
            <a:ln w="19050" cap="rnd">
              <a:solidFill>
                <a:srgbClr val="FF0000">
                  <a:alpha val="15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'2024_08_030_AVE'!$AC$4:$AC$600</c:f>
              <c:numCache>
                <c:formatCode>General</c:formatCode>
                <c:ptCount val="5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55.870749507285382</c:v>
                </c:pt>
                <c:pt idx="4">
                  <c:v>0</c:v>
                </c:pt>
                <c:pt idx="5">
                  <c:v>12.895779273365338</c:v>
                </c:pt>
                <c:pt idx="6">
                  <c:v>34.30639148856487</c:v>
                </c:pt>
                <c:pt idx="7">
                  <c:v>16.829658405238927</c:v>
                </c:pt>
                <c:pt idx="8">
                  <c:v>14.816642188002158</c:v>
                </c:pt>
                <c:pt idx="9">
                  <c:v>35.001144009082878</c:v>
                </c:pt>
                <c:pt idx="10">
                  <c:v>107.86559171806377</c:v>
                </c:pt>
                <c:pt idx="11">
                  <c:v>32.812558333867344</c:v>
                </c:pt>
                <c:pt idx="12">
                  <c:v>15.140842508266118</c:v>
                </c:pt>
                <c:pt idx="13">
                  <c:v>0</c:v>
                </c:pt>
                <c:pt idx="14">
                  <c:v>69.783128385492347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9.331627205498144</c:v>
                </c:pt>
                <c:pt idx="19">
                  <c:v>49.368376883479243</c:v>
                </c:pt>
                <c:pt idx="20">
                  <c:v>55.879276404460008</c:v>
                </c:pt>
                <c:pt idx="21">
                  <c:v>9.4982226564636729</c:v>
                </c:pt>
                <c:pt idx="22">
                  <c:v>21.432819476536036</c:v>
                </c:pt>
                <c:pt idx="23">
                  <c:v>16.611682145468137</c:v>
                </c:pt>
                <c:pt idx="24">
                  <c:v>33.055148229969895</c:v>
                </c:pt>
                <c:pt idx="25">
                  <c:v>31.124638968707941</c:v>
                </c:pt>
                <c:pt idx="26">
                  <c:v>18.933623960934952</c:v>
                </c:pt>
                <c:pt idx="27">
                  <c:v>0</c:v>
                </c:pt>
                <c:pt idx="28">
                  <c:v>42.912316176762282</c:v>
                </c:pt>
                <c:pt idx="29">
                  <c:v>14.440645070553353</c:v>
                </c:pt>
                <c:pt idx="30">
                  <c:v>36.026129535546545</c:v>
                </c:pt>
                <c:pt idx="31">
                  <c:v>31.286080053844884</c:v>
                </c:pt>
                <c:pt idx="32">
                  <c:v>39.139289933278107</c:v>
                </c:pt>
                <c:pt idx="33">
                  <c:v>16.690387410105739</c:v>
                </c:pt>
                <c:pt idx="34">
                  <c:v>75.951723092805182</c:v>
                </c:pt>
                <c:pt idx="35">
                  <c:v>38.574125334494646</c:v>
                </c:pt>
                <c:pt idx="36">
                  <c:v>0</c:v>
                </c:pt>
                <c:pt idx="37">
                  <c:v>22.165650227732833</c:v>
                </c:pt>
                <c:pt idx="38">
                  <c:v>9.7135856956370503</c:v>
                </c:pt>
                <c:pt idx="39">
                  <c:v>22.27439316977113</c:v>
                </c:pt>
                <c:pt idx="40">
                  <c:v>34.704877713042983</c:v>
                </c:pt>
                <c:pt idx="41">
                  <c:v>13.785138413214129</c:v>
                </c:pt>
                <c:pt idx="42">
                  <c:v>28.483905335056953</c:v>
                </c:pt>
                <c:pt idx="43">
                  <c:v>24.744010203453843</c:v>
                </c:pt>
                <c:pt idx="44">
                  <c:v>30.690246836209198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46.720011136309417</c:v>
                </c:pt>
                <c:pt idx="49">
                  <c:v>35.852197789380376</c:v>
                </c:pt>
                <c:pt idx="50">
                  <c:v>0</c:v>
                </c:pt>
                <c:pt idx="51">
                  <c:v>0</c:v>
                </c:pt>
                <c:pt idx="52">
                  <c:v>8.1672198740710105</c:v>
                </c:pt>
                <c:pt idx="53">
                  <c:v>30.827948919320573</c:v>
                </c:pt>
                <c:pt idx="54">
                  <c:v>22.90854994696566</c:v>
                </c:pt>
                <c:pt idx="55">
                  <c:v>14.212263816857416</c:v>
                </c:pt>
                <c:pt idx="56">
                  <c:v>0</c:v>
                </c:pt>
                <c:pt idx="57">
                  <c:v>18.639556614690804</c:v>
                </c:pt>
                <c:pt idx="58">
                  <c:v>38.339434178307577</c:v>
                </c:pt>
                <c:pt idx="59">
                  <c:v>0</c:v>
                </c:pt>
                <c:pt idx="60">
                  <c:v>7.3215346655619653</c:v>
                </c:pt>
                <c:pt idx="61">
                  <c:v>0</c:v>
                </c:pt>
                <c:pt idx="62">
                  <c:v>37.955531344478686</c:v>
                </c:pt>
                <c:pt idx="63">
                  <c:v>30.231161496885125</c:v>
                </c:pt>
                <c:pt idx="64">
                  <c:v>97.203997629138385</c:v>
                </c:pt>
                <c:pt idx="65">
                  <c:v>0</c:v>
                </c:pt>
                <c:pt idx="66">
                  <c:v>53.793570042781695</c:v>
                </c:pt>
                <c:pt idx="67">
                  <c:v>74.613151251962478</c:v>
                </c:pt>
                <c:pt idx="68">
                  <c:v>41.174215486717024</c:v>
                </c:pt>
                <c:pt idx="69">
                  <c:v>0</c:v>
                </c:pt>
                <c:pt idx="70">
                  <c:v>0</c:v>
                </c:pt>
                <c:pt idx="71">
                  <c:v>40.811667255857756</c:v>
                </c:pt>
                <c:pt idx="72">
                  <c:v>46.628141448302941</c:v>
                </c:pt>
                <c:pt idx="73">
                  <c:v>20.936798565714493</c:v>
                </c:pt>
                <c:pt idx="74">
                  <c:v>15.578696994039746</c:v>
                </c:pt>
                <c:pt idx="75">
                  <c:v>38.622779391142309</c:v>
                </c:pt>
                <c:pt idx="76">
                  <c:v>73.416637936292233</c:v>
                </c:pt>
                <c:pt idx="77">
                  <c:v>23.067903904613249</c:v>
                </c:pt>
                <c:pt idx="78">
                  <c:v>21.375988797355905</c:v>
                </c:pt>
                <c:pt idx="79">
                  <c:v>22.811874301247013</c:v>
                </c:pt>
                <c:pt idx="80">
                  <c:v>0</c:v>
                </c:pt>
                <c:pt idx="81">
                  <c:v>24.135059179431007</c:v>
                </c:pt>
                <c:pt idx="82">
                  <c:v>94.17727773571805</c:v>
                </c:pt>
                <c:pt idx="83">
                  <c:v>103.26725998568664</c:v>
                </c:pt>
                <c:pt idx="84">
                  <c:v>217.97924770427761</c:v>
                </c:pt>
                <c:pt idx="85">
                  <c:v>254.21587598242365</c:v>
                </c:pt>
                <c:pt idx="86">
                  <c:v>174.15553763870756</c:v>
                </c:pt>
                <c:pt idx="87">
                  <c:v>155.7739637661559</c:v>
                </c:pt>
                <c:pt idx="88">
                  <c:v>285.89741346847785</c:v>
                </c:pt>
                <c:pt idx="89">
                  <c:v>311.42479446640556</c:v>
                </c:pt>
                <c:pt idx="90">
                  <c:v>175.19554180101133</c:v>
                </c:pt>
                <c:pt idx="91">
                  <c:v>219.17812336084813</c:v>
                </c:pt>
                <c:pt idx="92">
                  <c:v>218.97079135707801</c:v>
                </c:pt>
                <c:pt idx="93">
                  <c:v>276.51411601110647</c:v>
                </c:pt>
                <c:pt idx="94">
                  <c:v>214.03446347011567</c:v>
                </c:pt>
                <c:pt idx="95">
                  <c:v>149.67053704745118</c:v>
                </c:pt>
                <c:pt idx="96">
                  <c:v>209.38420487963108</c:v>
                </c:pt>
                <c:pt idx="97">
                  <c:v>364.13310968802784</c:v>
                </c:pt>
                <c:pt idx="98">
                  <c:v>183.01853595623498</c:v>
                </c:pt>
                <c:pt idx="99">
                  <c:v>155.91511915185956</c:v>
                </c:pt>
                <c:pt idx="100">
                  <c:v>295.80357310832756</c:v>
                </c:pt>
                <c:pt idx="101">
                  <c:v>107.50017906828195</c:v>
                </c:pt>
                <c:pt idx="102">
                  <c:v>256.14869829925169</c:v>
                </c:pt>
                <c:pt idx="103">
                  <c:v>448.13810903585301</c:v>
                </c:pt>
                <c:pt idx="104">
                  <c:v>128.17356076587683</c:v>
                </c:pt>
                <c:pt idx="105">
                  <c:v>170.38755432160582</c:v>
                </c:pt>
                <c:pt idx="106">
                  <c:v>209.81569739212057</c:v>
                </c:pt>
                <c:pt idx="107">
                  <c:v>315.61840757295249</c:v>
                </c:pt>
                <c:pt idx="108">
                  <c:v>210.16472421439659</c:v>
                </c:pt>
                <c:pt idx="109">
                  <c:v>200.76028459149401</c:v>
                </c:pt>
                <c:pt idx="110">
                  <c:v>180.04190389958214</c:v>
                </c:pt>
                <c:pt idx="111">
                  <c:v>291.5101574385539</c:v>
                </c:pt>
                <c:pt idx="112">
                  <c:v>202.39004910333887</c:v>
                </c:pt>
                <c:pt idx="113">
                  <c:v>124.17605884338617</c:v>
                </c:pt>
                <c:pt idx="114">
                  <c:v>228.24179996337821</c:v>
                </c:pt>
                <c:pt idx="115">
                  <c:v>249.52958690340486</c:v>
                </c:pt>
                <c:pt idx="116">
                  <c:v>123.7267163511773</c:v>
                </c:pt>
                <c:pt idx="117">
                  <c:v>49.938165315815624</c:v>
                </c:pt>
                <c:pt idx="118">
                  <c:v>15.561554451189931</c:v>
                </c:pt>
                <c:pt idx="119">
                  <c:v>33.450471250004014</c:v>
                </c:pt>
                <c:pt idx="120">
                  <c:v>0</c:v>
                </c:pt>
                <c:pt idx="121">
                  <c:v>26.504139907417962</c:v>
                </c:pt>
                <c:pt idx="122">
                  <c:v>33.384472887340166</c:v>
                </c:pt>
                <c:pt idx="123">
                  <c:v>17.558735575800313</c:v>
                </c:pt>
                <c:pt idx="124">
                  <c:v>0</c:v>
                </c:pt>
                <c:pt idx="125">
                  <c:v>24.38544522725644</c:v>
                </c:pt>
                <c:pt idx="126">
                  <c:v>35.613164822255676</c:v>
                </c:pt>
                <c:pt idx="127">
                  <c:v>18.133730853456754</c:v>
                </c:pt>
                <c:pt idx="128">
                  <c:v>19.727276237189916</c:v>
                </c:pt>
                <c:pt idx="129">
                  <c:v>0</c:v>
                </c:pt>
                <c:pt idx="130">
                  <c:v>31.074004905178523</c:v>
                </c:pt>
                <c:pt idx="131">
                  <c:v>24.771446321034372</c:v>
                </c:pt>
                <c:pt idx="132">
                  <c:v>19.404262780112361</c:v>
                </c:pt>
                <c:pt idx="133">
                  <c:v>17.773913290255631</c:v>
                </c:pt>
                <c:pt idx="134">
                  <c:v>33.327231638356345</c:v>
                </c:pt>
                <c:pt idx="135">
                  <c:v>0</c:v>
                </c:pt>
                <c:pt idx="136">
                  <c:v>17.869157405528096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45.41542922175887</c:v>
                </c:pt>
                <c:pt idx="141">
                  <c:v>93.347537269179071</c:v>
                </c:pt>
                <c:pt idx="142">
                  <c:v>145.11066598195114</c:v>
                </c:pt>
                <c:pt idx="143">
                  <c:v>111.85112731056822</c:v>
                </c:pt>
                <c:pt idx="144">
                  <c:v>214.6812754401507</c:v>
                </c:pt>
                <c:pt idx="145">
                  <c:v>187.69575135219335</c:v>
                </c:pt>
                <c:pt idx="146">
                  <c:v>179.7941312033627</c:v>
                </c:pt>
                <c:pt idx="147">
                  <c:v>139.70098779317604</c:v>
                </c:pt>
                <c:pt idx="148">
                  <c:v>124.09172180273573</c:v>
                </c:pt>
                <c:pt idx="149">
                  <c:v>226.24259574922931</c:v>
                </c:pt>
                <c:pt idx="150">
                  <c:v>128.65847214805146</c:v>
                </c:pt>
                <c:pt idx="151">
                  <c:v>171.61915370193853</c:v>
                </c:pt>
                <c:pt idx="152">
                  <c:v>97.737212250430403</c:v>
                </c:pt>
                <c:pt idx="153">
                  <c:v>532.18982406497264</c:v>
                </c:pt>
                <c:pt idx="154">
                  <c:v>352.27338045377803</c:v>
                </c:pt>
                <c:pt idx="155">
                  <c:v>244.76832688942446</c:v>
                </c:pt>
                <c:pt idx="156">
                  <c:v>180.24930579823257</c:v>
                </c:pt>
                <c:pt idx="157">
                  <c:v>241.06343725158874</c:v>
                </c:pt>
                <c:pt idx="158">
                  <c:v>252.01791686114674</c:v>
                </c:pt>
                <c:pt idx="159">
                  <c:v>204.88719952032963</c:v>
                </c:pt>
                <c:pt idx="160">
                  <c:v>109.00955548176245</c:v>
                </c:pt>
                <c:pt idx="161">
                  <c:v>155.4067435845306</c:v>
                </c:pt>
                <c:pt idx="162">
                  <c:v>241.37747471150269</c:v>
                </c:pt>
                <c:pt idx="163">
                  <c:v>187.49796719725759</c:v>
                </c:pt>
                <c:pt idx="164">
                  <c:v>271.78459358713275</c:v>
                </c:pt>
                <c:pt idx="165">
                  <c:v>272.13039107977016</c:v>
                </c:pt>
                <c:pt idx="166">
                  <c:v>112.78939677415265</c:v>
                </c:pt>
                <c:pt idx="167">
                  <c:v>131.93391969195275</c:v>
                </c:pt>
                <c:pt idx="168">
                  <c:v>556.38193764314951</c:v>
                </c:pt>
                <c:pt idx="169">
                  <c:v>191.40057447638966</c:v>
                </c:pt>
                <c:pt idx="170">
                  <c:v>252.03471611167575</c:v>
                </c:pt>
                <c:pt idx="171">
                  <c:v>144.0846219417538</c:v>
                </c:pt>
                <c:pt idx="172">
                  <c:v>175.63809180876123</c:v>
                </c:pt>
                <c:pt idx="173">
                  <c:v>82.353658914111904</c:v>
                </c:pt>
                <c:pt idx="174">
                  <c:v>245.75829417584015</c:v>
                </c:pt>
                <c:pt idx="175">
                  <c:v>213.23700573957231</c:v>
                </c:pt>
                <c:pt idx="176">
                  <c:v>184.78112253316647</c:v>
                </c:pt>
                <c:pt idx="177">
                  <c:v>231.00808382357758</c:v>
                </c:pt>
                <c:pt idx="178">
                  <c:v>149.23499899006862</c:v>
                </c:pt>
                <c:pt idx="179">
                  <c:v>132.3201357740252</c:v>
                </c:pt>
                <c:pt idx="180">
                  <c:v>89.795582622636431</c:v>
                </c:pt>
                <c:pt idx="181">
                  <c:v>94.445192078824732</c:v>
                </c:pt>
                <c:pt idx="182">
                  <c:v>80.30262998291866</c:v>
                </c:pt>
                <c:pt idx="183">
                  <c:v>377.15954005929319</c:v>
                </c:pt>
                <c:pt idx="184">
                  <c:v>411.19983628165227</c:v>
                </c:pt>
                <c:pt idx="185">
                  <c:v>228.69326639069067</c:v>
                </c:pt>
                <c:pt idx="186">
                  <c:v>258.53202781063868</c:v>
                </c:pt>
                <c:pt idx="187">
                  <c:v>212.24471947189662</c:v>
                </c:pt>
                <c:pt idx="188">
                  <c:v>131.37965006082263</c:v>
                </c:pt>
                <c:pt idx="189">
                  <c:v>24.944360449772969</c:v>
                </c:pt>
                <c:pt idx="190">
                  <c:v>39.873419790159943</c:v>
                </c:pt>
                <c:pt idx="191">
                  <c:v>98.115003834068304</c:v>
                </c:pt>
                <c:pt idx="192">
                  <c:v>42.16810885561334</c:v>
                </c:pt>
                <c:pt idx="193">
                  <c:v>71.063504372949126</c:v>
                </c:pt>
                <c:pt idx="194">
                  <c:v>20.323255808894391</c:v>
                </c:pt>
                <c:pt idx="195">
                  <c:v>40.821926634554394</c:v>
                </c:pt>
                <c:pt idx="196">
                  <c:v>31.264789280014803</c:v>
                </c:pt>
                <c:pt idx="197">
                  <c:v>40.914050506432723</c:v>
                </c:pt>
                <c:pt idx="198">
                  <c:v>31.177199041522165</c:v>
                </c:pt>
                <c:pt idx="199">
                  <c:v>34.757929526196399</c:v>
                </c:pt>
                <c:pt idx="200">
                  <c:v>0</c:v>
                </c:pt>
                <c:pt idx="201">
                  <c:v>98.704620094362085</c:v>
                </c:pt>
                <c:pt idx="202">
                  <c:v>10.168210353280969</c:v>
                </c:pt>
                <c:pt idx="203">
                  <c:v>0</c:v>
                </c:pt>
                <c:pt idx="204">
                  <c:v>57.392393517754009</c:v>
                </c:pt>
                <c:pt idx="205">
                  <c:v>42.283440200713216</c:v>
                </c:pt>
                <c:pt idx="206">
                  <c:v>114.2254325362081</c:v>
                </c:pt>
                <c:pt idx="207">
                  <c:v>49.429699311835009</c:v>
                </c:pt>
                <c:pt idx="208">
                  <c:v>20.571489160488333</c:v>
                </c:pt>
                <c:pt idx="209">
                  <c:v>39.906588522441361</c:v>
                </c:pt>
                <c:pt idx="210">
                  <c:v>31.481045765188423</c:v>
                </c:pt>
                <c:pt idx="211">
                  <c:v>10.520810297631657</c:v>
                </c:pt>
                <c:pt idx="212">
                  <c:v>41.771924441418633</c:v>
                </c:pt>
                <c:pt idx="213">
                  <c:v>28.983993637385112</c:v>
                </c:pt>
                <c:pt idx="214">
                  <c:v>44.293838127964847</c:v>
                </c:pt>
                <c:pt idx="215">
                  <c:v>49.592554545141994</c:v>
                </c:pt>
                <c:pt idx="216">
                  <c:v>83.059950946649636</c:v>
                </c:pt>
                <c:pt idx="217">
                  <c:v>165.20527910197129</c:v>
                </c:pt>
                <c:pt idx="218">
                  <c:v>164.77813668544496</c:v>
                </c:pt>
                <c:pt idx="219">
                  <c:v>194.62109251899156</c:v>
                </c:pt>
                <c:pt idx="220">
                  <c:v>220.83621599469518</c:v>
                </c:pt>
                <c:pt idx="221">
                  <c:v>231.94300057444582</c:v>
                </c:pt>
                <c:pt idx="222">
                  <c:v>215.63673596394509</c:v>
                </c:pt>
                <c:pt idx="223">
                  <c:v>114.38502076057384</c:v>
                </c:pt>
                <c:pt idx="224">
                  <c:v>47.07848875478939</c:v>
                </c:pt>
                <c:pt idx="225">
                  <c:v>154.94475036812653</c:v>
                </c:pt>
                <c:pt idx="226">
                  <c:v>244.5838892390878</c:v>
                </c:pt>
                <c:pt idx="227">
                  <c:v>137.25362745439861</c:v>
                </c:pt>
                <c:pt idx="228">
                  <c:v>431.40135959725626</c:v>
                </c:pt>
                <c:pt idx="229">
                  <c:v>389.3638469208463</c:v>
                </c:pt>
                <c:pt idx="230">
                  <c:v>369.60851309477385</c:v>
                </c:pt>
                <c:pt idx="231">
                  <c:v>350.37003393275569</c:v>
                </c:pt>
                <c:pt idx="232">
                  <c:v>330.7869849947013</c:v>
                </c:pt>
                <c:pt idx="233">
                  <c:v>327.91557019440006</c:v>
                </c:pt>
                <c:pt idx="234">
                  <c:v>467.46632948903965</c:v>
                </c:pt>
                <c:pt idx="235">
                  <c:v>203.29616786132684</c:v>
                </c:pt>
                <c:pt idx="236">
                  <c:v>176.87915169855555</c:v>
                </c:pt>
                <c:pt idx="237">
                  <c:v>201.40829701863032</c:v>
                </c:pt>
                <c:pt idx="238">
                  <c:v>214.2631448991834</c:v>
                </c:pt>
                <c:pt idx="239">
                  <c:v>318.61192505886527</c:v>
                </c:pt>
                <c:pt idx="240">
                  <c:v>168.98724090233011</c:v>
                </c:pt>
                <c:pt idx="241">
                  <c:v>224.82524084853304</c:v>
                </c:pt>
                <c:pt idx="242">
                  <c:v>163.0544624087994</c:v>
                </c:pt>
                <c:pt idx="243">
                  <c:v>214.8829719962807</c:v>
                </c:pt>
                <c:pt idx="244">
                  <c:v>140.95956223723886</c:v>
                </c:pt>
                <c:pt idx="245">
                  <c:v>183.98796920104724</c:v>
                </c:pt>
                <c:pt idx="246">
                  <c:v>176.39397488375454</c:v>
                </c:pt>
                <c:pt idx="247">
                  <c:v>105.99231980320872</c:v>
                </c:pt>
                <c:pt idx="248">
                  <c:v>174.27357031730389</c:v>
                </c:pt>
                <c:pt idx="249">
                  <c:v>123.70927513543889</c:v>
                </c:pt>
                <c:pt idx="250">
                  <c:v>151.10341763469614</c:v>
                </c:pt>
                <c:pt idx="251">
                  <c:v>27.860247322983426</c:v>
                </c:pt>
                <c:pt idx="252">
                  <c:v>22.172134733879894</c:v>
                </c:pt>
                <c:pt idx="253">
                  <c:v>51.270643892773847</c:v>
                </c:pt>
                <c:pt idx="254">
                  <c:v>39.500192640234047</c:v>
                </c:pt>
                <c:pt idx="255">
                  <c:v>46.731259682214748</c:v>
                </c:pt>
                <c:pt idx="256">
                  <c:v>33.299190428116326</c:v>
                </c:pt>
                <c:pt idx="257">
                  <c:v>12.259888832922751</c:v>
                </c:pt>
                <c:pt idx="258">
                  <c:v>61.104302438152629</c:v>
                </c:pt>
                <c:pt idx="259">
                  <c:v>0</c:v>
                </c:pt>
                <c:pt idx="260">
                  <c:v>23.68620777901759</c:v>
                </c:pt>
                <c:pt idx="261">
                  <c:v>21.339302790049135</c:v>
                </c:pt>
                <c:pt idx="262">
                  <c:v>37.10202153058566</c:v>
                </c:pt>
                <c:pt idx="263">
                  <c:v>24.92974074419725</c:v>
                </c:pt>
                <c:pt idx="264">
                  <c:v>25.09747978873726</c:v>
                </c:pt>
                <c:pt idx="265">
                  <c:v>67.556159775036761</c:v>
                </c:pt>
                <c:pt idx="266">
                  <c:v>25.37705027590933</c:v>
                </c:pt>
                <c:pt idx="267">
                  <c:v>34.116782796967364</c:v>
                </c:pt>
                <c:pt idx="268">
                  <c:v>15.218739806305026</c:v>
                </c:pt>
                <c:pt idx="269">
                  <c:v>0</c:v>
                </c:pt>
                <c:pt idx="270">
                  <c:v>0</c:v>
                </c:pt>
                <c:pt idx="271">
                  <c:v>57.104450414433188</c:v>
                </c:pt>
                <c:pt idx="272">
                  <c:v>59.750934949738387</c:v>
                </c:pt>
                <c:pt idx="273">
                  <c:v>67.804881138327559</c:v>
                </c:pt>
                <c:pt idx="274">
                  <c:v>97.609832757705348</c:v>
                </c:pt>
                <c:pt idx="275">
                  <c:v>123.271048033656</c:v>
                </c:pt>
                <c:pt idx="276">
                  <c:v>206.34855342417117</c:v>
                </c:pt>
                <c:pt idx="277">
                  <c:v>164.71854826449606</c:v>
                </c:pt>
                <c:pt idx="278">
                  <c:v>92.508016907131946</c:v>
                </c:pt>
                <c:pt idx="279">
                  <c:v>104.06109674936619</c:v>
                </c:pt>
                <c:pt idx="280">
                  <c:v>193.76484406089631</c:v>
                </c:pt>
                <c:pt idx="281">
                  <c:v>134.92829504780158</c:v>
                </c:pt>
                <c:pt idx="282">
                  <c:v>235.53757789029476</c:v>
                </c:pt>
                <c:pt idx="283">
                  <c:v>212.75959611062299</c:v>
                </c:pt>
                <c:pt idx="284">
                  <c:v>183.35762011290373</c:v>
                </c:pt>
                <c:pt idx="285">
                  <c:v>108.85586203124873</c:v>
                </c:pt>
                <c:pt idx="286">
                  <c:v>137.81017281368952</c:v>
                </c:pt>
                <c:pt idx="287">
                  <c:v>180.60573491114931</c:v>
                </c:pt>
                <c:pt idx="288">
                  <c:v>224.08121269733917</c:v>
                </c:pt>
                <c:pt idx="289">
                  <c:v>204.43165770629167</c:v>
                </c:pt>
                <c:pt idx="290">
                  <c:v>96.711865257308276</c:v>
                </c:pt>
                <c:pt idx="291">
                  <c:v>166.24788600881809</c:v>
                </c:pt>
                <c:pt idx="292">
                  <c:v>83.899421220247262</c:v>
                </c:pt>
                <c:pt idx="293">
                  <c:v>230.14117213619093</c:v>
                </c:pt>
                <c:pt idx="294">
                  <c:v>190.0814555272284</c:v>
                </c:pt>
                <c:pt idx="295">
                  <c:v>149.6154716986627</c:v>
                </c:pt>
                <c:pt idx="296">
                  <c:v>234.74311170013453</c:v>
                </c:pt>
                <c:pt idx="297">
                  <c:v>106.41869876209178</c:v>
                </c:pt>
                <c:pt idx="298">
                  <c:v>10.097420277765718</c:v>
                </c:pt>
                <c:pt idx="299">
                  <c:v>34.419575732236716</c:v>
                </c:pt>
                <c:pt idx="300">
                  <c:v>9.0666514848200528</c:v>
                </c:pt>
                <c:pt idx="301">
                  <c:v>41.47931179904657</c:v>
                </c:pt>
                <c:pt idx="302">
                  <c:v>0</c:v>
                </c:pt>
                <c:pt idx="303">
                  <c:v>8.8468581139792075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3A-4E53-A52B-690CD6BAB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28864"/>
        <c:axId val="1702729824"/>
      </c:scatterChart>
      <c:valAx>
        <c:axId val="1702728864"/>
        <c:scaling>
          <c:orientation val="minMax"/>
          <c:max val="16.600000000000001"/>
          <c:min val="13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29824"/>
        <c:crosses val="autoZero"/>
        <c:crossBetween val="midCat"/>
      </c:valAx>
      <c:valAx>
        <c:axId val="1702729824"/>
        <c:scaling>
          <c:logBase val="10"/>
          <c:orientation val="minMax"/>
          <c:min val="1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288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4.9999982477849376E-2"/>
          <c:y val="0.8899319607127063"/>
          <c:w val="0.89999985982279496"/>
          <c:h val="9.02333337064270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30/08/2024 - C3H7O2 + CH3O2 - ROOOOR'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'2024_08_030_AVE'!$Y$3</c:f>
              <c:strCache>
                <c:ptCount val="1"/>
                <c:pt idx="0">
                  <c:v>SC3H7O2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'2024_08_030_AVE'!$Y$4:$Y$600</c:f>
              <c:numCache>
                <c:formatCode>General</c:formatCode>
                <c:ptCount val="597"/>
                <c:pt idx="0">
                  <c:v>53579.291840080281</c:v>
                </c:pt>
                <c:pt idx="1">
                  <c:v>123.2317480581308</c:v>
                </c:pt>
                <c:pt idx="2">
                  <c:v>161.70206775309933</c:v>
                </c:pt>
                <c:pt idx="3">
                  <c:v>171.18420235042805</c:v>
                </c:pt>
                <c:pt idx="4">
                  <c:v>116.54755426919127</c:v>
                </c:pt>
                <c:pt idx="5">
                  <c:v>110.69192355759633</c:v>
                </c:pt>
                <c:pt idx="6">
                  <c:v>143.39624028538066</c:v>
                </c:pt>
                <c:pt idx="7">
                  <c:v>203.68103669028338</c:v>
                </c:pt>
                <c:pt idx="8">
                  <c:v>168.68177260187073</c:v>
                </c:pt>
                <c:pt idx="9">
                  <c:v>101.56750526907544</c:v>
                </c:pt>
                <c:pt idx="10">
                  <c:v>1962.9250789682983</c:v>
                </c:pt>
                <c:pt idx="11">
                  <c:v>5826.0055803495934</c:v>
                </c:pt>
                <c:pt idx="12">
                  <c:v>7660.5558884198044</c:v>
                </c:pt>
                <c:pt idx="13">
                  <c:v>9327.5149342810309</c:v>
                </c:pt>
                <c:pt idx="14">
                  <c:v>9395.3901005042662</c:v>
                </c:pt>
                <c:pt idx="15">
                  <c:v>9165.0145435152281</c:v>
                </c:pt>
                <c:pt idx="16">
                  <c:v>5472.8048744565585</c:v>
                </c:pt>
                <c:pt idx="17">
                  <c:v>8141.4127534216432</c:v>
                </c:pt>
                <c:pt idx="18">
                  <c:v>8447.2760734078583</c:v>
                </c:pt>
                <c:pt idx="19">
                  <c:v>7701.2739486005603</c:v>
                </c:pt>
                <c:pt idx="20">
                  <c:v>8518.0076467824292</c:v>
                </c:pt>
                <c:pt idx="21">
                  <c:v>8623.411995386301</c:v>
                </c:pt>
                <c:pt idx="22">
                  <c:v>7965.2949831363421</c:v>
                </c:pt>
                <c:pt idx="23">
                  <c:v>8207.4375597315902</c:v>
                </c:pt>
                <c:pt idx="24">
                  <c:v>8106.9807906328797</c:v>
                </c:pt>
                <c:pt idx="25">
                  <c:v>8495.9464036665559</c:v>
                </c:pt>
                <c:pt idx="26">
                  <c:v>8460.9025228506234</c:v>
                </c:pt>
                <c:pt idx="27">
                  <c:v>7183.0127667001561</c:v>
                </c:pt>
                <c:pt idx="28">
                  <c:v>8000.8498384236746</c:v>
                </c:pt>
                <c:pt idx="29">
                  <c:v>7957.1404322212929</c:v>
                </c:pt>
                <c:pt idx="30">
                  <c:v>8455.0516868924278</c:v>
                </c:pt>
                <c:pt idx="31">
                  <c:v>8060.8535911601921</c:v>
                </c:pt>
                <c:pt idx="32">
                  <c:v>8172.2441534515956</c:v>
                </c:pt>
                <c:pt idx="33">
                  <c:v>7799.9417527109981</c:v>
                </c:pt>
                <c:pt idx="34">
                  <c:v>8485.4673415604193</c:v>
                </c:pt>
                <c:pt idx="35">
                  <c:v>8541.2015211802191</c:v>
                </c:pt>
                <c:pt idx="36">
                  <c:v>8256.0315517989457</c:v>
                </c:pt>
                <c:pt idx="37">
                  <c:v>8070.0133847347133</c:v>
                </c:pt>
                <c:pt idx="38">
                  <c:v>7824.6668772854764</c:v>
                </c:pt>
                <c:pt idx="39">
                  <c:v>8483.0428110570283</c:v>
                </c:pt>
                <c:pt idx="40">
                  <c:v>8595.4276924426813</c:v>
                </c:pt>
                <c:pt idx="41">
                  <c:v>2705.2746032758105</c:v>
                </c:pt>
                <c:pt idx="42">
                  <c:v>176.46791078481323</c:v>
                </c:pt>
                <c:pt idx="43">
                  <c:v>125.66573387087413</c:v>
                </c:pt>
                <c:pt idx="44">
                  <c:v>104.1036651561577</c:v>
                </c:pt>
                <c:pt idx="45">
                  <c:v>145.52508186849767</c:v>
                </c:pt>
                <c:pt idx="46">
                  <c:v>120.16318186818395</c:v>
                </c:pt>
                <c:pt idx="47">
                  <c:v>106.98107771410339</c:v>
                </c:pt>
                <c:pt idx="48">
                  <c:v>146.28110438668006</c:v>
                </c:pt>
                <c:pt idx="49">
                  <c:v>123.44099534999638</c:v>
                </c:pt>
                <c:pt idx="50">
                  <c:v>103.08414467650478</c:v>
                </c:pt>
                <c:pt idx="51">
                  <c:v>108.06913865328352</c:v>
                </c:pt>
                <c:pt idx="52">
                  <c:v>102.11119001530834</c:v>
                </c:pt>
                <c:pt idx="53">
                  <c:v>110.8037344354268</c:v>
                </c:pt>
                <c:pt idx="54">
                  <c:v>161.06922184933961</c:v>
                </c:pt>
                <c:pt idx="55">
                  <c:v>34.551222006377699</c:v>
                </c:pt>
                <c:pt idx="56">
                  <c:v>44.991042574239259</c:v>
                </c:pt>
                <c:pt idx="57">
                  <c:v>172.0019222007117</c:v>
                </c:pt>
                <c:pt idx="58">
                  <c:v>6347.511870895918</c:v>
                </c:pt>
                <c:pt idx="59">
                  <c:v>6937.2416876271409</c:v>
                </c:pt>
                <c:pt idx="60">
                  <c:v>7424.3370358660886</c:v>
                </c:pt>
                <c:pt idx="61">
                  <c:v>7783.5006764623149</c:v>
                </c:pt>
                <c:pt idx="62">
                  <c:v>7484.2915222159199</c:v>
                </c:pt>
                <c:pt idx="63">
                  <c:v>8313.3110256477084</c:v>
                </c:pt>
                <c:pt idx="64">
                  <c:v>7855.6178083969471</c:v>
                </c:pt>
                <c:pt idx="65">
                  <c:v>8581.6072937486006</c:v>
                </c:pt>
                <c:pt idx="66">
                  <c:v>8378.9789275621879</c:v>
                </c:pt>
                <c:pt idx="67">
                  <c:v>8528.573203881564</c:v>
                </c:pt>
                <c:pt idx="68">
                  <c:v>8357.3099946885104</c:v>
                </c:pt>
                <c:pt idx="69">
                  <c:v>7843.5974443429186</c:v>
                </c:pt>
                <c:pt idx="70">
                  <c:v>7781.3138585690149</c:v>
                </c:pt>
                <c:pt idx="71">
                  <c:v>8543.2423455595581</c:v>
                </c:pt>
                <c:pt idx="72">
                  <c:v>7318.1752751436734</c:v>
                </c:pt>
                <c:pt idx="73">
                  <c:v>7277.4164450468124</c:v>
                </c:pt>
                <c:pt idx="74">
                  <c:v>7871.22970306363</c:v>
                </c:pt>
                <c:pt idx="75">
                  <c:v>7741.9916062709744</c:v>
                </c:pt>
                <c:pt idx="76">
                  <c:v>8626.4549575143374</c:v>
                </c:pt>
                <c:pt idx="77">
                  <c:v>17622.931513756008</c:v>
                </c:pt>
                <c:pt idx="78">
                  <c:v>13863.67648804467</c:v>
                </c:pt>
                <c:pt idx="79">
                  <c:v>10619.219947157422</c:v>
                </c:pt>
                <c:pt idx="80">
                  <c:v>8239.4624049479626</c:v>
                </c:pt>
                <c:pt idx="81">
                  <c:v>5966.6924208283535</c:v>
                </c:pt>
                <c:pt idx="82">
                  <c:v>3742.9430894964867</c:v>
                </c:pt>
                <c:pt idx="83">
                  <c:v>2960.3281195896834</c:v>
                </c:pt>
                <c:pt idx="84">
                  <c:v>3663.4176131268773</c:v>
                </c:pt>
                <c:pt idx="85">
                  <c:v>3028.0425623165529</c:v>
                </c:pt>
                <c:pt idx="86">
                  <c:v>3320.4446429657751</c:v>
                </c:pt>
                <c:pt idx="87">
                  <c:v>3252.1559502621731</c:v>
                </c:pt>
                <c:pt idx="88">
                  <c:v>3058.9154630581584</c:v>
                </c:pt>
                <c:pt idx="89">
                  <c:v>2812.0917452710542</c:v>
                </c:pt>
                <c:pt idx="90">
                  <c:v>3363.9561390795116</c:v>
                </c:pt>
                <c:pt idx="91">
                  <c:v>2984.8766395269263</c:v>
                </c:pt>
                <c:pt idx="92">
                  <c:v>3605.1862553651472</c:v>
                </c:pt>
                <c:pt idx="93">
                  <c:v>2824.394184970587</c:v>
                </c:pt>
                <c:pt idx="94">
                  <c:v>2825.6359880668988</c:v>
                </c:pt>
                <c:pt idx="95">
                  <c:v>3256.9332249812878</c:v>
                </c:pt>
                <c:pt idx="96">
                  <c:v>2943.733836925745</c:v>
                </c:pt>
                <c:pt idx="97">
                  <c:v>3109.3482162277437</c:v>
                </c:pt>
                <c:pt idx="98">
                  <c:v>3044.704124671217</c:v>
                </c:pt>
                <c:pt idx="99">
                  <c:v>3434.6055960706772</c:v>
                </c:pt>
                <c:pt idx="100">
                  <c:v>3429.7747627070139</c:v>
                </c:pt>
                <c:pt idx="101">
                  <c:v>2896.6765118820786</c:v>
                </c:pt>
                <c:pt idx="102">
                  <c:v>3283.2426822509142</c:v>
                </c:pt>
                <c:pt idx="103">
                  <c:v>3179.9567562689454</c:v>
                </c:pt>
                <c:pt idx="104">
                  <c:v>2939.0197483615557</c:v>
                </c:pt>
                <c:pt idx="105">
                  <c:v>2826.6193897534836</c:v>
                </c:pt>
                <c:pt idx="106">
                  <c:v>3024.3241545171986</c:v>
                </c:pt>
                <c:pt idx="107">
                  <c:v>3434.017180987405</c:v>
                </c:pt>
                <c:pt idx="108">
                  <c:v>3011.3538336501492</c:v>
                </c:pt>
                <c:pt idx="109">
                  <c:v>3148.3467146533631</c:v>
                </c:pt>
                <c:pt idx="110">
                  <c:v>2868.3654401843501</c:v>
                </c:pt>
                <c:pt idx="111">
                  <c:v>3089.0987284914017</c:v>
                </c:pt>
                <c:pt idx="112">
                  <c:v>3116.287807347564</c:v>
                </c:pt>
                <c:pt idx="113">
                  <c:v>3107.6692621068487</c:v>
                </c:pt>
                <c:pt idx="114">
                  <c:v>2940.4826764512713</c:v>
                </c:pt>
                <c:pt idx="115">
                  <c:v>3096.0273764911822</c:v>
                </c:pt>
                <c:pt idx="116">
                  <c:v>1344.3051599830244</c:v>
                </c:pt>
                <c:pt idx="117">
                  <c:v>129.652545090968</c:v>
                </c:pt>
                <c:pt idx="118">
                  <c:v>94.053852562763765</c:v>
                </c:pt>
                <c:pt idx="119">
                  <c:v>167.06956678963752</c:v>
                </c:pt>
                <c:pt idx="120">
                  <c:v>184.66815576818649</c:v>
                </c:pt>
                <c:pt idx="121">
                  <c:v>146.06725993421452</c:v>
                </c:pt>
                <c:pt idx="122">
                  <c:v>109.0468233246316</c:v>
                </c:pt>
                <c:pt idx="123">
                  <c:v>191.2101281805742</c:v>
                </c:pt>
                <c:pt idx="124">
                  <c:v>68.282547490228197</c:v>
                </c:pt>
                <c:pt idx="125">
                  <c:v>68.606812318475193</c:v>
                </c:pt>
                <c:pt idx="126">
                  <c:v>198.74885445035764</c:v>
                </c:pt>
                <c:pt idx="127">
                  <c:v>157.12877784520279</c:v>
                </c:pt>
                <c:pt idx="128">
                  <c:v>133.68712256410024</c:v>
                </c:pt>
                <c:pt idx="129">
                  <c:v>146.4177360081456</c:v>
                </c:pt>
                <c:pt idx="130">
                  <c:v>73.249118444125074</c:v>
                </c:pt>
                <c:pt idx="131">
                  <c:v>153.43507795864576</c:v>
                </c:pt>
                <c:pt idx="132">
                  <c:v>108.33678376777995</c:v>
                </c:pt>
                <c:pt idx="133">
                  <c:v>142.19130632204505</c:v>
                </c:pt>
                <c:pt idx="134">
                  <c:v>203.96994226753608</c:v>
                </c:pt>
                <c:pt idx="135">
                  <c:v>152.55322529160452</c:v>
                </c:pt>
                <c:pt idx="136">
                  <c:v>153.99548215379468</c:v>
                </c:pt>
                <c:pt idx="137">
                  <c:v>166.76079291901749</c:v>
                </c:pt>
                <c:pt idx="138">
                  <c:v>58.574328572483914</c:v>
                </c:pt>
                <c:pt idx="139">
                  <c:v>180.07129590790481</c:v>
                </c:pt>
                <c:pt idx="140">
                  <c:v>398.2583793292701</c:v>
                </c:pt>
                <c:pt idx="141">
                  <c:v>2177.7226707020905</c:v>
                </c:pt>
                <c:pt idx="142">
                  <c:v>2868.6287550231132</c:v>
                </c:pt>
                <c:pt idx="143">
                  <c:v>3230.8804545432204</c:v>
                </c:pt>
                <c:pt idx="144">
                  <c:v>3187.1700577692673</c:v>
                </c:pt>
                <c:pt idx="145">
                  <c:v>2558.3188026771563</c:v>
                </c:pt>
                <c:pt idx="146">
                  <c:v>2938.9051500484802</c:v>
                </c:pt>
                <c:pt idx="147">
                  <c:v>2935.0108583196948</c:v>
                </c:pt>
                <c:pt idx="148">
                  <c:v>2623.7878450866319</c:v>
                </c:pt>
                <c:pt idx="149">
                  <c:v>3047.0422230573949</c:v>
                </c:pt>
                <c:pt idx="150">
                  <c:v>2615.6726882242251</c:v>
                </c:pt>
                <c:pt idx="151">
                  <c:v>1912.8628727760406</c:v>
                </c:pt>
                <c:pt idx="152">
                  <c:v>2861.067881440837</c:v>
                </c:pt>
                <c:pt idx="153">
                  <c:v>2866.5528908642505</c:v>
                </c:pt>
                <c:pt idx="154">
                  <c:v>2634.6569614678856</c:v>
                </c:pt>
                <c:pt idx="155">
                  <c:v>3181.9144574832626</c:v>
                </c:pt>
                <c:pt idx="156">
                  <c:v>3122.003774207385</c:v>
                </c:pt>
                <c:pt idx="157">
                  <c:v>3058.7393513562242</c:v>
                </c:pt>
                <c:pt idx="158">
                  <c:v>3927.8381795203059</c:v>
                </c:pt>
                <c:pt idx="159">
                  <c:v>3189.9987157105629</c:v>
                </c:pt>
                <c:pt idx="160">
                  <c:v>3398.1632583834025</c:v>
                </c:pt>
                <c:pt idx="161">
                  <c:v>3120.1984088638405</c:v>
                </c:pt>
                <c:pt idx="162">
                  <c:v>3343.471964253099</c:v>
                </c:pt>
                <c:pt idx="163">
                  <c:v>3042.7426767980819</c:v>
                </c:pt>
                <c:pt idx="164">
                  <c:v>3260.7182394722927</c:v>
                </c:pt>
                <c:pt idx="165">
                  <c:v>2510.7772842614313</c:v>
                </c:pt>
                <c:pt idx="166">
                  <c:v>3017.2915025234497</c:v>
                </c:pt>
                <c:pt idx="167">
                  <c:v>3553.2687520911286</c:v>
                </c:pt>
                <c:pt idx="168">
                  <c:v>3117.2050943784261</c:v>
                </c:pt>
                <c:pt idx="169">
                  <c:v>3078.8353603272981</c:v>
                </c:pt>
                <c:pt idx="170">
                  <c:v>3086.7173096823212</c:v>
                </c:pt>
                <c:pt idx="171">
                  <c:v>3040.0271882216189</c:v>
                </c:pt>
                <c:pt idx="172">
                  <c:v>3296.9174341933735</c:v>
                </c:pt>
                <c:pt idx="173">
                  <c:v>2934.0688726701528</c:v>
                </c:pt>
                <c:pt idx="174">
                  <c:v>3503.6310656863361</c:v>
                </c:pt>
                <c:pt idx="175">
                  <c:v>2666.1686545451157</c:v>
                </c:pt>
                <c:pt idx="176">
                  <c:v>2474.7096948118506</c:v>
                </c:pt>
                <c:pt idx="177">
                  <c:v>3164.8813930569645</c:v>
                </c:pt>
                <c:pt idx="178">
                  <c:v>3140.5937582739375</c:v>
                </c:pt>
                <c:pt idx="179">
                  <c:v>2830.4497564546241</c:v>
                </c:pt>
                <c:pt idx="180">
                  <c:v>2515.6324495252084</c:v>
                </c:pt>
                <c:pt idx="181">
                  <c:v>1606.0525996583733</c:v>
                </c:pt>
                <c:pt idx="182">
                  <c:v>627.69727658541967</c:v>
                </c:pt>
                <c:pt idx="183">
                  <c:v>5754.1006752635758</c:v>
                </c:pt>
                <c:pt idx="184">
                  <c:v>2631.8726859299159</c:v>
                </c:pt>
                <c:pt idx="185">
                  <c:v>3207.0169118858471</c:v>
                </c:pt>
                <c:pt idx="186">
                  <c:v>2625.7035351304066</c:v>
                </c:pt>
                <c:pt idx="187">
                  <c:v>5199.5858882207876</c:v>
                </c:pt>
                <c:pt idx="188">
                  <c:v>5537.4838146148777</c:v>
                </c:pt>
                <c:pt idx="189">
                  <c:v>4588.1266269910284</c:v>
                </c:pt>
                <c:pt idx="190">
                  <c:v>4167.5637099497517</c:v>
                </c:pt>
                <c:pt idx="191">
                  <c:v>4460.0996248380497</c:v>
                </c:pt>
                <c:pt idx="192">
                  <c:v>4344.9937978847911</c:v>
                </c:pt>
                <c:pt idx="193">
                  <c:v>3789.707758750118</c:v>
                </c:pt>
                <c:pt idx="194">
                  <c:v>2394.4964215864029</c:v>
                </c:pt>
                <c:pt idx="195">
                  <c:v>1990.8539604851915</c:v>
                </c:pt>
                <c:pt idx="196">
                  <c:v>1980.6377619099976</c:v>
                </c:pt>
                <c:pt idx="197">
                  <c:v>2371.5574313906804</c:v>
                </c:pt>
                <c:pt idx="198">
                  <c:v>2196.7934093872541</c:v>
                </c:pt>
                <c:pt idx="199">
                  <c:v>1792.3488695646224</c:v>
                </c:pt>
                <c:pt idx="200">
                  <c:v>2360.078219818558</c:v>
                </c:pt>
                <c:pt idx="201">
                  <c:v>2478.535333508185</c:v>
                </c:pt>
                <c:pt idx="202">
                  <c:v>2354.3317817981324</c:v>
                </c:pt>
                <c:pt idx="203">
                  <c:v>2201.3642147189507</c:v>
                </c:pt>
                <c:pt idx="204">
                  <c:v>2298.3701299700747</c:v>
                </c:pt>
                <c:pt idx="205">
                  <c:v>2136.3979209103945</c:v>
                </c:pt>
                <c:pt idx="206">
                  <c:v>2057.1203478148736</c:v>
                </c:pt>
                <c:pt idx="207">
                  <c:v>2262.9950796054777</c:v>
                </c:pt>
                <c:pt idx="208">
                  <c:v>2176.8855324444962</c:v>
                </c:pt>
                <c:pt idx="209">
                  <c:v>2095.0958974281716</c:v>
                </c:pt>
                <c:pt idx="210">
                  <c:v>2714.3657237540242</c:v>
                </c:pt>
                <c:pt idx="211">
                  <c:v>2276.271725420921</c:v>
                </c:pt>
                <c:pt idx="212">
                  <c:v>2325.3037939056371</c:v>
                </c:pt>
                <c:pt idx="213">
                  <c:v>2492.2990051251491</c:v>
                </c:pt>
                <c:pt idx="214">
                  <c:v>2372.3117163831598</c:v>
                </c:pt>
                <c:pt idx="215">
                  <c:v>2672.2201720926023</c:v>
                </c:pt>
                <c:pt idx="216">
                  <c:v>3593.765137876615</c:v>
                </c:pt>
                <c:pt idx="217">
                  <c:v>3358.0571169816294</c:v>
                </c:pt>
                <c:pt idx="218">
                  <c:v>3083.2964534648027</c:v>
                </c:pt>
                <c:pt idx="219">
                  <c:v>3078.5006917816208</c:v>
                </c:pt>
                <c:pt idx="220">
                  <c:v>3280.1166563060169</c:v>
                </c:pt>
                <c:pt idx="221">
                  <c:v>3335.9703169040663</c:v>
                </c:pt>
                <c:pt idx="222">
                  <c:v>3483.4508889494746</c:v>
                </c:pt>
                <c:pt idx="223">
                  <c:v>3384.6527643053801</c:v>
                </c:pt>
                <c:pt idx="224">
                  <c:v>3318.7779044992667</c:v>
                </c:pt>
                <c:pt idx="225">
                  <c:v>3651.7015526319638</c:v>
                </c:pt>
                <c:pt idx="226">
                  <c:v>2765.3759089774285</c:v>
                </c:pt>
                <c:pt idx="227">
                  <c:v>3356.1096185920733</c:v>
                </c:pt>
                <c:pt idx="228">
                  <c:v>4000.4550997796687</c:v>
                </c:pt>
                <c:pt idx="229">
                  <c:v>4683.2775392912999</c:v>
                </c:pt>
                <c:pt idx="230">
                  <c:v>4173.888553717863</c:v>
                </c:pt>
                <c:pt idx="231">
                  <c:v>4212.9397950019593</c:v>
                </c:pt>
                <c:pt idx="232">
                  <c:v>4187.097061799248</c:v>
                </c:pt>
                <c:pt idx="233">
                  <c:v>4305.9736345317187</c:v>
                </c:pt>
                <c:pt idx="234">
                  <c:v>4145.7486886749102</c:v>
                </c:pt>
                <c:pt idx="235">
                  <c:v>4215.8112098022602</c:v>
                </c:pt>
                <c:pt idx="236">
                  <c:v>3860.3300575249687</c:v>
                </c:pt>
                <c:pt idx="237">
                  <c:v>3109.1298401937538</c:v>
                </c:pt>
                <c:pt idx="238">
                  <c:v>3485.7824099526429</c:v>
                </c:pt>
                <c:pt idx="239">
                  <c:v>3085.4119692853892</c:v>
                </c:pt>
                <c:pt idx="240">
                  <c:v>3097.0218167456601</c:v>
                </c:pt>
                <c:pt idx="241">
                  <c:v>3071.2311190650917</c:v>
                </c:pt>
                <c:pt idx="242">
                  <c:v>3915.0989050904032</c:v>
                </c:pt>
                <c:pt idx="243">
                  <c:v>2807.1210536359158</c:v>
                </c:pt>
                <c:pt idx="244">
                  <c:v>3801.4063611220536</c:v>
                </c:pt>
                <c:pt idx="245">
                  <c:v>3364.6995692112041</c:v>
                </c:pt>
                <c:pt idx="246">
                  <c:v>3526.0734160209909</c:v>
                </c:pt>
                <c:pt idx="247">
                  <c:v>3047.2791943422508</c:v>
                </c:pt>
                <c:pt idx="248">
                  <c:v>3294.8231381466112</c:v>
                </c:pt>
                <c:pt idx="249">
                  <c:v>3585.2126117822904</c:v>
                </c:pt>
                <c:pt idx="250">
                  <c:v>4133.3982910683917</c:v>
                </c:pt>
                <c:pt idx="251">
                  <c:v>2199.7035437593267</c:v>
                </c:pt>
                <c:pt idx="252">
                  <c:v>2403.118295387444</c:v>
                </c:pt>
                <c:pt idx="253">
                  <c:v>2444.0666166361125</c:v>
                </c:pt>
                <c:pt idx="254">
                  <c:v>2309.8648521975811</c:v>
                </c:pt>
                <c:pt idx="255">
                  <c:v>1309.0743898158876</c:v>
                </c:pt>
                <c:pt idx="256">
                  <c:v>1146.5587169755509</c:v>
                </c:pt>
                <c:pt idx="257">
                  <c:v>1110.3058296893116</c:v>
                </c:pt>
                <c:pt idx="258">
                  <c:v>745.02172030124621</c:v>
                </c:pt>
                <c:pt idx="259">
                  <c:v>568.369989001009</c:v>
                </c:pt>
                <c:pt idx="260">
                  <c:v>931.35383664419169</c:v>
                </c:pt>
                <c:pt idx="261">
                  <c:v>817.96488788484544</c:v>
                </c:pt>
                <c:pt idx="262">
                  <c:v>993.19257635721624</c:v>
                </c:pt>
                <c:pt idx="263">
                  <c:v>1010.3576466737994</c:v>
                </c:pt>
                <c:pt idx="264">
                  <c:v>1164.7804722465239</c:v>
                </c:pt>
                <c:pt idx="265">
                  <c:v>880.7555409923018</c:v>
                </c:pt>
                <c:pt idx="266">
                  <c:v>1072.9937411531916</c:v>
                </c:pt>
                <c:pt idx="267">
                  <c:v>853.55607706591854</c:v>
                </c:pt>
                <c:pt idx="268">
                  <c:v>1274.8813182003062</c:v>
                </c:pt>
                <c:pt idx="269">
                  <c:v>1179.1770673539709</c:v>
                </c:pt>
                <c:pt idx="270">
                  <c:v>824.58334563243261</c:v>
                </c:pt>
                <c:pt idx="271">
                  <c:v>1038.0262284901521</c:v>
                </c:pt>
                <c:pt idx="272">
                  <c:v>1103.4908374752117</c:v>
                </c:pt>
                <c:pt idx="273">
                  <c:v>1898.9158231190522</c:v>
                </c:pt>
                <c:pt idx="274">
                  <c:v>4159.0838673051403</c:v>
                </c:pt>
                <c:pt idx="275">
                  <c:v>3345.1869666396333</c:v>
                </c:pt>
                <c:pt idx="276">
                  <c:v>2798.1361069747545</c:v>
                </c:pt>
                <c:pt idx="277">
                  <c:v>3678.9254221997253</c:v>
                </c:pt>
                <c:pt idx="278">
                  <c:v>3206.0997640416963</c:v>
                </c:pt>
                <c:pt idx="279">
                  <c:v>3252.0665604442192</c:v>
                </c:pt>
                <c:pt idx="280">
                  <c:v>3214.8950490632678</c:v>
                </c:pt>
                <c:pt idx="281">
                  <c:v>2789.459020214174</c:v>
                </c:pt>
                <c:pt idx="282">
                  <c:v>3196.7183069244229</c:v>
                </c:pt>
                <c:pt idx="283">
                  <c:v>3074.4754644230043</c:v>
                </c:pt>
                <c:pt idx="284">
                  <c:v>3009.4842717836668</c:v>
                </c:pt>
                <c:pt idx="285">
                  <c:v>3477.6583291035786</c:v>
                </c:pt>
                <c:pt idx="286">
                  <c:v>3102.9313339922514</c:v>
                </c:pt>
                <c:pt idx="287">
                  <c:v>3111.6333130994844</c:v>
                </c:pt>
                <c:pt idx="288">
                  <c:v>2859.9838989002501</c:v>
                </c:pt>
                <c:pt idx="289">
                  <c:v>3404.2315174569439</c:v>
                </c:pt>
                <c:pt idx="290">
                  <c:v>3196.6153609220237</c:v>
                </c:pt>
                <c:pt idx="291">
                  <c:v>3018.3789189813929</c:v>
                </c:pt>
                <c:pt idx="292">
                  <c:v>3696.1439424108935</c:v>
                </c:pt>
                <c:pt idx="293">
                  <c:v>3282.9701085329311</c:v>
                </c:pt>
                <c:pt idx="294">
                  <c:v>3018.5973125194323</c:v>
                </c:pt>
                <c:pt idx="295">
                  <c:v>3162.3851411178875</c:v>
                </c:pt>
                <c:pt idx="296">
                  <c:v>2950.4235306138203</c:v>
                </c:pt>
                <c:pt idx="297">
                  <c:v>3300.2618146219779</c:v>
                </c:pt>
                <c:pt idx="298">
                  <c:v>623.96879152347128</c:v>
                </c:pt>
                <c:pt idx="299">
                  <c:v>284.86789764710272</c:v>
                </c:pt>
                <c:pt idx="300">
                  <c:v>185.0526815876093</c:v>
                </c:pt>
                <c:pt idx="301">
                  <c:v>281.09556401403995</c:v>
                </c:pt>
                <c:pt idx="302">
                  <c:v>173.54416302887131</c:v>
                </c:pt>
                <c:pt idx="303">
                  <c:v>115.23599799747275</c:v>
                </c:pt>
                <c:pt idx="304">
                  <c:v>113.91980734774539</c:v>
                </c:pt>
                <c:pt idx="305">
                  <c:v>99.48728847768426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5-4162-A3FA-D2A52B1CA768}"/>
            </c:ext>
          </c:extLst>
        </c:ser>
        <c:ser>
          <c:idx val="1"/>
          <c:order val="1"/>
          <c:tx>
            <c:strRef>
              <c:f>'2024_08_030_AVE'!$Z$3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'2024_08_030_AVE'!$Z$4:$Z$600</c:f>
              <c:numCache>
                <c:formatCode>General</c:formatCode>
                <c:ptCount val="597"/>
                <c:pt idx="0">
                  <c:v>1105.5026170004219</c:v>
                </c:pt>
                <c:pt idx="1">
                  <c:v>148.76685193454651</c:v>
                </c:pt>
                <c:pt idx="2">
                  <c:v>104.85044256360077</c:v>
                </c:pt>
                <c:pt idx="3">
                  <c:v>233.18792918601616</c:v>
                </c:pt>
                <c:pt idx="4">
                  <c:v>198.71358002897111</c:v>
                </c:pt>
                <c:pt idx="5">
                  <c:v>117.99070772111395</c:v>
                </c:pt>
                <c:pt idx="6">
                  <c:v>169.77347512048411</c:v>
                </c:pt>
                <c:pt idx="7">
                  <c:v>67.165288214074266</c:v>
                </c:pt>
                <c:pt idx="8">
                  <c:v>52.048204609135787</c:v>
                </c:pt>
                <c:pt idx="9">
                  <c:v>12.875285983923689</c:v>
                </c:pt>
                <c:pt idx="10">
                  <c:v>76.916171055495653</c:v>
                </c:pt>
                <c:pt idx="11">
                  <c:v>78.206747315497822</c:v>
                </c:pt>
                <c:pt idx="12">
                  <c:v>71.486089261901611</c:v>
                </c:pt>
                <c:pt idx="13">
                  <c:v>61.898302773597294</c:v>
                </c:pt>
                <c:pt idx="14">
                  <c:v>48.943783196400112</c:v>
                </c:pt>
                <c:pt idx="15">
                  <c:v>155.27281333409906</c:v>
                </c:pt>
                <c:pt idx="16">
                  <c:v>92.32266563072568</c:v>
                </c:pt>
                <c:pt idx="17">
                  <c:v>77.869898557142406</c:v>
                </c:pt>
                <c:pt idx="18">
                  <c:v>96.283250961344919</c:v>
                </c:pt>
                <c:pt idx="19">
                  <c:v>61.131935437745781</c:v>
                </c:pt>
                <c:pt idx="20">
                  <c:v>88.54716107168278</c:v>
                </c:pt>
                <c:pt idx="21">
                  <c:v>64.100825722595857</c:v>
                </c:pt>
                <c:pt idx="22">
                  <c:v>30.953092364746801</c:v>
                </c:pt>
                <c:pt idx="23">
                  <c:v>42.771427928800669</c:v>
                </c:pt>
                <c:pt idx="24">
                  <c:v>122.68638471884873</c:v>
                </c:pt>
                <c:pt idx="25">
                  <c:v>122.2403013124334</c:v>
                </c:pt>
                <c:pt idx="26">
                  <c:v>80.637818972084489</c:v>
                </c:pt>
                <c:pt idx="27">
                  <c:v>65.300116060910511</c:v>
                </c:pt>
                <c:pt idx="28">
                  <c:v>54.83783456757093</c:v>
                </c:pt>
                <c:pt idx="29">
                  <c:v>96.254538644336847</c:v>
                </c:pt>
                <c:pt idx="30">
                  <c:v>65.054023237922621</c:v>
                </c:pt>
                <c:pt idx="31">
                  <c:v>28.86807071214394</c:v>
                </c:pt>
                <c:pt idx="32">
                  <c:v>84.315233939704044</c:v>
                </c:pt>
                <c:pt idx="33">
                  <c:v>119.573655257737</c:v>
                </c:pt>
                <c:pt idx="34">
                  <c:v>61.364968326637296</c:v>
                </c:pt>
                <c:pt idx="35">
                  <c:v>135.00943867073124</c:v>
                </c:pt>
                <c:pt idx="36">
                  <c:v>36.731386956280474</c:v>
                </c:pt>
                <c:pt idx="37">
                  <c:v>64.022880384431062</c:v>
                </c:pt>
                <c:pt idx="38">
                  <c:v>97.335109996281005</c:v>
                </c:pt>
                <c:pt idx="39">
                  <c:v>155.7685353785817</c:v>
                </c:pt>
                <c:pt idx="40">
                  <c:v>47.052293941841583</c:v>
                </c:pt>
                <c:pt idx="41">
                  <c:v>32.08690920754961</c:v>
                </c:pt>
                <c:pt idx="42">
                  <c:v>26.538283385941043</c:v>
                </c:pt>
                <c:pt idx="43">
                  <c:v>26.816585417076475</c:v>
                </c:pt>
                <c:pt idx="44">
                  <c:v>28.635845067118691</c:v>
                </c:pt>
                <c:pt idx="45">
                  <c:v>40.919757967056675</c:v>
                </c:pt>
                <c:pt idx="46">
                  <c:v>58.209826204546488</c:v>
                </c:pt>
                <c:pt idx="47">
                  <c:v>55.427991445574833</c:v>
                </c:pt>
                <c:pt idx="48">
                  <c:v>43.014056598759034</c:v>
                </c:pt>
                <c:pt idx="49">
                  <c:v>40.180595244590293</c:v>
                </c:pt>
                <c:pt idx="50">
                  <c:v>54.647016455014587</c:v>
                </c:pt>
                <c:pt idx="51">
                  <c:v>26.51541559836755</c:v>
                </c:pt>
                <c:pt idx="52">
                  <c:v>85.944282982531874</c:v>
                </c:pt>
                <c:pt idx="53">
                  <c:v>28.764329387836</c:v>
                </c:pt>
                <c:pt idx="54">
                  <c:v>0</c:v>
                </c:pt>
                <c:pt idx="55">
                  <c:v>40.969663730119763</c:v>
                </c:pt>
                <c:pt idx="56">
                  <c:v>0</c:v>
                </c:pt>
                <c:pt idx="57">
                  <c:v>258.57608151131433</c:v>
                </c:pt>
                <c:pt idx="58">
                  <c:v>115.01830253492274</c:v>
                </c:pt>
                <c:pt idx="59">
                  <c:v>77.096926344766956</c:v>
                </c:pt>
                <c:pt idx="60">
                  <c:v>17.100296718881026</c:v>
                </c:pt>
                <c:pt idx="61">
                  <c:v>68.763820489247991</c:v>
                </c:pt>
                <c:pt idx="62">
                  <c:v>70.570325354966528</c:v>
                </c:pt>
                <c:pt idx="63">
                  <c:v>70.332668029505399</c:v>
                </c:pt>
                <c:pt idx="64">
                  <c:v>52.38783872223037</c:v>
                </c:pt>
                <c:pt idx="65">
                  <c:v>85.723120156593325</c:v>
                </c:pt>
                <c:pt idx="66">
                  <c:v>69.185675533538571</c:v>
                </c:pt>
                <c:pt idx="67">
                  <c:v>15.449931672667852</c:v>
                </c:pt>
                <c:pt idx="68">
                  <c:v>126.32038161501774</c:v>
                </c:pt>
                <c:pt idx="69">
                  <c:v>123.60673804549371</c:v>
                </c:pt>
                <c:pt idx="70">
                  <c:v>47.969486938518791</c:v>
                </c:pt>
                <c:pt idx="71">
                  <c:v>54.415556341143677</c:v>
                </c:pt>
                <c:pt idx="72">
                  <c:v>36.219125817474499</c:v>
                </c:pt>
                <c:pt idx="73">
                  <c:v>10.468399282857247</c:v>
                </c:pt>
                <c:pt idx="74">
                  <c:v>70.183890894650048</c:v>
                </c:pt>
                <c:pt idx="75">
                  <c:v>103.18780868796296</c:v>
                </c:pt>
                <c:pt idx="76">
                  <c:v>93.313610826272878</c:v>
                </c:pt>
                <c:pt idx="77">
                  <c:v>39.641617853675555</c:v>
                </c:pt>
                <c:pt idx="78">
                  <c:v>46.387776275787012</c:v>
                </c:pt>
                <c:pt idx="79">
                  <c:v>91.305989190375854</c:v>
                </c:pt>
                <c:pt idx="80">
                  <c:v>34.830105112261691</c:v>
                </c:pt>
                <c:pt idx="81">
                  <c:v>72.405177538293017</c:v>
                </c:pt>
                <c:pt idx="82">
                  <c:v>291.58734068174243</c:v>
                </c:pt>
                <c:pt idx="83">
                  <c:v>280.21057680326669</c:v>
                </c:pt>
                <c:pt idx="84">
                  <c:v>406.14936751737201</c:v>
                </c:pt>
                <c:pt idx="85">
                  <c:v>391.52553567791932</c:v>
                </c:pt>
                <c:pt idx="86">
                  <c:v>307.19101777938693</c:v>
                </c:pt>
                <c:pt idx="87">
                  <c:v>421.26372412722446</c:v>
                </c:pt>
                <c:pt idx="88">
                  <c:v>465.28402584085615</c:v>
                </c:pt>
                <c:pt idx="89">
                  <c:v>369.507990259743</c:v>
                </c:pt>
                <c:pt idx="90">
                  <c:v>347.3650361006018</c:v>
                </c:pt>
                <c:pt idx="91">
                  <c:v>254.01857649624307</c:v>
                </c:pt>
                <c:pt idx="92">
                  <c:v>689.1985783443215</c:v>
                </c:pt>
                <c:pt idx="93">
                  <c:v>416.68256191535397</c:v>
                </c:pt>
                <c:pt idx="94">
                  <c:v>623.04987734179088</c:v>
                </c:pt>
                <c:pt idx="95">
                  <c:v>483.55096584561147</c:v>
                </c:pt>
                <c:pt idx="96">
                  <c:v>358.94435122222467</c:v>
                </c:pt>
                <c:pt idx="97">
                  <c:v>527.39682133656424</c:v>
                </c:pt>
                <c:pt idx="98">
                  <c:v>517.36688609536395</c:v>
                </c:pt>
                <c:pt idx="99">
                  <c:v>324.61016610305194</c:v>
                </c:pt>
                <c:pt idx="100">
                  <c:v>481.40581505865072</c:v>
                </c:pt>
                <c:pt idx="101">
                  <c:v>619.09741680287675</c:v>
                </c:pt>
                <c:pt idx="102">
                  <c:v>498.67936453702413</c:v>
                </c:pt>
                <c:pt idx="103">
                  <c:v>463.77083376966181</c:v>
                </c:pt>
                <c:pt idx="104">
                  <c:v>351.83642430233192</c:v>
                </c:pt>
                <c:pt idx="105">
                  <c:v>412.68772662685518</c:v>
                </c:pt>
                <c:pt idx="106">
                  <c:v>579.57655168273152</c:v>
                </c:pt>
                <c:pt idx="107">
                  <c:v>547.16778611963787</c:v>
                </c:pt>
                <c:pt idx="108">
                  <c:v>331.73752736197201</c:v>
                </c:pt>
                <c:pt idx="109">
                  <c:v>424.78748958266448</c:v>
                </c:pt>
                <c:pt idx="110">
                  <c:v>473.41953867120344</c:v>
                </c:pt>
                <c:pt idx="111">
                  <c:v>351.88976688573769</c:v>
                </c:pt>
                <c:pt idx="112">
                  <c:v>323.04565529956017</c:v>
                </c:pt>
                <c:pt idx="113">
                  <c:v>460.7585341294066</c:v>
                </c:pt>
                <c:pt idx="114">
                  <c:v>294.56847687581291</c:v>
                </c:pt>
                <c:pt idx="115">
                  <c:v>431.05924962572959</c:v>
                </c:pt>
                <c:pt idx="116">
                  <c:v>322.84040871167662</c:v>
                </c:pt>
                <c:pt idx="117">
                  <c:v>29.589529729184211</c:v>
                </c:pt>
                <c:pt idx="118">
                  <c:v>31.168743959421473</c:v>
                </c:pt>
                <c:pt idx="119">
                  <c:v>15.582801497611158</c:v>
                </c:pt>
                <c:pt idx="120">
                  <c:v>45.566311206415172</c:v>
                </c:pt>
                <c:pt idx="121">
                  <c:v>15.449421723811152</c:v>
                </c:pt>
                <c:pt idx="122">
                  <c:v>47.06663390674187</c:v>
                </c:pt>
                <c:pt idx="123">
                  <c:v>30.705276058194396</c:v>
                </c:pt>
                <c:pt idx="124">
                  <c:v>44.060545203820311</c:v>
                </c:pt>
                <c:pt idx="125">
                  <c:v>84.393658389105752</c:v>
                </c:pt>
                <c:pt idx="126">
                  <c:v>31.184348171282856</c:v>
                </c:pt>
                <c:pt idx="127">
                  <c:v>30.963345432277411</c:v>
                </c:pt>
                <c:pt idx="128">
                  <c:v>43.813426722688313</c:v>
                </c:pt>
                <c:pt idx="129">
                  <c:v>66.483286089359709</c:v>
                </c:pt>
                <c:pt idx="130">
                  <c:v>15.51425427915941</c:v>
                </c:pt>
                <c:pt idx="131">
                  <c:v>22.553107844523833</c:v>
                </c:pt>
                <c:pt idx="132">
                  <c:v>15.072559471567915</c:v>
                </c:pt>
                <c:pt idx="133">
                  <c:v>44.480357362280756</c:v>
                </c:pt>
                <c:pt idx="134">
                  <c:v>35.512623876937091</c:v>
                </c:pt>
                <c:pt idx="135">
                  <c:v>46.478578607141635</c:v>
                </c:pt>
                <c:pt idx="136">
                  <c:v>55.852571480355763</c:v>
                </c:pt>
                <c:pt idx="137">
                  <c:v>31.074005675073749</c:v>
                </c:pt>
                <c:pt idx="138">
                  <c:v>26.447196840303345</c:v>
                </c:pt>
                <c:pt idx="139">
                  <c:v>31.503251819953636</c:v>
                </c:pt>
                <c:pt idx="140">
                  <c:v>195.63569510911515</c:v>
                </c:pt>
                <c:pt idx="141">
                  <c:v>248.7334999284337</c:v>
                </c:pt>
                <c:pt idx="142">
                  <c:v>367.5291976835444</c:v>
                </c:pt>
                <c:pt idx="143">
                  <c:v>332.85817404470305</c:v>
                </c:pt>
                <c:pt idx="144">
                  <c:v>379.37582670789936</c:v>
                </c:pt>
                <c:pt idx="145">
                  <c:v>353.99565629290879</c:v>
                </c:pt>
                <c:pt idx="146">
                  <c:v>531.60751226075354</c:v>
                </c:pt>
                <c:pt idx="147">
                  <c:v>409.33495235968866</c:v>
                </c:pt>
                <c:pt idx="148">
                  <c:v>545.25150489080852</c:v>
                </c:pt>
                <c:pt idx="149">
                  <c:v>519.25858165053296</c:v>
                </c:pt>
                <c:pt idx="150">
                  <c:v>431.92487078274416</c:v>
                </c:pt>
                <c:pt idx="151">
                  <c:v>446.02249359098613</c:v>
                </c:pt>
                <c:pt idx="152">
                  <c:v>292.93837334332164</c:v>
                </c:pt>
                <c:pt idx="153">
                  <c:v>338.48595021275281</c:v>
                </c:pt>
                <c:pt idx="154">
                  <c:v>365.3205426928069</c:v>
                </c:pt>
                <c:pt idx="155">
                  <c:v>266.38940611119153</c:v>
                </c:pt>
                <c:pt idx="156">
                  <c:v>353.54603271052594</c:v>
                </c:pt>
                <c:pt idx="157">
                  <c:v>578.94743536652049</c:v>
                </c:pt>
                <c:pt idx="158">
                  <c:v>251.92209255815771</c:v>
                </c:pt>
                <c:pt idx="159">
                  <c:v>403.66848912117922</c:v>
                </c:pt>
                <c:pt idx="160">
                  <c:v>245.27149983396544</c:v>
                </c:pt>
                <c:pt idx="161">
                  <c:v>332.10208218064071</c:v>
                </c:pt>
                <c:pt idx="162">
                  <c:v>391.79073788484266</c:v>
                </c:pt>
                <c:pt idx="163">
                  <c:v>428.46493644696511</c:v>
                </c:pt>
                <c:pt idx="164">
                  <c:v>604.89494162469543</c:v>
                </c:pt>
                <c:pt idx="165">
                  <c:v>427.41143978001293</c:v>
                </c:pt>
                <c:pt idx="166">
                  <c:v>516.30922622702167</c:v>
                </c:pt>
                <c:pt idx="167">
                  <c:v>373.71809436961638</c:v>
                </c:pt>
                <c:pt idx="168">
                  <c:v>416.87317379282609</c:v>
                </c:pt>
                <c:pt idx="169">
                  <c:v>473.50216745465059</c:v>
                </c:pt>
                <c:pt idx="170">
                  <c:v>494.15795462345426</c:v>
                </c:pt>
                <c:pt idx="171">
                  <c:v>630.46018392096073</c:v>
                </c:pt>
                <c:pt idx="172">
                  <c:v>327.29347228620571</c:v>
                </c:pt>
                <c:pt idx="173">
                  <c:v>445.87719685351789</c:v>
                </c:pt>
                <c:pt idx="174">
                  <c:v>403.29566223727613</c:v>
                </c:pt>
                <c:pt idx="175">
                  <c:v>316.74874428732494</c:v>
                </c:pt>
                <c:pt idx="176">
                  <c:v>265.8721187527575</c:v>
                </c:pt>
                <c:pt idx="177">
                  <c:v>396.31662087164221</c:v>
                </c:pt>
                <c:pt idx="178">
                  <c:v>473.94842198945679</c:v>
                </c:pt>
                <c:pt idx="179">
                  <c:v>344.84603466729851</c:v>
                </c:pt>
                <c:pt idx="180">
                  <c:v>188.69665043030827</c:v>
                </c:pt>
                <c:pt idx="181">
                  <c:v>160.7021268295079</c:v>
                </c:pt>
                <c:pt idx="182">
                  <c:v>75.556153663059774</c:v>
                </c:pt>
                <c:pt idx="183">
                  <c:v>1179.8324073649685</c:v>
                </c:pt>
                <c:pt idx="184">
                  <c:v>2996.0920933313314</c:v>
                </c:pt>
                <c:pt idx="185">
                  <c:v>472.53902379224002</c:v>
                </c:pt>
                <c:pt idx="186">
                  <c:v>351.57188467970462</c:v>
                </c:pt>
                <c:pt idx="187">
                  <c:v>702.2923729243837</c:v>
                </c:pt>
                <c:pt idx="188">
                  <c:v>1117.063896414584</c:v>
                </c:pt>
                <c:pt idx="189">
                  <c:v>879.69762979629672</c:v>
                </c:pt>
                <c:pt idx="190">
                  <c:v>893.96105060909179</c:v>
                </c:pt>
                <c:pt idx="191">
                  <c:v>896.94877916335599</c:v>
                </c:pt>
                <c:pt idx="192">
                  <c:v>951.70725776661743</c:v>
                </c:pt>
                <c:pt idx="193">
                  <c:v>677.9562059521495</c:v>
                </c:pt>
                <c:pt idx="194">
                  <c:v>690.99069750240926</c:v>
                </c:pt>
                <c:pt idx="195">
                  <c:v>301.97758548894728</c:v>
                </c:pt>
                <c:pt idx="196">
                  <c:v>401.365072637455</c:v>
                </c:pt>
                <c:pt idx="197">
                  <c:v>481.49486919147927</c:v>
                </c:pt>
                <c:pt idx="198">
                  <c:v>558.52486488060219</c:v>
                </c:pt>
                <c:pt idx="199">
                  <c:v>536.38151860338223</c:v>
                </c:pt>
                <c:pt idx="200">
                  <c:v>413.37418921465576</c:v>
                </c:pt>
                <c:pt idx="201">
                  <c:v>441.58731817715147</c:v>
                </c:pt>
                <c:pt idx="202">
                  <c:v>478.16660994659736</c:v>
                </c:pt>
                <c:pt idx="203">
                  <c:v>553.98914778556934</c:v>
                </c:pt>
                <c:pt idx="204">
                  <c:v>347.1357259368346</c:v>
                </c:pt>
                <c:pt idx="205">
                  <c:v>439.0972636227911</c:v>
                </c:pt>
                <c:pt idx="206">
                  <c:v>362.86497870804715</c:v>
                </c:pt>
                <c:pt idx="207">
                  <c:v>387.65255015861976</c:v>
                </c:pt>
                <c:pt idx="208">
                  <c:v>590.24349668170362</c:v>
                </c:pt>
                <c:pt idx="209">
                  <c:v>411.46928435976702</c:v>
                </c:pt>
                <c:pt idx="210">
                  <c:v>598.40893830580387</c:v>
                </c:pt>
                <c:pt idx="211">
                  <c:v>403.02796370927422</c:v>
                </c:pt>
                <c:pt idx="212">
                  <c:v>613.72596679315075</c:v>
                </c:pt>
                <c:pt idx="213">
                  <c:v>704.05148723648153</c:v>
                </c:pt>
                <c:pt idx="214">
                  <c:v>560.48535821755286</c:v>
                </c:pt>
                <c:pt idx="215">
                  <c:v>733.45622741520697</c:v>
                </c:pt>
                <c:pt idx="216">
                  <c:v>390.83689246813907</c:v>
                </c:pt>
                <c:pt idx="217">
                  <c:v>405.48837840772592</c:v>
                </c:pt>
                <c:pt idx="218">
                  <c:v>366.7457833867021</c:v>
                </c:pt>
                <c:pt idx="219">
                  <c:v>501.73992637844066</c:v>
                </c:pt>
                <c:pt idx="220">
                  <c:v>428.25453532135828</c:v>
                </c:pt>
                <c:pt idx="221">
                  <c:v>577.85305575213783</c:v>
                </c:pt>
                <c:pt idx="222">
                  <c:v>537.3713340378099</c:v>
                </c:pt>
                <c:pt idx="223">
                  <c:v>440.95425503201216</c:v>
                </c:pt>
                <c:pt idx="224">
                  <c:v>587.20334586794002</c:v>
                </c:pt>
                <c:pt idx="225">
                  <c:v>463.69912472805635</c:v>
                </c:pt>
                <c:pt idx="226">
                  <c:v>483.53220499340404</c:v>
                </c:pt>
                <c:pt idx="227">
                  <c:v>583.47148742120919</c:v>
                </c:pt>
                <c:pt idx="228">
                  <c:v>1412.1617987881432</c:v>
                </c:pt>
                <c:pt idx="229">
                  <c:v>913.5</c:v>
                </c:pt>
                <c:pt idx="230">
                  <c:v>1014.1837074663931</c:v>
                </c:pt>
                <c:pt idx="231">
                  <c:v>955.03256258018791</c:v>
                </c:pt>
                <c:pt idx="232">
                  <c:v>218</c:v>
                </c:pt>
                <c:pt idx="233">
                  <c:v>836.15598984771714</c:v>
                </c:pt>
                <c:pt idx="234">
                  <c:v>896.45570065404286</c:v>
                </c:pt>
                <c:pt idx="235">
                  <c:v>840.7502535281991</c:v>
                </c:pt>
                <c:pt idx="236">
                  <c:v>515.13181517403996</c:v>
                </c:pt>
                <c:pt idx="237">
                  <c:v>478.41853544014828</c:v>
                </c:pt>
                <c:pt idx="238">
                  <c:v>408.34638141451029</c:v>
                </c:pt>
                <c:pt idx="239">
                  <c:v>398.11767345617915</c:v>
                </c:pt>
                <c:pt idx="240">
                  <c:v>476.10318306395612</c:v>
                </c:pt>
                <c:pt idx="241">
                  <c:v>496.98211134938884</c:v>
                </c:pt>
                <c:pt idx="242">
                  <c:v>556.65479474359358</c:v>
                </c:pt>
                <c:pt idx="243">
                  <c:v>424.16599961561371</c:v>
                </c:pt>
                <c:pt idx="244">
                  <c:v>632.00865524037829</c:v>
                </c:pt>
                <c:pt idx="245">
                  <c:v>416.01820850567918</c:v>
                </c:pt>
                <c:pt idx="246">
                  <c:v>467.17312119383456</c:v>
                </c:pt>
                <c:pt idx="247">
                  <c:v>506.99659639201502</c:v>
                </c:pt>
                <c:pt idx="248">
                  <c:v>365.50664915541921</c:v>
                </c:pt>
                <c:pt idx="249">
                  <c:v>434.16064654675449</c:v>
                </c:pt>
                <c:pt idx="250">
                  <c:v>479.29395446481846</c:v>
                </c:pt>
                <c:pt idx="251">
                  <c:v>610.29927025141978</c:v>
                </c:pt>
                <c:pt idx="252">
                  <c:v>426.95572269599489</c:v>
                </c:pt>
                <c:pt idx="253">
                  <c:v>447.99591750967437</c:v>
                </c:pt>
                <c:pt idx="254">
                  <c:v>652.93876267678229</c:v>
                </c:pt>
                <c:pt idx="255">
                  <c:v>263.01311539092666</c:v>
                </c:pt>
                <c:pt idx="256">
                  <c:v>305.70765141641243</c:v>
                </c:pt>
                <c:pt idx="257">
                  <c:v>184.21268861776235</c:v>
                </c:pt>
                <c:pt idx="258">
                  <c:v>120.01736452247806</c:v>
                </c:pt>
                <c:pt idx="259">
                  <c:v>165.85325814149041</c:v>
                </c:pt>
                <c:pt idx="260">
                  <c:v>165.80345445312312</c:v>
                </c:pt>
                <c:pt idx="261">
                  <c:v>308.51250074763118</c:v>
                </c:pt>
                <c:pt idx="262">
                  <c:v>167.4347638303353</c:v>
                </c:pt>
                <c:pt idx="263">
                  <c:v>137.43318615390791</c:v>
                </c:pt>
                <c:pt idx="264">
                  <c:v>131.60088761017357</c:v>
                </c:pt>
                <c:pt idx="265">
                  <c:v>135.74368552927947</c:v>
                </c:pt>
                <c:pt idx="266">
                  <c:v>195.85877264227454</c:v>
                </c:pt>
                <c:pt idx="267">
                  <c:v>108.8427212365936</c:v>
                </c:pt>
                <c:pt idx="268">
                  <c:v>158.17509897044894</c:v>
                </c:pt>
                <c:pt idx="269">
                  <c:v>108.17540380257482</c:v>
                </c:pt>
                <c:pt idx="270">
                  <c:v>187.72565677568204</c:v>
                </c:pt>
                <c:pt idx="271">
                  <c:v>89.363912151971746</c:v>
                </c:pt>
                <c:pt idx="272">
                  <c:v>129.1058497349795</c:v>
                </c:pt>
                <c:pt idx="273">
                  <c:v>379.15124588067596</c:v>
                </c:pt>
                <c:pt idx="274">
                  <c:v>384.62152642936877</c:v>
                </c:pt>
                <c:pt idx="275">
                  <c:v>515.79201677240269</c:v>
                </c:pt>
                <c:pt idx="276">
                  <c:v>420.15548829740874</c:v>
                </c:pt>
                <c:pt idx="277">
                  <c:v>534.70174898167181</c:v>
                </c:pt>
                <c:pt idx="278">
                  <c:v>655.15951699982486</c:v>
                </c:pt>
                <c:pt idx="279">
                  <c:v>383.78034472257178</c:v>
                </c:pt>
                <c:pt idx="280">
                  <c:v>452.86527190430974</c:v>
                </c:pt>
                <c:pt idx="281">
                  <c:v>382.76729724857518</c:v>
                </c:pt>
                <c:pt idx="282">
                  <c:v>576.22700096839117</c:v>
                </c:pt>
                <c:pt idx="283">
                  <c:v>509.31610631720946</c:v>
                </c:pt>
                <c:pt idx="284">
                  <c:v>372.4451658543357</c:v>
                </c:pt>
                <c:pt idx="285">
                  <c:v>457.70388772203415</c:v>
                </c:pt>
                <c:pt idx="286">
                  <c:v>616.68479158637319</c:v>
                </c:pt>
                <c:pt idx="287">
                  <c:v>611.13419454089626</c:v>
                </c:pt>
                <c:pt idx="288">
                  <c:v>261.82120641478576</c:v>
                </c:pt>
                <c:pt idx="289">
                  <c:v>551.07664251261224</c:v>
                </c:pt>
                <c:pt idx="290">
                  <c:v>515.58312272935871</c:v>
                </c:pt>
                <c:pt idx="291">
                  <c:v>400.7648658919797</c:v>
                </c:pt>
                <c:pt idx="292">
                  <c:v>564.19504890166286</c:v>
                </c:pt>
                <c:pt idx="293">
                  <c:v>555.23129780397971</c:v>
                </c:pt>
                <c:pt idx="294">
                  <c:v>556.62078103195211</c:v>
                </c:pt>
                <c:pt idx="295">
                  <c:v>475.70047411882496</c:v>
                </c:pt>
                <c:pt idx="296">
                  <c:v>493.5299922536521</c:v>
                </c:pt>
                <c:pt idx="297">
                  <c:v>494.26998039501655</c:v>
                </c:pt>
                <c:pt idx="298">
                  <c:v>141.26032060381988</c:v>
                </c:pt>
                <c:pt idx="299">
                  <c:v>55.090155412745489</c:v>
                </c:pt>
                <c:pt idx="300">
                  <c:v>15.855016186275067</c:v>
                </c:pt>
                <c:pt idx="301">
                  <c:v>16.109846609880272</c:v>
                </c:pt>
                <c:pt idx="302">
                  <c:v>59.344527858700545</c:v>
                </c:pt>
                <c:pt idx="303">
                  <c:v>68.778650773294757</c:v>
                </c:pt>
                <c:pt idx="304">
                  <c:v>111.5396720856663</c:v>
                </c:pt>
                <c:pt idx="305">
                  <c:v>67.747873683497673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5-4162-A3FA-D2A52B1CA768}"/>
            </c:ext>
          </c:extLst>
        </c:ser>
        <c:ser>
          <c:idx val="2"/>
          <c:order val="2"/>
          <c:tx>
            <c:strRef>
              <c:f>'2024_08_030_AVE'!$AA$3</c:f>
              <c:strCache>
                <c:ptCount val="1"/>
                <c:pt idx="0">
                  <c:v>SR3OOOOR3</c:v>
                </c:pt>
              </c:strCache>
            </c:strRef>
          </c:tx>
          <c:spPr>
            <a:ln w="12700" cap="rnd">
              <a:solidFill>
                <a:srgbClr val="FF00FF">
                  <a:alpha val="30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'2024_08_030_AVE'!$AA$4:$AA$600</c:f>
              <c:numCache>
                <c:formatCode>General</c:formatCode>
                <c:ptCount val="597"/>
                <c:pt idx="0">
                  <c:v>0</c:v>
                </c:pt>
                <c:pt idx="1">
                  <c:v>12.933364301041715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38.974362744231662</c:v>
                </c:pt>
                <c:pt idx="7">
                  <c:v>14.951177170941188</c:v>
                </c:pt>
                <c:pt idx="8">
                  <c:v>0</c:v>
                </c:pt>
                <c:pt idx="9">
                  <c:v>0</c:v>
                </c:pt>
                <c:pt idx="10">
                  <c:v>9.4144173690324209</c:v>
                </c:pt>
                <c:pt idx="11">
                  <c:v>36.699906009089844</c:v>
                </c:pt>
                <c:pt idx="12">
                  <c:v>34.633012188995814</c:v>
                </c:pt>
                <c:pt idx="13">
                  <c:v>34.356613004935177</c:v>
                </c:pt>
                <c:pt idx="14">
                  <c:v>74.562794713265788</c:v>
                </c:pt>
                <c:pt idx="15">
                  <c:v>66.909357417785259</c:v>
                </c:pt>
                <c:pt idx="16">
                  <c:v>52.614475785654676</c:v>
                </c:pt>
                <c:pt idx="17">
                  <c:v>0</c:v>
                </c:pt>
                <c:pt idx="18">
                  <c:v>18.663254410996288</c:v>
                </c:pt>
                <c:pt idx="19">
                  <c:v>94.012045823031755</c:v>
                </c:pt>
                <c:pt idx="20">
                  <c:v>39.593094136151571</c:v>
                </c:pt>
                <c:pt idx="21">
                  <c:v>16.609712440277498</c:v>
                </c:pt>
                <c:pt idx="22">
                  <c:v>64.298458429608104</c:v>
                </c:pt>
                <c:pt idx="23">
                  <c:v>56.996094164802706</c:v>
                </c:pt>
                <c:pt idx="24">
                  <c:v>37.749656836568839</c:v>
                </c:pt>
                <c:pt idx="25">
                  <c:v>40.69767461365754</c:v>
                </c:pt>
                <c:pt idx="26">
                  <c:v>18.933623960934952</c:v>
                </c:pt>
                <c:pt idx="27">
                  <c:v>54.11342044748465</c:v>
                </c:pt>
                <c:pt idx="28">
                  <c:v>0</c:v>
                </c:pt>
                <c:pt idx="29">
                  <c:v>38.442672884066944</c:v>
                </c:pt>
                <c:pt idx="30">
                  <c:v>36.075412886484358</c:v>
                </c:pt>
                <c:pt idx="31">
                  <c:v>62.572160107689768</c:v>
                </c:pt>
                <c:pt idx="32">
                  <c:v>21.722058509113893</c:v>
                </c:pt>
                <c:pt idx="33">
                  <c:v>57.266138621183906</c:v>
                </c:pt>
                <c:pt idx="34">
                  <c:v>41.697998969493703</c:v>
                </c:pt>
                <c:pt idx="35">
                  <c:v>36.200333006218052</c:v>
                </c:pt>
                <c:pt idx="36">
                  <c:v>80.738800017288639</c:v>
                </c:pt>
                <c:pt idx="37">
                  <c:v>91.692074746156777</c:v>
                </c:pt>
                <c:pt idx="38">
                  <c:v>14.894164733310143</c:v>
                </c:pt>
                <c:pt idx="39">
                  <c:v>0</c:v>
                </c:pt>
                <c:pt idx="40">
                  <c:v>19.816840861034791</c:v>
                </c:pt>
                <c:pt idx="41">
                  <c:v>13.785138413214129</c:v>
                </c:pt>
                <c:pt idx="42">
                  <c:v>0</c:v>
                </c:pt>
                <c:pt idx="43">
                  <c:v>16.496006802302563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32.291418814326796</c:v>
                </c:pt>
                <c:pt idx="51">
                  <c:v>0</c:v>
                </c:pt>
                <c:pt idx="52">
                  <c:v>0</c:v>
                </c:pt>
                <c:pt idx="53">
                  <c:v>4.1272390629691476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28.999583525817354</c:v>
                </c:pt>
                <c:pt idx="58">
                  <c:v>40.605576849884265</c:v>
                </c:pt>
                <c:pt idx="59">
                  <c:v>0</c:v>
                </c:pt>
                <c:pt idx="60">
                  <c:v>19.557524106638127</c:v>
                </c:pt>
                <c:pt idx="61">
                  <c:v>42.285219041704472</c:v>
                </c:pt>
                <c:pt idx="62">
                  <c:v>48.06663600591768</c:v>
                </c:pt>
                <c:pt idx="63">
                  <c:v>17.62192490673133</c:v>
                </c:pt>
                <c:pt idx="64">
                  <c:v>22.459239452206184</c:v>
                </c:pt>
                <c:pt idx="65">
                  <c:v>20.139769193416502</c:v>
                </c:pt>
                <c:pt idx="66">
                  <c:v>17.913679086512264</c:v>
                </c:pt>
                <c:pt idx="67">
                  <c:v>18.455549779637366</c:v>
                </c:pt>
                <c:pt idx="68">
                  <c:v>38.587630154859163</c:v>
                </c:pt>
                <c:pt idx="69">
                  <c:v>63.096326533682983</c:v>
                </c:pt>
                <c:pt idx="70">
                  <c:v>0</c:v>
                </c:pt>
                <c:pt idx="71">
                  <c:v>64.042924001499856</c:v>
                </c:pt>
                <c:pt idx="72">
                  <c:v>82.847267265777432</c:v>
                </c:pt>
                <c:pt idx="73">
                  <c:v>20.936798565714493</c:v>
                </c:pt>
                <c:pt idx="74">
                  <c:v>18.13083848111793</c:v>
                </c:pt>
                <c:pt idx="75">
                  <c:v>30.908790620818397</c:v>
                </c:pt>
                <c:pt idx="76">
                  <c:v>41.496360572686918</c:v>
                </c:pt>
                <c:pt idx="77">
                  <c:v>207.67878295355624</c:v>
                </c:pt>
                <c:pt idx="78">
                  <c:v>131.57830054442829</c:v>
                </c:pt>
                <c:pt idx="79">
                  <c:v>88.439881906373031</c:v>
                </c:pt>
                <c:pt idx="80">
                  <c:v>0</c:v>
                </c:pt>
                <c:pt idx="81">
                  <c:v>0</c:v>
                </c:pt>
                <c:pt idx="82">
                  <c:v>85.423620510282717</c:v>
                </c:pt>
                <c:pt idx="83">
                  <c:v>88.411268198272055</c:v>
                </c:pt>
                <c:pt idx="84">
                  <c:v>0</c:v>
                </c:pt>
                <c:pt idx="85">
                  <c:v>98.647278942323965</c:v>
                </c:pt>
                <c:pt idx="86">
                  <c:v>24.188269116487159</c:v>
                </c:pt>
                <c:pt idx="87">
                  <c:v>75.952289224123291</c:v>
                </c:pt>
                <c:pt idx="88">
                  <c:v>72.875811276278668</c:v>
                </c:pt>
                <c:pt idx="89">
                  <c:v>63.273609034444291</c:v>
                </c:pt>
                <c:pt idx="90">
                  <c:v>58.440542371190176</c:v>
                </c:pt>
                <c:pt idx="91">
                  <c:v>40.161540523346162</c:v>
                </c:pt>
                <c:pt idx="92">
                  <c:v>0</c:v>
                </c:pt>
                <c:pt idx="93">
                  <c:v>24.848042683025696</c:v>
                </c:pt>
                <c:pt idx="94">
                  <c:v>27.881640790320713</c:v>
                </c:pt>
                <c:pt idx="95">
                  <c:v>28.079216138389341</c:v>
                </c:pt>
                <c:pt idx="96">
                  <c:v>50.720397455314355</c:v>
                </c:pt>
                <c:pt idx="97">
                  <c:v>0</c:v>
                </c:pt>
                <c:pt idx="98">
                  <c:v>53.612143571632082</c:v>
                </c:pt>
                <c:pt idx="99">
                  <c:v>99.683436834795458</c:v>
                </c:pt>
                <c:pt idx="100">
                  <c:v>37.764900619058814</c:v>
                </c:pt>
                <c:pt idx="101">
                  <c:v>0</c:v>
                </c:pt>
                <c:pt idx="102">
                  <c:v>0</c:v>
                </c:pt>
                <c:pt idx="103">
                  <c:v>41.296447838478315</c:v>
                </c:pt>
                <c:pt idx="104">
                  <c:v>9.3566699359090091</c:v>
                </c:pt>
                <c:pt idx="105">
                  <c:v>37.899893261649964</c:v>
                </c:pt>
                <c:pt idx="106">
                  <c:v>56.353068923304335</c:v>
                </c:pt>
                <c:pt idx="107">
                  <c:v>51.186663862804842</c:v>
                </c:pt>
                <c:pt idx="108">
                  <c:v>21.922964502021795</c:v>
                </c:pt>
                <c:pt idx="109">
                  <c:v>0</c:v>
                </c:pt>
                <c:pt idx="110">
                  <c:v>0</c:v>
                </c:pt>
                <c:pt idx="111">
                  <c:v>85.50531789456025</c:v>
                </c:pt>
                <c:pt idx="112">
                  <c:v>0</c:v>
                </c:pt>
                <c:pt idx="113">
                  <c:v>57.382410349733192</c:v>
                </c:pt>
                <c:pt idx="114">
                  <c:v>72.829292296006727</c:v>
                </c:pt>
                <c:pt idx="115">
                  <c:v>26.204209703691767</c:v>
                </c:pt>
                <c:pt idx="116">
                  <c:v>16.861361809718581</c:v>
                </c:pt>
                <c:pt idx="117">
                  <c:v>0</c:v>
                </c:pt>
                <c:pt idx="118">
                  <c:v>9.1270114083225398</c:v>
                </c:pt>
                <c:pt idx="119">
                  <c:v>0</c:v>
                </c:pt>
                <c:pt idx="120">
                  <c:v>19.534775995719006</c:v>
                </c:pt>
                <c:pt idx="121">
                  <c:v>0</c:v>
                </c:pt>
                <c:pt idx="122">
                  <c:v>33.384472887340166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17.743575275284954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35.403604798408665</c:v>
                </c:pt>
                <c:pt idx="136">
                  <c:v>11.179677966535527</c:v>
                </c:pt>
                <c:pt idx="137">
                  <c:v>0</c:v>
                </c:pt>
                <c:pt idx="138">
                  <c:v>21.654751775281934</c:v>
                </c:pt>
                <c:pt idx="139">
                  <c:v>0</c:v>
                </c:pt>
                <c:pt idx="140">
                  <c:v>45.41542922175887</c:v>
                </c:pt>
                <c:pt idx="141">
                  <c:v>22.612136357130332</c:v>
                </c:pt>
                <c:pt idx="142">
                  <c:v>24.713170189065917</c:v>
                </c:pt>
                <c:pt idx="143">
                  <c:v>0</c:v>
                </c:pt>
                <c:pt idx="144">
                  <c:v>63.826023839967824</c:v>
                </c:pt>
                <c:pt idx="145">
                  <c:v>13.406839382299527</c:v>
                </c:pt>
                <c:pt idx="146">
                  <c:v>28.475502941937982</c:v>
                </c:pt>
                <c:pt idx="147">
                  <c:v>0</c:v>
                </c:pt>
                <c:pt idx="148">
                  <c:v>9.2128702550515928</c:v>
                </c:pt>
                <c:pt idx="149">
                  <c:v>0</c:v>
                </c:pt>
                <c:pt idx="150">
                  <c:v>39.171909823647809</c:v>
                </c:pt>
                <c:pt idx="151">
                  <c:v>0</c:v>
                </c:pt>
                <c:pt idx="152">
                  <c:v>48.914150026543453</c:v>
                </c:pt>
                <c:pt idx="153">
                  <c:v>96.785826388959009</c:v>
                </c:pt>
                <c:pt idx="154">
                  <c:v>67.845243642949853</c:v>
                </c:pt>
                <c:pt idx="155">
                  <c:v>64.789445586046028</c:v>
                </c:pt>
                <c:pt idx="156">
                  <c:v>32.470022669439516</c:v>
                </c:pt>
                <c:pt idx="157">
                  <c:v>19.364112172668602</c:v>
                </c:pt>
                <c:pt idx="158">
                  <c:v>32.676087319258947</c:v>
                </c:pt>
                <c:pt idx="159">
                  <c:v>39.688414476620146</c:v>
                </c:pt>
                <c:pt idx="160">
                  <c:v>0</c:v>
                </c:pt>
                <c:pt idx="161">
                  <c:v>51.873209844882133</c:v>
                </c:pt>
                <c:pt idx="162">
                  <c:v>0</c:v>
                </c:pt>
                <c:pt idx="163">
                  <c:v>27.803881067273945</c:v>
                </c:pt>
                <c:pt idx="164">
                  <c:v>61.952949666400258</c:v>
                </c:pt>
                <c:pt idx="165">
                  <c:v>51.713251887432975</c:v>
                </c:pt>
                <c:pt idx="166">
                  <c:v>44.415203450194262</c:v>
                </c:pt>
                <c:pt idx="167">
                  <c:v>0</c:v>
                </c:pt>
                <c:pt idx="168">
                  <c:v>0</c:v>
                </c:pt>
                <c:pt idx="169">
                  <c:v>62.705113578459006</c:v>
                </c:pt>
                <c:pt idx="170">
                  <c:v>27.610544742571221</c:v>
                </c:pt>
                <c:pt idx="171">
                  <c:v>0</c:v>
                </c:pt>
                <c:pt idx="172">
                  <c:v>51.633366748599691</c:v>
                </c:pt>
                <c:pt idx="173">
                  <c:v>23.981723048430535</c:v>
                </c:pt>
                <c:pt idx="174">
                  <c:v>23.875663337310964</c:v>
                </c:pt>
                <c:pt idx="175">
                  <c:v>130.55470980545337</c:v>
                </c:pt>
                <c:pt idx="176">
                  <c:v>0</c:v>
                </c:pt>
                <c:pt idx="177">
                  <c:v>27.551422841344113</c:v>
                </c:pt>
                <c:pt idx="178">
                  <c:v>0</c:v>
                </c:pt>
                <c:pt idx="179">
                  <c:v>70.906544206871487</c:v>
                </c:pt>
                <c:pt idx="180">
                  <c:v>14.142562095906062</c:v>
                </c:pt>
                <c:pt idx="181">
                  <c:v>165.5454700130374</c:v>
                </c:pt>
                <c:pt idx="182">
                  <c:v>47.271029471247658</c:v>
                </c:pt>
                <c:pt idx="183">
                  <c:v>0</c:v>
                </c:pt>
                <c:pt idx="184">
                  <c:v>774.93490936471574</c:v>
                </c:pt>
                <c:pt idx="185">
                  <c:v>30.461193269251837</c:v>
                </c:pt>
                <c:pt idx="186">
                  <c:v>30.881314194838922</c:v>
                </c:pt>
                <c:pt idx="187">
                  <c:v>0</c:v>
                </c:pt>
                <c:pt idx="188">
                  <c:v>26.275930012164523</c:v>
                </c:pt>
                <c:pt idx="189">
                  <c:v>19.935042162728397</c:v>
                </c:pt>
                <c:pt idx="190">
                  <c:v>7.4539299479684393</c:v>
                </c:pt>
                <c:pt idx="191">
                  <c:v>20.023470170218022</c:v>
                </c:pt>
                <c:pt idx="192">
                  <c:v>49.594579172766004</c:v>
                </c:pt>
                <c:pt idx="193">
                  <c:v>0</c:v>
                </c:pt>
                <c:pt idx="194">
                  <c:v>20.323255808894391</c:v>
                </c:pt>
                <c:pt idx="195">
                  <c:v>0</c:v>
                </c:pt>
                <c:pt idx="196">
                  <c:v>20.843192853343201</c:v>
                </c:pt>
                <c:pt idx="197">
                  <c:v>0</c:v>
                </c:pt>
                <c:pt idx="198">
                  <c:v>0</c:v>
                </c:pt>
                <c:pt idx="199">
                  <c:v>54.452393254802558</c:v>
                </c:pt>
                <c:pt idx="200">
                  <c:v>10.414466007345979</c:v>
                </c:pt>
                <c:pt idx="201">
                  <c:v>0</c:v>
                </c:pt>
                <c:pt idx="202">
                  <c:v>20.336420706561938</c:v>
                </c:pt>
                <c:pt idx="203">
                  <c:v>27.933977724653353</c:v>
                </c:pt>
                <c:pt idx="204">
                  <c:v>20.860236227329043</c:v>
                </c:pt>
                <c:pt idx="205">
                  <c:v>0</c:v>
                </c:pt>
                <c:pt idx="206">
                  <c:v>0</c:v>
                </c:pt>
                <c:pt idx="207">
                  <c:v>41.591332754294825</c:v>
                </c:pt>
                <c:pt idx="208">
                  <c:v>0</c:v>
                </c:pt>
                <c:pt idx="209">
                  <c:v>0</c:v>
                </c:pt>
                <c:pt idx="210">
                  <c:v>18.350489924665389</c:v>
                </c:pt>
                <c:pt idx="211">
                  <c:v>0</c:v>
                </c:pt>
                <c:pt idx="212">
                  <c:v>7.8188473954450259</c:v>
                </c:pt>
                <c:pt idx="213">
                  <c:v>18.439443713336424</c:v>
                </c:pt>
                <c:pt idx="214">
                  <c:v>0</c:v>
                </c:pt>
                <c:pt idx="215">
                  <c:v>0</c:v>
                </c:pt>
                <c:pt idx="216">
                  <c:v>22.756150944287572</c:v>
                </c:pt>
                <c:pt idx="217">
                  <c:v>38.788314068974344</c:v>
                </c:pt>
                <c:pt idx="218">
                  <c:v>0</c:v>
                </c:pt>
                <c:pt idx="219">
                  <c:v>32.905589342083836</c:v>
                </c:pt>
                <c:pt idx="220">
                  <c:v>40.868676934714486</c:v>
                </c:pt>
                <c:pt idx="221">
                  <c:v>22.335251907168857</c:v>
                </c:pt>
                <c:pt idx="222">
                  <c:v>0</c:v>
                </c:pt>
                <c:pt idx="223">
                  <c:v>0</c:v>
                </c:pt>
                <c:pt idx="224">
                  <c:v>41.569908044035991</c:v>
                </c:pt>
                <c:pt idx="225">
                  <c:v>5.5621192439840295</c:v>
                </c:pt>
                <c:pt idx="226">
                  <c:v>0</c:v>
                </c:pt>
                <c:pt idx="227">
                  <c:v>67.191106327048701</c:v>
                </c:pt>
                <c:pt idx="228">
                  <c:v>44.794070884699131</c:v>
                </c:pt>
                <c:pt idx="229">
                  <c:v>120.59942161265151</c:v>
                </c:pt>
                <c:pt idx="230">
                  <c:v>153.90783329614572</c:v>
                </c:pt>
                <c:pt idx="231">
                  <c:v>33.59555316352435</c:v>
                </c:pt>
                <c:pt idx="232">
                  <c:v>196</c:v>
                </c:pt>
                <c:pt idx="233">
                  <c:v>109.1137624114466</c:v>
                </c:pt>
                <c:pt idx="234">
                  <c:v>98.202386170301949</c:v>
                </c:pt>
                <c:pt idx="235">
                  <c:v>0</c:v>
                </c:pt>
                <c:pt idx="236">
                  <c:v>39.223526172114752</c:v>
                </c:pt>
                <c:pt idx="237">
                  <c:v>103.42109327848141</c:v>
                </c:pt>
                <c:pt idx="238">
                  <c:v>23.147541969717874</c:v>
                </c:pt>
                <c:pt idx="239">
                  <c:v>31.625619918042634</c:v>
                </c:pt>
                <c:pt idx="240">
                  <c:v>43.025620988001961</c:v>
                </c:pt>
                <c:pt idx="241">
                  <c:v>20.175107139302572</c:v>
                </c:pt>
                <c:pt idx="242">
                  <c:v>23.293494629828487</c:v>
                </c:pt>
                <c:pt idx="243">
                  <c:v>0</c:v>
                </c:pt>
                <c:pt idx="244">
                  <c:v>22.801422344472485</c:v>
                </c:pt>
                <c:pt idx="245">
                  <c:v>0</c:v>
                </c:pt>
                <c:pt idx="246">
                  <c:v>35.21859225494758</c:v>
                </c:pt>
                <c:pt idx="247">
                  <c:v>22.965002624028553</c:v>
                </c:pt>
                <c:pt idx="248">
                  <c:v>0</c:v>
                </c:pt>
                <c:pt idx="249">
                  <c:v>23.56367145436931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21.570173806021359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12.208339114180085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6.187386596218321</c:v>
                </c:pt>
                <c:pt idx="266">
                  <c:v>63.442625689773323</c:v>
                </c:pt>
                <c:pt idx="267">
                  <c:v>0</c:v>
                </c:pt>
                <c:pt idx="268">
                  <c:v>9.1062951300021879</c:v>
                </c:pt>
                <c:pt idx="269">
                  <c:v>0</c:v>
                </c:pt>
                <c:pt idx="270">
                  <c:v>50.61545012040574</c:v>
                </c:pt>
                <c:pt idx="271">
                  <c:v>28.552225207216598</c:v>
                </c:pt>
                <c:pt idx="272">
                  <c:v>25.137933797624566</c:v>
                </c:pt>
                <c:pt idx="273">
                  <c:v>18.515219173839675</c:v>
                </c:pt>
                <c:pt idx="274">
                  <c:v>9.4377719090231658</c:v>
                </c:pt>
                <c:pt idx="275">
                  <c:v>22.123909147092998</c:v>
                </c:pt>
                <c:pt idx="276">
                  <c:v>45.496126839305205</c:v>
                </c:pt>
                <c:pt idx="277">
                  <c:v>0</c:v>
                </c:pt>
                <c:pt idx="278">
                  <c:v>25.344662166337521</c:v>
                </c:pt>
                <c:pt idx="279">
                  <c:v>70.464587883488591</c:v>
                </c:pt>
                <c:pt idx="280">
                  <c:v>0</c:v>
                </c:pt>
                <c:pt idx="281">
                  <c:v>41.325318817987764</c:v>
                </c:pt>
                <c:pt idx="282">
                  <c:v>111.85958743854243</c:v>
                </c:pt>
                <c:pt idx="283">
                  <c:v>34.338796602015634</c:v>
                </c:pt>
                <c:pt idx="284">
                  <c:v>9.2952126862791467</c:v>
                </c:pt>
                <c:pt idx="285">
                  <c:v>24.826775550986554</c:v>
                </c:pt>
                <c:pt idx="286">
                  <c:v>0</c:v>
                </c:pt>
                <c:pt idx="287">
                  <c:v>15.516830745887477</c:v>
                </c:pt>
                <c:pt idx="288">
                  <c:v>25.887276940561026</c:v>
                </c:pt>
                <c:pt idx="289">
                  <c:v>49.520712115188658</c:v>
                </c:pt>
                <c:pt idx="290">
                  <c:v>74.935683676192497</c:v>
                </c:pt>
                <c:pt idx="291">
                  <c:v>21.555334269584399</c:v>
                </c:pt>
                <c:pt idx="292">
                  <c:v>9.2657454600273077</c:v>
                </c:pt>
                <c:pt idx="293">
                  <c:v>24.523239653856411</c:v>
                </c:pt>
                <c:pt idx="294">
                  <c:v>25.300944592361461</c:v>
                </c:pt>
                <c:pt idx="295">
                  <c:v>0</c:v>
                </c:pt>
                <c:pt idx="296">
                  <c:v>58.590868311138699</c:v>
                </c:pt>
                <c:pt idx="297">
                  <c:v>25.001983444105896</c:v>
                </c:pt>
                <c:pt idx="298">
                  <c:v>0</c:v>
                </c:pt>
                <c:pt idx="299">
                  <c:v>16.479961020906771</c:v>
                </c:pt>
                <c:pt idx="300">
                  <c:v>9.0666514848200528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5-4162-A3FA-D2A52B1CA768}"/>
            </c:ext>
          </c:extLst>
        </c:ser>
        <c:ser>
          <c:idx val="4"/>
          <c:order val="3"/>
          <c:tx>
            <c:strRef>
              <c:f>'2024_08_030_AVE'!$AC$3</c:f>
              <c:strCache>
                <c:ptCount val="1"/>
                <c:pt idx="0">
                  <c:v>SR3OOOOR1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'2024_08_030_AVE'!$A$4:$A$600</c:f>
              <c:numCache>
                <c:formatCode>General</c:formatCode>
                <c:ptCount val="597"/>
                <c:pt idx="0">
                  <c:v>13.5116</c:v>
                </c:pt>
                <c:pt idx="1">
                  <c:v>13.521800000000001</c:v>
                </c:pt>
                <c:pt idx="2">
                  <c:v>13.5319</c:v>
                </c:pt>
                <c:pt idx="3">
                  <c:v>13.5421</c:v>
                </c:pt>
                <c:pt idx="4">
                  <c:v>13.552199999999999</c:v>
                </c:pt>
                <c:pt idx="5">
                  <c:v>13.5624</c:v>
                </c:pt>
                <c:pt idx="6">
                  <c:v>13.5725</c:v>
                </c:pt>
                <c:pt idx="7">
                  <c:v>13.582700000000001</c:v>
                </c:pt>
                <c:pt idx="8">
                  <c:v>13.5928</c:v>
                </c:pt>
                <c:pt idx="9">
                  <c:v>13.6029</c:v>
                </c:pt>
                <c:pt idx="10">
                  <c:v>13.613</c:v>
                </c:pt>
                <c:pt idx="11">
                  <c:v>13.622999999999999</c:v>
                </c:pt>
                <c:pt idx="12">
                  <c:v>13.633100000000001</c:v>
                </c:pt>
                <c:pt idx="13">
                  <c:v>13.6432</c:v>
                </c:pt>
                <c:pt idx="14">
                  <c:v>13.6533</c:v>
                </c:pt>
                <c:pt idx="15">
                  <c:v>13.663399999999999</c:v>
                </c:pt>
                <c:pt idx="16">
                  <c:v>13.673500000000001</c:v>
                </c:pt>
                <c:pt idx="17">
                  <c:v>13.6836</c:v>
                </c:pt>
                <c:pt idx="18">
                  <c:v>13.6936</c:v>
                </c:pt>
                <c:pt idx="19">
                  <c:v>13.7037</c:v>
                </c:pt>
                <c:pt idx="20">
                  <c:v>13.713699999999999</c:v>
                </c:pt>
                <c:pt idx="21">
                  <c:v>13.723800000000001</c:v>
                </c:pt>
                <c:pt idx="22">
                  <c:v>13.7339</c:v>
                </c:pt>
                <c:pt idx="23">
                  <c:v>13.744</c:v>
                </c:pt>
                <c:pt idx="24">
                  <c:v>13.754</c:v>
                </c:pt>
                <c:pt idx="25">
                  <c:v>13.764099999999999</c:v>
                </c:pt>
                <c:pt idx="26">
                  <c:v>13.7742</c:v>
                </c:pt>
                <c:pt idx="27">
                  <c:v>13.7843</c:v>
                </c:pt>
                <c:pt idx="28">
                  <c:v>13.7944</c:v>
                </c:pt>
                <c:pt idx="29">
                  <c:v>13.804500000000001</c:v>
                </c:pt>
                <c:pt idx="30">
                  <c:v>13.8146</c:v>
                </c:pt>
                <c:pt idx="31">
                  <c:v>13.8247</c:v>
                </c:pt>
                <c:pt idx="32">
                  <c:v>13.8347</c:v>
                </c:pt>
                <c:pt idx="33">
                  <c:v>13.844799999999999</c:v>
                </c:pt>
                <c:pt idx="34">
                  <c:v>13.854900000000001</c:v>
                </c:pt>
                <c:pt idx="35">
                  <c:v>13.865</c:v>
                </c:pt>
                <c:pt idx="36">
                  <c:v>13.8751</c:v>
                </c:pt>
                <c:pt idx="37">
                  <c:v>13.885199999999999</c:v>
                </c:pt>
                <c:pt idx="38">
                  <c:v>13.895300000000001</c:v>
                </c:pt>
                <c:pt idx="39">
                  <c:v>13.9053</c:v>
                </c:pt>
                <c:pt idx="40">
                  <c:v>13.9154</c:v>
                </c:pt>
                <c:pt idx="41">
                  <c:v>13.9255</c:v>
                </c:pt>
                <c:pt idx="42">
                  <c:v>13.935499999999999</c:v>
                </c:pt>
                <c:pt idx="43">
                  <c:v>13.945600000000001</c:v>
                </c:pt>
                <c:pt idx="44">
                  <c:v>13.9557</c:v>
                </c:pt>
                <c:pt idx="45">
                  <c:v>13.9657</c:v>
                </c:pt>
                <c:pt idx="46">
                  <c:v>13.9758</c:v>
                </c:pt>
                <c:pt idx="47">
                  <c:v>13.985900000000001</c:v>
                </c:pt>
                <c:pt idx="48">
                  <c:v>13.995900000000001</c:v>
                </c:pt>
                <c:pt idx="49">
                  <c:v>14.006</c:v>
                </c:pt>
                <c:pt idx="50">
                  <c:v>14.0161</c:v>
                </c:pt>
                <c:pt idx="51">
                  <c:v>14.0261</c:v>
                </c:pt>
                <c:pt idx="52">
                  <c:v>14.036199999999999</c:v>
                </c:pt>
                <c:pt idx="53">
                  <c:v>14.0463</c:v>
                </c:pt>
                <c:pt idx="54">
                  <c:v>14.0562</c:v>
                </c:pt>
                <c:pt idx="55">
                  <c:v>14.0663</c:v>
                </c:pt>
                <c:pt idx="56">
                  <c:v>14.0764</c:v>
                </c:pt>
                <c:pt idx="57">
                  <c:v>14.086399999999999</c:v>
                </c:pt>
                <c:pt idx="58">
                  <c:v>14.096500000000001</c:v>
                </c:pt>
                <c:pt idx="59">
                  <c:v>14.1066</c:v>
                </c:pt>
                <c:pt idx="60">
                  <c:v>14.1166</c:v>
                </c:pt>
                <c:pt idx="61">
                  <c:v>14.1267</c:v>
                </c:pt>
                <c:pt idx="62">
                  <c:v>14.136799999999999</c:v>
                </c:pt>
                <c:pt idx="63">
                  <c:v>14.1469</c:v>
                </c:pt>
                <c:pt idx="64">
                  <c:v>14.1569</c:v>
                </c:pt>
                <c:pt idx="65">
                  <c:v>14.167</c:v>
                </c:pt>
                <c:pt idx="66">
                  <c:v>14.177</c:v>
                </c:pt>
                <c:pt idx="67">
                  <c:v>14.187099999999999</c:v>
                </c:pt>
                <c:pt idx="68">
                  <c:v>14.1972</c:v>
                </c:pt>
                <c:pt idx="69">
                  <c:v>14.2072</c:v>
                </c:pt>
                <c:pt idx="70">
                  <c:v>14.2173</c:v>
                </c:pt>
                <c:pt idx="71">
                  <c:v>14.227399999999999</c:v>
                </c:pt>
                <c:pt idx="72">
                  <c:v>14.237399999999999</c:v>
                </c:pt>
                <c:pt idx="73">
                  <c:v>14.2475</c:v>
                </c:pt>
                <c:pt idx="74">
                  <c:v>14.2575</c:v>
                </c:pt>
                <c:pt idx="75">
                  <c:v>14.2676</c:v>
                </c:pt>
                <c:pt idx="76">
                  <c:v>14.277699999999999</c:v>
                </c:pt>
                <c:pt idx="77">
                  <c:v>14.287800000000001</c:v>
                </c:pt>
                <c:pt idx="78">
                  <c:v>14.297800000000001</c:v>
                </c:pt>
                <c:pt idx="79">
                  <c:v>14.3079</c:v>
                </c:pt>
                <c:pt idx="80">
                  <c:v>14.318</c:v>
                </c:pt>
                <c:pt idx="81">
                  <c:v>14.328099999999999</c:v>
                </c:pt>
                <c:pt idx="82">
                  <c:v>14.338100000000001</c:v>
                </c:pt>
                <c:pt idx="83">
                  <c:v>14.3483</c:v>
                </c:pt>
                <c:pt idx="84">
                  <c:v>14.3584</c:v>
                </c:pt>
                <c:pt idx="85">
                  <c:v>14.368499999999999</c:v>
                </c:pt>
                <c:pt idx="86">
                  <c:v>14.3786</c:v>
                </c:pt>
                <c:pt idx="87">
                  <c:v>14.3886</c:v>
                </c:pt>
                <c:pt idx="88">
                  <c:v>14.3987</c:v>
                </c:pt>
                <c:pt idx="89">
                  <c:v>14.408799999999999</c:v>
                </c:pt>
                <c:pt idx="90">
                  <c:v>14.418900000000001</c:v>
                </c:pt>
                <c:pt idx="91">
                  <c:v>14.429</c:v>
                </c:pt>
                <c:pt idx="92">
                  <c:v>14.4391</c:v>
                </c:pt>
                <c:pt idx="93">
                  <c:v>14.449299999999999</c:v>
                </c:pt>
                <c:pt idx="94">
                  <c:v>14.4594</c:v>
                </c:pt>
                <c:pt idx="95">
                  <c:v>14.4695</c:v>
                </c:pt>
                <c:pt idx="96">
                  <c:v>14.4796</c:v>
                </c:pt>
                <c:pt idx="97">
                  <c:v>14.489699999999999</c:v>
                </c:pt>
                <c:pt idx="98">
                  <c:v>14.4998</c:v>
                </c:pt>
                <c:pt idx="99">
                  <c:v>14.5099</c:v>
                </c:pt>
                <c:pt idx="100">
                  <c:v>14.52</c:v>
                </c:pt>
                <c:pt idx="101">
                  <c:v>14.530099999999999</c:v>
                </c:pt>
                <c:pt idx="102">
                  <c:v>14.5403</c:v>
                </c:pt>
                <c:pt idx="103">
                  <c:v>14.5504</c:v>
                </c:pt>
                <c:pt idx="104">
                  <c:v>14.560499999999999</c:v>
                </c:pt>
                <c:pt idx="105">
                  <c:v>14.570499999999999</c:v>
                </c:pt>
                <c:pt idx="106">
                  <c:v>14.5806</c:v>
                </c:pt>
                <c:pt idx="107">
                  <c:v>14.5906</c:v>
                </c:pt>
                <c:pt idx="108">
                  <c:v>14.6006</c:v>
                </c:pt>
                <c:pt idx="109">
                  <c:v>14.6106</c:v>
                </c:pt>
                <c:pt idx="110">
                  <c:v>14.6206</c:v>
                </c:pt>
                <c:pt idx="111">
                  <c:v>14.630599999999999</c:v>
                </c:pt>
                <c:pt idx="112">
                  <c:v>14.640700000000001</c:v>
                </c:pt>
                <c:pt idx="113">
                  <c:v>14.650700000000001</c:v>
                </c:pt>
                <c:pt idx="114">
                  <c:v>14.6608</c:v>
                </c:pt>
                <c:pt idx="115">
                  <c:v>14.6709</c:v>
                </c:pt>
                <c:pt idx="116">
                  <c:v>14.680899999999999</c:v>
                </c:pt>
                <c:pt idx="117">
                  <c:v>14.691000000000001</c:v>
                </c:pt>
                <c:pt idx="118">
                  <c:v>14.7011</c:v>
                </c:pt>
                <c:pt idx="119">
                  <c:v>14.7111</c:v>
                </c:pt>
                <c:pt idx="120">
                  <c:v>14.7212</c:v>
                </c:pt>
                <c:pt idx="121">
                  <c:v>14.731299999999999</c:v>
                </c:pt>
                <c:pt idx="122">
                  <c:v>14.741300000000001</c:v>
                </c:pt>
                <c:pt idx="123">
                  <c:v>14.7514</c:v>
                </c:pt>
                <c:pt idx="124">
                  <c:v>14.7615</c:v>
                </c:pt>
                <c:pt idx="125">
                  <c:v>14.7715</c:v>
                </c:pt>
                <c:pt idx="126">
                  <c:v>14.781599999999999</c:v>
                </c:pt>
                <c:pt idx="127">
                  <c:v>14.791600000000001</c:v>
                </c:pt>
                <c:pt idx="128">
                  <c:v>14.801600000000001</c:v>
                </c:pt>
                <c:pt idx="129">
                  <c:v>14.8117</c:v>
                </c:pt>
                <c:pt idx="130">
                  <c:v>14.8218</c:v>
                </c:pt>
                <c:pt idx="131">
                  <c:v>14.831899999999999</c:v>
                </c:pt>
                <c:pt idx="132">
                  <c:v>14.841900000000001</c:v>
                </c:pt>
                <c:pt idx="133">
                  <c:v>14.852</c:v>
                </c:pt>
                <c:pt idx="134">
                  <c:v>14.8621</c:v>
                </c:pt>
                <c:pt idx="135">
                  <c:v>14.8721</c:v>
                </c:pt>
                <c:pt idx="136">
                  <c:v>14.882199999999999</c:v>
                </c:pt>
                <c:pt idx="137">
                  <c:v>14.892300000000001</c:v>
                </c:pt>
                <c:pt idx="138">
                  <c:v>14.9024</c:v>
                </c:pt>
                <c:pt idx="139">
                  <c:v>14.9124</c:v>
                </c:pt>
                <c:pt idx="140">
                  <c:v>14.922499999999999</c:v>
                </c:pt>
                <c:pt idx="141">
                  <c:v>14.932600000000001</c:v>
                </c:pt>
                <c:pt idx="142">
                  <c:v>14.942600000000001</c:v>
                </c:pt>
                <c:pt idx="143">
                  <c:v>14.9527</c:v>
                </c:pt>
                <c:pt idx="144">
                  <c:v>14.9628</c:v>
                </c:pt>
                <c:pt idx="145">
                  <c:v>14.972799999999999</c:v>
                </c:pt>
                <c:pt idx="146">
                  <c:v>14.982900000000001</c:v>
                </c:pt>
                <c:pt idx="147">
                  <c:v>14.993</c:v>
                </c:pt>
                <c:pt idx="148">
                  <c:v>15.003</c:v>
                </c:pt>
                <c:pt idx="149">
                  <c:v>15.0131</c:v>
                </c:pt>
                <c:pt idx="150">
                  <c:v>15.023199999999999</c:v>
                </c:pt>
                <c:pt idx="151">
                  <c:v>15.033300000000001</c:v>
                </c:pt>
                <c:pt idx="152">
                  <c:v>15.0433</c:v>
                </c:pt>
                <c:pt idx="153">
                  <c:v>15.0534</c:v>
                </c:pt>
                <c:pt idx="154">
                  <c:v>15.063499999999999</c:v>
                </c:pt>
                <c:pt idx="155">
                  <c:v>15.073499999999999</c:v>
                </c:pt>
                <c:pt idx="156">
                  <c:v>15.083600000000001</c:v>
                </c:pt>
                <c:pt idx="157">
                  <c:v>15.0937</c:v>
                </c:pt>
                <c:pt idx="158">
                  <c:v>15.1038</c:v>
                </c:pt>
                <c:pt idx="159">
                  <c:v>15.113799999999999</c:v>
                </c:pt>
                <c:pt idx="160">
                  <c:v>15.123900000000001</c:v>
                </c:pt>
                <c:pt idx="161">
                  <c:v>15.134</c:v>
                </c:pt>
                <c:pt idx="162">
                  <c:v>15.144</c:v>
                </c:pt>
                <c:pt idx="163">
                  <c:v>15.1541</c:v>
                </c:pt>
                <c:pt idx="164">
                  <c:v>15.164199999999999</c:v>
                </c:pt>
                <c:pt idx="165">
                  <c:v>15.174200000000001</c:v>
                </c:pt>
                <c:pt idx="166">
                  <c:v>15.1843</c:v>
                </c:pt>
                <c:pt idx="167">
                  <c:v>15.1944</c:v>
                </c:pt>
                <c:pt idx="168">
                  <c:v>15.2044</c:v>
                </c:pt>
                <c:pt idx="169">
                  <c:v>15.214499999999999</c:v>
                </c:pt>
                <c:pt idx="170">
                  <c:v>15.224600000000001</c:v>
                </c:pt>
                <c:pt idx="171">
                  <c:v>15.2346</c:v>
                </c:pt>
                <c:pt idx="172">
                  <c:v>15.2447</c:v>
                </c:pt>
                <c:pt idx="173">
                  <c:v>15.254799999999999</c:v>
                </c:pt>
                <c:pt idx="174">
                  <c:v>15.264900000000001</c:v>
                </c:pt>
                <c:pt idx="175">
                  <c:v>15.274900000000001</c:v>
                </c:pt>
                <c:pt idx="176">
                  <c:v>15.285</c:v>
                </c:pt>
                <c:pt idx="177">
                  <c:v>15.2951</c:v>
                </c:pt>
                <c:pt idx="178">
                  <c:v>15.305099999999999</c:v>
                </c:pt>
                <c:pt idx="179">
                  <c:v>15.315200000000001</c:v>
                </c:pt>
                <c:pt idx="180">
                  <c:v>15.3253</c:v>
                </c:pt>
                <c:pt idx="181">
                  <c:v>15.3353</c:v>
                </c:pt>
                <c:pt idx="182">
                  <c:v>15.3454</c:v>
                </c:pt>
                <c:pt idx="183">
                  <c:v>15.355499999999999</c:v>
                </c:pt>
                <c:pt idx="184">
                  <c:v>15.365500000000001</c:v>
                </c:pt>
                <c:pt idx="185">
                  <c:v>15.3756</c:v>
                </c:pt>
                <c:pt idx="186">
                  <c:v>15.3857</c:v>
                </c:pt>
                <c:pt idx="187">
                  <c:v>15.395799999999999</c:v>
                </c:pt>
                <c:pt idx="188">
                  <c:v>15.405799999999999</c:v>
                </c:pt>
                <c:pt idx="189">
                  <c:v>15.415900000000001</c:v>
                </c:pt>
                <c:pt idx="190">
                  <c:v>15.426</c:v>
                </c:pt>
                <c:pt idx="191">
                  <c:v>15.436</c:v>
                </c:pt>
                <c:pt idx="192">
                  <c:v>15.446099999999999</c:v>
                </c:pt>
                <c:pt idx="193">
                  <c:v>15.456200000000001</c:v>
                </c:pt>
                <c:pt idx="194">
                  <c:v>15.466200000000001</c:v>
                </c:pt>
                <c:pt idx="195">
                  <c:v>15.4763</c:v>
                </c:pt>
                <c:pt idx="196">
                  <c:v>15.4864</c:v>
                </c:pt>
                <c:pt idx="197">
                  <c:v>15.4964</c:v>
                </c:pt>
                <c:pt idx="198">
                  <c:v>15.506399999999999</c:v>
                </c:pt>
                <c:pt idx="199">
                  <c:v>15.516500000000001</c:v>
                </c:pt>
                <c:pt idx="200">
                  <c:v>15.5266</c:v>
                </c:pt>
                <c:pt idx="201">
                  <c:v>15.5366</c:v>
                </c:pt>
                <c:pt idx="202">
                  <c:v>15.5467</c:v>
                </c:pt>
                <c:pt idx="203">
                  <c:v>15.556800000000001</c:v>
                </c:pt>
                <c:pt idx="204">
                  <c:v>15.566800000000001</c:v>
                </c:pt>
                <c:pt idx="205">
                  <c:v>15.5769</c:v>
                </c:pt>
                <c:pt idx="206">
                  <c:v>15.587</c:v>
                </c:pt>
                <c:pt idx="207">
                  <c:v>15.597</c:v>
                </c:pt>
                <c:pt idx="208">
                  <c:v>15.607100000000001</c:v>
                </c:pt>
                <c:pt idx="209">
                  <c:v>15.6172</c:v>
                </c:pt>
                <c:pt idx="210">
                  <c:v>15.6272</c:v>
                </c:pt>
                <c:pt idx="211">
                  <c:v>15.6373</c:v>
                </c:pt>
                <c:pt idx="212">
                  <c:v>15.647399999999999</c:v>
                </c:pt>
                <c:pt idx="213">
                  <c:v>15.657500000000001</c:v>
                </c:pt>
                <c:pt idx="214">
                  <c:v>15.6675</c:v>
                </c:pt>
                <c:pt idx="215">
                  <c:v>15.6776</c:v>
                </c:pt>
                <c:pt idx="216">
                  <c:v>15.6877</c:v>
                </c:pt>
                <c:pt idx="217">
                  <c:v>15.697800000000001</c:v>
                </c:pt>
                <c:pt idx="218">
                  <c:v>15.707800000000001</c:v>
                </c:pt>
                <c:pt idx="219">
                  <c:v>15.7179</c:v>
                </c:pt>
                <c:pt idx="220">
                  <c:v>15.7279</c:v>
                </c:pt>
                <c:pt idx="221">
                  <c:v>15.738</c:v>
                </c:pt>
                <c:pt idx="222">
                  <c:v>15.748100000000001</c:v>
                </c:pt>
                <c:pt idx="223">
                  <c:v>15.7582</c:v>
                </c:pt>
                <c:pt idx="224">
                  <c:v>15.7683</c:v>
                </c:pt>
                <c:pt idx="225">
                  <c:v>15.7783</c:v>
                </c:pt>
                <c:pt idx="226">
                  <c:v>15.788399999999999</c:v>
                </c:pt>
                <c:pt idx="227">
                  <c:v>15.798500000000001</c:v>
                </c:pt>
                <c:pt idx="228">
                  <c:v>15.8086</c:v>
                </c:pt>
                <c:pt idx="229">
                  <c:v>15.8187</c:v>
                </c:pt>
                <c:pt idx="230">
                  <c:v>15.8287</c:v>
                </c:pt>
                <c:pt idx="231">
                  <c:v>15.838800000000001</c:v>
                </c:pt>
                <c:pt idx="232">
                  <c:v>15.8489</c:v>
                </c:pt>
                <c:pt idx="233">
                  <c:v>15.859</c:v>
                </c:pt>
                <c:pt idx="234">
                  <c:v>15.869</c:v>
                </c:pt>
                <c:pt idx="235">
                  <c:v>15.879099999999999</c:v>
                </c:pt>
                <c:pt idx="236">
                  <c:v>15.889200000000001</c:v>
                </c:pt>
                <c:pt idx="237">
                  <c:v>15.8993</c:v>
                </c:pt>
                <c:pt idx="238">
                  <c:v>15.9093</c:v>
                </c:pt>
                <c:pt idx="239">
                  <c:v>15.9194</c:v>
                </c:pt>
                <c:pt idx="240">
                  <c:v>15.929500000000001</c:v>
                </c:pt>
                <c:pt idx="241">
                  <c:v>15.939500000000001</c:v>
                </c:pt>
                <c:pt idx="242">
                  <c:v>15.9496</c:v>
                </c:pt>
                <c:pt idx="243">
                  <c:v>15.9597</c:v>
                </c:pt>
                <c:pt idx="244">
                  <c:v>15.9697</c:v>
                </c:pt>
                <c:pt idx="245">
                  <c:v>15.979799999999999</c:v>
                </c:pt>
                <c:pt idx="246">
                  <c:v>15.9899</c:v>
                </c:pt>
                <c:pt idx="247">
                  <c:v>16</c:v>
                </c:pt>
                <c:pt idx="248">
                  <c:v>16.010100000000001</c:v>
                </c:pt>
                <c:pt idx="249">
                  <c:v>16.020099999999999</c:v>
                </c:pt>
                <c:pt idx="250">
                  <c:v>16.030200000000001</c:v>
                </c:pt>
                <c:pt idx="251">
                  <c:v>16.040299999999998</c:v>
                </c:pt>
                <c:pt idx="252">
                  <c:v>16.0504</c:v>
                </c:pt>
                <c:pt idx="253">
                  <c:v>16.060500000000001</c:v>
                </c:pt>
                <c:pt idx="254">
                  <c:v>16.070499999999999</c:v>
                </c:pt>
                <c:pt idx="255">
                  <c:v>16.0806</c:v>
                </c:pt>
                <c:pt idx="256">
                  <c:v>16.090699999999998</c:v>
                </c:pt>
                <c:pt idx="257">
                  <c:v>16.1008</c:v>
                </c:pt>
                <c:pt idx="258">
                  <c:v>16.110800000000001</c:v>
                </c:pt>
                <c:pt idx="259">
                  <c:v>16.120899999999999</c:v>
                </c:pt>
                <c:pt idx="260">
                  <c:v>16.131</c:v>
                </c:pt>
                <c:pt idx="261">
                  <c:v>16.141100000000002</c:v>
                </c:pt>
                <c:pt idx="262">
                  <c:v>16.1511</c:v>
                </c:pt>
                <c:pt idx="263">
                  <c:v>16.161200000000001</c:v>
                </c:pt>
                <c:pt idx="264">
                  <c:v>16.171299999999999</c:v>
                </c:pt>
                <c:pt idx="265">
                  <c:v>16.1814</c:v>
                </c:pt>
                <c:pt idx="266">
                  <c:v>16.191400000000002</c:v>
                </c:pt>
                <c:pt idx="267">
                  <c:v>16.201499999999999</c:v>
                </c:pt>
                <c:pt idx="268">
                  <c:v>16.211600000000001</c:v>
                </c:pt>
                <c:pt idx="269">
                  <c:v>16.221699999999998</c:v>
                </c:pt>
                <c:pt idx="270">
                  <c:v>16.2318</c:v>
                </c:pt>
                <c:pt idx="271">
                  <c:v>16.241800000000001</c:v>
                </c:pt>
                <c:pt idx="272">
                  <c:v>16.251899999999999</c:v>
                </c:pt>
                <c:pt idx="273">
                  <c:v>16.262</c:v>
                </c:pt>
                <c:pt idx="274">
                  <c:v>16.272099999999998</c:v>
                </c:pt>
                <c:pt idx="275">
                  <c:v>16.2821</c:v>
                </c:pt>
                <c:pt idx="276">
                  <c:v>16.292200000000001</c:v>
                </c:pt>
                <c:pt idx="277">
                  <c:v>16.302199999999999</c:v>
                </c:pt>
                <c:pt idx="278">
                  <c:v>16.3123</c:v>
                </c:pt>
                <c:pt idx="279">
                  <c:v>16.322399999999998</c:v>
                </c:pt>
                <c:pt idx="280">
                  <c:v>16.3325</c:v>
                </c:pt>
                <c:pt idx="281">
                  <c:v>16.342500000000001</c:v>
                </c:pt>
                <c:pt idx="282">
                  <c:v>16.352599999999999</c:v>
                </c:pt>
                <c:pt idx="283">
                  <c:v>16.3627</c:v>
                </c:pt>
                <c:pt idx="284">
                  <c:v>16.372800000000002</c:v>
                </c:pt>
                <c:pt idx="285">
                  <c:v>16.3828</c:v>
                </c:pt>
                <c:pt idx="286">
                  <c:v>16.392900000000001</c:v>
                </c:pt>
                <c:pt idx="287">
                  <c:v>16.402999999999999</c:v>
                </c:pt>
                <c:pt idx="288">
                  <c:v>16.4131</c:v>
                </c:pt>
                <c:pt idx="289">
                  <c:v>16.423200000000001</c:v>
                </c:pt>
                <c:pt idx="290">
                  <c:v>16.433199999999999</c:v>
                </c:pt>
                <c:pt idx="291">
                  <c:v>16.443300000000001</c:v>
                </c:pt>
                <c:pt idx="292">
                  <c:v>16.453399999999998</c:v>
                </c:pt>
                <c:pt idx="293">
                  <c:v>16.4635</c:v>
                </c:pt>
                <c:pt idx="294">
                  <c:v>16.473500000000001</c:v>
                </c:pt>
                <c:pt idx="295">
                  <c:v>16.483599999999999</c:v>
                </c:pt>
                <c:pt idx="296">
                  <c:v>16.4937</c:v>
                </c:pt>
                <c:pt idx="297">
                  <c:v>16.503799999999998</c:v>
                </c:pt>
                <c:pt idx="298">
                  <c:v>16.5139</c:v>
                </c:pt>
                <c:pt idx="299">
                  <c:v>16.523900000000001</c:v>
                </c:pt>
                <c:pt idx="300">
                  <c:v>16.533999999999999</c:v>
                </c:pt>
                <c:pt idx="301">
                  <c:v>16.5441</c:v>
                </c:pt>
                <c:pt idx="302">
                  <c:v>16.554200000000002</c:v>
                </c:pt>
                <c:pt idx="303">
                  <c:v>16.5642</c:v>
                </c:pt>
                <c:pt idx="304">
                  <c:v>16.574300000000001</c:v>
                </c:pt>
                <c:pt idx="305">
                  <c:v>16.584399999999999</c:v>
                </c:pt>
              </c:numCache>
            </c:numRef>
          </c:xVal>
          <c:yVal>
            <c:numRef>
              <c:f>'2024_08_030_AVE'!$AC$4:$AC$600</c:f>
              <c:numCache>
                <c:formatCode>General</c:formatCode>
                <c:ptCount val="5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55.870749507285382</c:v>
                </c:pt>
                <c:pt idx="4">
                  <c:v>0</c:v>
                </c:pt>
                <c:pt idx="5">
                  <c:v>12.895779273365338</c:v>
                </c:pt>
                <c:pt idx="6">
                  <c:v>34.30639148856487</c:v>
                </c:pt>
                <c:pt idx="7">
                  <c:v>16.829658405238927</c:v>
                </c:pt>
                <c:pt idx="8">
                  <c:v>14.816642188002158</c:v>
                </c:pt>
                <c:pt idx="9">
                  <c:v>35.001144009082878</c:v>
                </c:pt>
                <c:pt idx="10">
                  <c:v>107.86559171806377</c:v>
                </c:pt>
                <c:pt idx="11">
                  <c:v>32.812558333867344</c:v>
                </c:pt>
                <c:pt idx="12">
                  <c:v>15.140842508266118</c:v>
                </c:pt>
                <c:pt idx="13">
                  <c:v>0</c:v>
                </c:pt>
                <c:pt idx="14">
                  <c:v>69.783128385492347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9.331627205498144</c:v>
                </c:pt>
                <c:pt idx="19">
                  <c:v>49.368376883479243</c:v>
                </c:pt>
                <c:pt idx="20">
                  <c:v>55.879276404460008</c:v>
                </c:pt>
                <c:pt idx="21">
                  <c:v>9.4982226564636729</c:v>
                </c:pt>
                <c:pt idx="22">
                  <c:v>21.432819476536036</c:v>
                </c:pt>
                <c:pt idx="23">
                  <c:v>16.611682145468137</c:v>
                </c:pt>
                <c:pt idx="24">
                  <c:v>33.055148229969895</c:v>
                </c:pt>
                <c:pt idx="25">
                  <c:v>31.124638968707941</c:v>
                </c:pt>
                <c:pt idx="26">
                  <c:v>18.933623960934952</c:v>
                </c:pt>
                <c:pt idx="27">
                  <c:v>0</c:v>
                </c:pt>
                <c:pt idx="28">
                  <c:v>42.912316176762282</c:v>
                </c:pt>
                <c:pt idx="29">
                  <c:v>14.440645070553353</c:v>
                </c:pt>
                <c:pt idx="30">
                  <c:v>36.026129535546545</c:v>
                </c:pt>
                <c:pt idx="31">
                  <c:v>31.286080053844884</c:v>
                </c:pt>
                <c:pt idx="32">
                  <c:v>39.139289933278107</c:v>
                </c:pt>
                <c:pt idx="33">
                  <c:v>16.690387410105739</c:v>
                </c:pt>
                <c:pt idx="34">
                  <c:v>75.951723092805182</c:v>
                </c:pt>
                <c:pt idx="35">
                  <c:v>38.574125334494646</c:v>
                </c:pt>
                <c:pt idx="36">
                  <c:v>0</c:v>
                </c:pt>
                <c:pt idx="37">
                  <c:v>22.165650227732833</c:v>
                </c:pt>
                <c:pt idx="38">
                  <c:v>9.7135856956370503</c:v>
                </c:pt>
                <c:pt idx="39">
                  <c:v>22.27439316977113</c:v>
                </c:pt>
                <c:pt idx="40">
                  <c:v>34.704877713042983</c:v>
                </c:pt>
                <c:pt idx="41">
                  <c:v>13.785138413214129</c:v>
                </c:pt>
                <c:pt idx="42">
                  <c:v>28.483905335056953</c:v>
                </c:pt>
                <c:pt idx="43">
                  <c:v>24.744010203453843</c:v>
                </c:pt>
                <c:pt idx="44">
                  <c:v>30.690246836209198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46.720011136309417</c:v>
                </c:pt>
                <c:pt idx="49">
                  <c:v>35.852197789380376</c:v>
                </c:pt>
                <c:pt idx="50">
                  <c:v>0</c:v>
                </c:pt>
                <c:pt idx="51">
                  <c:v>0</c:v>
                </c:pt>
                <c:pt idx="52">
                  <c:v>8.1672198740710105</c:v>
                </c:pt>
                <c:pt idx="53">
                  <c:v>30.827948919320573</c:v>
                </c:pt>
                <c:pt idx="54">
                  <c:v>22.90854994696566</c:v>
                </c:pt>
                <c:pt idx="55">
                  <c:v>14.212263816857416</c:v>
                </c:pt>
                <c:pt idx="56">
                  <c:v>0</c:v>
                </c:pt>
                <c:pt idx="57">
                  <c:v>18.639556614690804</c:v>
                </c:pt>
                <c:pt idx="58">
                  <c:v>38.339434178307577</c:v>
                </c:pt>
                <c:pt idx="59">
                  <c:v>0</c:v>
                </c:pt>
                <c:pt idx="60">
                  <c:v>7.3215346655619653</c:v>
                </c:pt>
                <c:pt idx="61">
                  <c:v>0</c:v>
                </c:pt>
                <c:pt idx="62">
                  <c:v>37.955531344478686</c:v>
                </c:pt>
                <c:pt idx="63">
                  <c:v>30.231161496885125</c:v>
                </c:pt>
                <c:pt idx="64">
                  <c:v>97.203997629138385</c:v>
                </c:pt>
                <c:pt idx="65">
                  <c:v>0</c:v>
                </c:pt>
                <c:pt idx="66">
                  <c:v>53.793570042781695</c:v>
                </c:pt>
                <c:pt idx="67">
                  <c:v>74.613151251962478</c:v>
                </c:pt>
                <c:pt idx="68">
                  <c:v>41.174215486717024</c:v>
                </c:pt>
                <c:pt idx="69">
                  <c:v>0</c:v>
                </c:pt>
                <c:pt idx="70">
                  <c:v>0</c:v>
                </c:pt>
                <c:pt idx="71">
                  <c:v>40.811667255857756</c:v>
                </c:pt>
                <c:pt idx="72">
                  <c:v>46.628141448302941</c:v>
                </c:pt>
                <c:pt idx="73">
                  <c:v>20.936798565714493</c:v>
                </c:pt>
                <c:pt idx="74">
                  <c:v>15.578696994039746</c:v>
                </c:pt>
                <c:pt idx="75">
                  <c:v>38.622779391142309</c:v>
                </c:pt>
                <c:pt idx="76">
                  <c:v>73.416637936292233</c:v>
                </c:pt>
                <c:pt idx="77">
                  <c:v>23.067903904613249</c:v>
                </c:pt>
                <c:pt idx="78">
                  <c:v>21.375988797355905</c:v>
                </c:pt>
                <c:pt idx="79">
                  <c:v>22.811874301247013</c:v>
                </c:pt>
                <c:pt idx="80">
                  <c:v>0</c:v>
                </c:pt>
                <c:pt idx="81">
                  <c:v>24.135059179431007</c:v>
                </c:pt>
                <c:pt idx="82">
                  <c:v>94.17727773571805</c:v>
                </c:pt>
                <c:pt idx="83">
                  <c:v>103.26725998568664</c:v>
                </c:pt>
                <c:pt idx="84">
                  <c:v>217.97924770427761</c:v>
                </c:pt>
                <c:pt idx="85">
                  <c:v>254.21587598242365</c:v>
                </c:pt>
                <c:pt idx="86">
                  <c:v>174.15553763870756</c:v>
                </c:pt>
                <c:pt idx="87">
                  <c:v>155.7739637661559</c:v>
                </c:pt>
                <c:pt idx="88">
                  <c:v>285.89741346847785</c:v>
                </c:pt>
                <c:pt idx="89">
                  <c:v>311.42479446640556</c:v>
                </c:pt>
                <c:pt idx="90">
                  <c:v>175.19554180101133</c:v>
                </c:pt>
                <c:pt idx="91">
                  <c:v>219.17812336084813</c:v>
                </c:pt>
                <c:pt idx="92">
                  <c:v>218.97079135707801</c:v>
                </c:pt>
                <c:pt idx="93">
                  <c:v>276.51411601110647</c:v>
                </c:pt>
                <c:pt idx="94">
                  <c:v>214.03446347011567</c:v>
                </c:pt>
                <c:pt idx="95">
                  <c:v>149.67053704745118</c:v>
                </c:pt>
                <c:pt idx="96">
                  <c:v>209.38420487963108</c:v>
                </c:pt>
                <c:pt idx="97">
                  <c:v>364.13310968802784</c:v>
                </c:pt>
                <c:pt idx="98">
                  <c:v>183.01853595623498</c:v>
                </c:pt>
                <c:pt idx="99">
                  <c:v>155.91511915185956</c:v>
                </c:pt>
                <c:pt idx="100">
                  <c:v>295.80357310832756</c:v>
                </c:pt>
                <c:pt idx="101">
                  <c:v>107.50017906828195</c:v>
                </c:pt>
                <c:pt idx="102">
                  <c:v>256.14869829925169</c:v>
                </c:pt>
                <c:pt idx="103">
                  <c:v>448.13810903585301</c:v>
                </c:pt>
                <c:pt idx="104">
                  <c:v>128.17356076587683</c:v>
                </c:pt>
                <c:pt idx="105">
                  <c:v>170.38755432160582</c:v>
                </c:pt>
                <c:pt idx="106">
                  <c:v>209.81569739212057</c:v>
                </c:pt>
                <c:pt idx="107">
                  <c:v>315.61840757295249</c:v>
                </c:pt>
                <c:pt idx="108">
                  <c:v>210.16472421439659</c:v>
                </c:pt>
                <c:pt idx="109">
                  <c:v>200.76028459149401</c:v>
                </c:pt>
                <c:pt idx="110">
                  <c:v>180.04190389958214</c:v>
                </c:pt>
                <c:pt idx="111">
                  <c:v>291.5101574385539</c:v>
                </c:pt>
                <c:pt idx="112">
                  <c:v>202.39004910333887</c:v>
                </c:pt>
                <c:pt idx="113">
                  <c:v>124.17605884338617</c:v>
                </c:pt>
                <c:pt idx="114">
                  <c:v>228.24179996337821</c:v>
                </c:pt>
                <c:pt idx="115">
                  <c:v>249.52958690340486</c:v>
                </c:pt>
                <c:pt idx="116">
                  <c:v>123.7267163511773</c:v>
                </c:pt>
                <c:pt idx="117">
                  <c:v>49.938165315815624</c:v>
                </c:pt>
                <c:pt idx="118">
                  <c:v>15.561554451189931</c:v>
                </c:pt>
                <c:pt idx="119">
                  <c:v>33.450471250004014</c:v>
                </c:pt>
                <c:pt idx="120">
                  <c:v>0</c:v>
                </c:pt>
                <c:pt idx="121">
                  <c:v>26.504139907417962</c:v>
                </c:pt>
                <c:pt idx="122">
                  <c:v>33.384472887340166</c:v>
                </c:pt>
                <c:pt idx="123">
                  <c:v>17.558735575800313</c:v>
                </c:pt>
                <c:pt idx="124">
                  <c:v>0</c:v>
                </c:pt>
                <c:pt idx="125">
                  <c:v>24.38544522725644</c:v>
                </c:pt>
                <c:pt idx="126">
                  <c:v>35.613164822255676</c:v>
                </c:pt>
                <c:pt idx="127">
                  <c:v>18.133730853456754</c:v>
                </c:pt>
                <c:pt idx="128">
                  <c:v>19.727276237189916</c:v>
                </c:pt>
                <c:pt idx="129">
                  <c:v>0</c:v>
                </c:pt>
                <c:pt idx="130">
                  <c:v>31.074004905178523</c:v>
                </c:pt>
                <c:pt idx="131">
                  <c:v>24.771446321034372</c:v>
                </c:pt>
                <c:pt idx="132">
                  <c:v>19.404262780112361</c:v>
                </c:pt>
                <c:pt idx="133">
                  <c:v>17.773913290255631</c:v>
                </c:pt>
                <c:pt idx="134">
                  <c:v>33.327231638356345</c:v>
                </c:pt>
                <c:pt idx="135">
                  <c:v>0</c:v>
                </c:pt>
                <c:pt idx="136">
                  <c:v>17.869157405528096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45.41542922175887</c:v>
                </c:pt>
                <c:pt idx="141">
                  <c:v>93.347537269179071</c:v>
                </c:pt>
                <c:pt idx="142">
                  <c:v>145.11066598195114</c:v>
                </c:pt>
                <c:pt idx="143">
                  <c:v>111.85112731056822</c:v>
                </c:pt>
                <c:pt idx="144">
                  <c:v>214.6812754401507</c:v>
                </c:pt>
                <c:pt idx="145">
                  <c:v>187.69575135219335</c:v>
                </c:pt>
                <c:pt idx="146">
                  <c:v>179.7941312033627</c:v>
                </c:pt>
                <c:pt idx="147">
                  <c:v>139.70098779317604</c:v>
                </c:pt>
                <c:pt idx="148">
                  <c:v>124.09172180273573</c:v>
                </c:pt>
                <c:pt idx="149">
                  <c:v>226.24259574922931</c:v>
                </c:pt>
                <c:pt idx="150">
                  <c:v>128.65847214805146</c:v>
                </c:pt>
                <c:pt idx="151">
                  <c:v>171.61915370193853</c:v>
                </c:pt>
                <c:pt idx="152">
                  <c:v>97.737212250430403</c:v>
                </c:pt>
                <c:pt idx="153">
                  <c:v>532.18982406497264</c:v>
                </c:pt>
                <c:pt idx="154">
                  <c:v>352.27338045377803</c:v>
                </c:pt>
                <c:pt idx="155">
                  <c:v>244.76832688942446</c:v>
                </c:pt>
                <c:pt idx="156">
                  <c:v>180.24930579823257</c:v>
                </c:pt>
                <c:pt idx="157">
                  <c:v>241.06343725158874</c:v>
                </c:pt>
                <c:pt idx="158">
                  <c:v>252.01791686114674</c:v>
                </c:pt>
                <c:pt idx="159">
                  <c:v>204.88719952032963</c:v>
                </c:pt>
                <c:pt idx="160">
                  <c:v>109.00955548176245</c:v>
                </c:pt>
                <c:pt idx="161">
                  <c:v>155.4067435845306</c:v>
                </c:pt>
                <c:pt idx="162">
                  <c:v>241.37747471150269</c:v>
                </c:pt>
                <c:pt idx="163">
                  <c:v>187.49796719725759</c:v>
                </c:pt>
                <c:pt idx="164">
                  <c:v>271.78459358713275</c:v>
                </c:pt>
                <c:pt idx="165">
                  <c:v>272.13039107977016</c:v>
                </c:pt>
                <c:pt idx="166">
                  <c:v>112.78939677415265</c:v>
                </c:pt>
                <c:pt idx="167">
                  <c:v>131.93391969195275</c:v>
                </c:pt>
                <c:pt idx="168">
                  <c:v>556.38193764314951</c:v>
                </c:pt>
                <c:pt idx="169">
                  <c:v>191.40057447638966</c:v>
                </c:pt>
                <c:pt idx="170">
                  <c:v>252.03471611167575</c:v>
                </c:pt>
                <c:pt idx="171">
                  <c:v>144.0846219417538</c:v>
                </c:pt>
                <c:pt idx="172">
                  <c:v>175.63809180876123</c:v>
                </c:pt>
                <c:pt idx="173">
                  <c:v>82.353658914111904</c:v>
                </c:pt>
                <c:pt idx="174">
                  <c:v>245.75829417584015</c:v>
                </c:pt>
                <c:pt idx="175">
                  <c:v>213.23700573957231</c:v>
                </c:pt>
                <c:pt idx="176">
                  <c:v>184.78112253316647</c:v>
                </c:pt>
                <c:pt idx="177">
                  <c:v>231.00808382357758</c:v>
                </c:pt>
                <c:pt idx="178">
                  <c:v>149.23499899006862</c:v>
                </c:pt>
                <c:pt idx="179">
                  <c:v>132.3201357740252</c:v>
                </c:pt>
                <c:pt idx="180">
                  <c:v>89.795582622636431</c:v>
                </c:pt>
                <c:pt idx="181">
                  <c:v>94.445192078824732</c:v>
                </c:pt>
                <c:pt idx="182">
                  <c:v>80.30262998291866</c:v>
                </c:pt>
                <c:pt idx="183">
                  <c:v>377.15954005929319</c:v>
                </c:pt>
                <c:pt idx="184">
                  <c:v>411.19983628165227</c:v>
                </c:pt>
                <c:pt idx="185">
                  <c:v>228.69326639069067</c:v>
                </c:pt>
                <c:pt idx="186">
                  <c:v>258.53202781063868</c:v>
                </c:pt>
                <c:pt idx="187">
                  <c:v>212.24471947189662</c:v>
                </c:pt>
                <c:pt idx="188">
                  <c:v>131.37965006082263</c:v>
                </c:pt>
                <c:pt idx="189">
                  <c:v>24.944360449772969</c:v>
                </c:pt>
                <c:pt idx="190">
                  <c:v>39.873419790159943</c:v>
                </c:pt>
                <c:pt idx="191">
                  <c:v>98.115003834068304</c:v>
                </c:pt>
                <c:pt idx="192">
                  <c:v>42.16810885561334</c:v>
                </c:pt>
                <c:pt idx="193">
                  <c:v>71.063504372949126</c:v>
                </c:pt>
                <c:pt idx="194">
                  <c:v>20.323255808894391</c:v>
                </c:pt>
                <c:pt idx="195">
                  <c:v>40.821926634554394</c:v>
                </c:pt>
                <c:pt idx="196">
                  <c:v>31.264789280014803</c:v>
                </c:pt>
                <c:pt idx="197">
                  <c:v>40.914050506432723</c:v>
                </c:pt>
                <c:pt idx="198">
                  <c:v>31.177199041522165</c:v>
                </c:pt>
                <c:pt idx="199">
                  <c:v>34.757929526196399</c:v>
                </c:pt>
                <c:pt idx="200">
                  <c:v>0</c:v>
                </c:pt>
                <c:pt idx="201">
                  <c:v>98.704620094362085</c:v>
                </c:pt>
                <c:pt idx="202">
                  <c:v>10.168210353280969</c:v>
                </c:pt>
                <c:pt idx="203">
                  <c:v>0</c:v>
                </c:pt>
                <c:pt idx="204">
                  <c:v>57.392393517754009</c:v>
                </c:pt>
                <c:pt idx="205">
                  <c:v>42.283440200713216</c:v>
                </c:pt>
                <c:pt idx="206">
                  <c:v>114.2254325362081</c:v>
                </c:pt>
                <c:pt idx="207">
                  <c:v>49.429699311835009</c:v>
                </c:pt>
                <c:pt idx="208">
                  <c:v>20.571489160488333</c:v>
                </c:pt>
                <c:pt idx="209">
                  <c:v>39.906588522441361</c:v>
                </c:pt>
                <c:pt idx="210">
                  <c:v>31.481045765188423</c:v>
                </c:pt>
                <c:pt idx="211">
                  <c:v>10.520810297631657</c:v>
                </c:pt>
                <c:pt idx="212">
                  <c:v>41.771924441418633</c:v>
                </c:pt>
                <c:pt idx="213">
                  <c:v>28.983993637385112</c:v>
                </c:pt>
                <c:pt idx="214">
                  <c:v>44.293838127964847</c:v>
                </c:pt>
                <c:pt idx="215">
                  <c:v>49.592554545141994</c:v>
                </c:pt>
                <c:pt idx="216">
                  <c:v>83.059950946649636</c:v>
                </c:pt>
                <c:pt idx="217">
                  <c:v>165.20527910197129</c:v>
                </c:pt>
                <c:pt idx="218">
                  <c:v>164.77813668544496</c:v>
                </c:pt>
                <c:pt idx="219">
                  <c:v>194.62109251899156</c:v>
                </c:pt>
                <c:pt idx="220">
                  <c:v>220.83621599469518</c:v>
                </c:pt>
                <c:pt idx="221">
                  <c:v>231.94300057444582</c:v>
                </c:pt>
                <c:pt idx="222">
                  <c:v>215.63673596394509</c:v>
                </c:pt>
                <c:pt idx="223">
                  <c:v>114.38502076057384</c:v>
                </c:pt>
                <c:pt idx="224">
                  <c:v>47.07848875478939</c:v>
                </c:pt>
                <c:pt idx="225">
                  <c:v>154.94475036812653</c:v>
                </c:pt>
                <c:pt idx="226">
                  <c:v>244.5838892390878</c:v>
                </c:pt>
                <c:pt idx="227">
                  <c:v>137.25362745439861</c:v>
                </c:pt>
                <c:pt idx="228">
                  <c:v>431.40135959725626</c:v>
                </c:pt>
                <c:pt idx="229">
                  <c:v>389.3638469208463</c:v>
                </c:pt>
                <c:pt idx="230">
                  <c:v>369.60851309477385</c:v>
                </c:pt>
                <c:pt idx="231">
                  <c:v>350.37003393275569</c:v>
                </c:pt>
                <c:pt idx="232">
                  <c:v>330.7869849947013</c:v>
                </c:pt>
                <c:pt idx="233">
                  <c:v>327.91557019440006</c:v>
                </c:pt>
                <c:pt idx="234">
                  <c:v>467.46632948903965</c:v>
                </c:pt>
                <c:pt idx="235">
                  <c:v>203.29616786132684</c:v>
                </c:pt>
                <c:pt idx="236">
                  <c:v>176.87915169855555</c:v>
                </c:pt>
                <c:pt idx="237">
                  <c:v>201.40829701863032</c:v>
                </c:pt>
                <c:pt idx="238">
                  <c:v>214.2631448991834</c:v>
                </c:pt>
                <c:pt idx="239">
                  <c:v>318.61192505886527</c:v>
                </c:pt>
                <c:pt idx="240">
                  <c:v>168.98724090233011</c:v>
                </c:pt>
                <c:pt idx="241">
                  <c:v>224.82524084853304</c:v>
                </c:pt>
                <c:pt idx="242">
                  <c:v>163.0544624087994</c:v>
                </c:pt>
                <c:pt idx="243">
                  <c:v>214.8829719962807</c:v>
                </c:pt>
                <c:pt idx="244">
                  <c:v>140.95956223723886</c:v>
                </c:pt>
                <c:pt idx="245">
                  <c:v>183.98796920104724</c:v>
                </c:pt>
                <c:pt idx="246">
                  <c:v>176.39397488375454</c:v>
                </c:pt>
                <c:pt idx="247">
                  <c:v>105.99231980320872</c:v>
                </c:pt>
                <c:pt idx="248">
                  <c:v>174.27357031730389</c:v>
                </c:pt>
                <c:pt idx="249">
                  <c:v>123.70927513543889</c:v>
                </c:pt>
                <c:pt idx="250">
                  <c:v>151.10341763469614</c:v>
                </c:pt>
                <c:pt idx="251">
                  <c:v>27.860247322983426</c:v>
                </c:pt>
                <c:pt idx="252">
                  <c:v>22.172134733879894</c:v>
                </c:pt>
                <c:pt idx="253">
                  <c:v>51.270643892773847</c:v>
                </c:pt>
                <c:pt idx="254">
                  <c:v>39.500192640234047</c:v>
                </c:pt>
                <c:pt idx="255">
                  <c:v>46.731259682214748</c:v>
                </c:pt>
                <c:pt idx="256">
                  <c:v>33.299190428116326</c:v>
                </c:pt>
                <c:pt idx="257">
                  <c:v>12.259888832922751</c:v>
                </c:pt>
                <c:pt idx="258">
                  <c:v>61.104302438152629</c:v>
                </c:pt>
                <c:pt idx="259">
                  <c:v>0</c:v>
                </c:pt>
                <c:pt idx="260">
                  <c:v>23.68620777901759</c:v>
                </c:pt>
                <c:pt idx="261">
                  <c:v>21.339302790049135</c:v>
                </c:pt>
                <c:pt idx="262">
                  <c:v>37.10202153058566</c:v>
                </c:pt>
                <c:pt idx="263">
                  <c:v>24.92974074419725</c:v>
                </c:pt>
                <c:pt idx="264">
                  <c:v>25.09747978873726</c:v>
                </c:pt>
                <c:pt idx="265">
                  <c:v>67.556159775036761</c:v>
                </c:pt>
                <c:pt idx="266">
                  <c:v>25.37705027590933</c:v>
                </c:pt>
                <c:pt idx="267">
                  <c:v>34.116782796967364</c:v>
                </c:pt>
                <c:pt idx="268">
                  <c:v>15.218739806305026</c:v>
                </c:pt>
                <c:pt idx="269">
                  <c:v>0</c:v>
                </c:pt>
                <c:pt idx="270">
                  <c:v>0</c:v>
                </c:pt>
                <c:pt idx="271">
                  <c:v>57.104450414433188</c:v>
                </c:pt>
                <c:pt idx="272">
                  <c:v>59.750934949738387</c:v>
                </c:pt>
                <c:pt idx="273">
                  <c:v>67.804881138327559</c:v>
                </c:pt>
                <c:pt idx="274">
                  <c:v>97.609832757705348</c:v>
                </c:pt>
                <c:pt idx="275">
                  <c:v>123.271048033656</c:v>
                </c:pt>
                <c:pt idx="276">
                  <c:v>206.34855342417117</c:v>
                </c:pt>
                <c:pt idx="277">
                  <c:v>164.71854826449606</c:v>
                </c:pt>
                <c:pt idx="278">
                  <c:v>92.508016907131946</c:v>
                </c:pt>
                <c:pt idx="279">
                  <c:v>104.06109674936619</c:v>
                </c:pt>
                <c:pt idx="280">
                  <c:v>193.76484406089631</c:v>
                </c:pt>
                <c:pt idx="281">
                  <c:v>134.92829504780158</c:v>
                </c:pt>
                <c:pt idx="282">
                  <c:v>235.53757789029476</c:v>
                </c:pt>
                <c:pt idx="283">
                  <c:v>212.75959611062299</c:v>
                </c:pt>
                <c:pt idx="284">
                  <c:v>183.35762011290373</c:v>
                </c:pt>
                <c:pt idx="285">
                  <c:v>108.85586203124873</c:v>
                </c:pt>
                <c:pt idx="286">
                  <c:v>137.81017281368952</c:v>
                </c:pt>
                <c:pt idx="287">
                  <c:v>180.60573491114931</c:v>
                </c:pt>
                <c:pt idx="288">
                  <c:v>224.08121269733917</c:v>
                </c:pt>
                <c:pt idx="289">
                  <c:v>204.43165770629167</c:v>
                </c:pt>
                <c:pt idx="290">
                  <c:v>96.711865257308276</c:v>
                </c:pt>
                <c:pt idx="291">
                  <c:v>166.24788600881809</c:v>
                </c:pt>
                <c:pt idx="292">
                  <c:v>83.899421220247262</c:v>
                </c:pt>
                <c:pt idx="293">
                  <c:v>230.14117213619093</c:v>
                </c:pt>
                <c:pt idx="294">
                  <c:v>190.0814555272284</c:v>
                </c:pt>
                <c:pt idx="295">
                  <c:v>149.6154716986627</c:v>
                </c:pt>
                <c:pt idx="296">
                  <c:v>234.74311170013453</c:v>
                </c:pt>
                <c:pt idx="297">
                  <c:v>106.41869876209178</c:v>
                </c:pt>
                <c:pt idx="298">
                  <c:v>10.097420277765718</c:v>
                </c:pt>
                <c:pt idx="299">
                  <c:v>34.419575732236716</c:v>
                </c:pt>
                <c:pt idx="300">
                  <c:v>9.0666514848200528</c:v>
                </c:pt>
                <c:pt idx="301">
                  <c:v>41.47931179904657</c:v>
                </c:pt>
                <c:pt idx="302">
                  <c:v>0</c:v>
                </c:pt>
                <c:pt idx="303">
                  <c:v>8.8468581139792075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5-4162-A3FA-D2A52B1CA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28864"/>
        <c:axId val="1702729824"/>
      </c:scatterChart>
      <c:valAx>
        <c:axId val="1702728864"/>
        <c:scaling>
          <c:orientation val="minMax"/>
          <c:max val="17"/>
          <c:min val="13.5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29824"/>
        <c:crosses val="autoZero"/>
        <c:crossBetween val="midCat"/>
      </c:valAx>
      <c:valAx>
        <c:axId val="1702729824"/>
        <c:scaling>
          <c:logBase val="10"/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288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537765</xdr:colOff>
      <xdr:row>0</xdr:row>
      <xdr:rowOff>130572</xdr:rowOff>
    </xdr:from>
    <xdr:to>
      <xdr:col>49</xdr:col>
      <xdr:colOff>220265</xdr:colOff>
      <xdr:row>15</xdr:row>
      <xdr:rowOff>135334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1C26272-BCE9-4026-C317-4D9BF062A2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244928</xdr:colOff>
      <xdr:row>19</xdr:row>
      <xdr:rowOff>27213</xdr:rowOff>
    </xdr:from>
    <xdr:to>
      <xdr:col>39</xdr:col>
      <xdr:colOff>570651</xdr:colOff>
      <xdr:row>38</xdr:row>
      <xdr:rowOff>180579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242D715A-27D6-7372-FE02-E27266D83F20}"/>
            </a:ext>
          </a:extLst>
        </xdr:cNvPr>
        <xdr:cNvGrpSpPr/>
      </xdr:nvGrpSpPr>
      <xdr:grpSpPr>
        <a:xfrm>
          <a:off x="19191741" y="3495901"/>
          <a:ext cx="5215223" cy="3622053"/>
          <a:chOff x="18343563" y="3087687"/>
          <a:chExt cx="5707062" cy="3841751"/>
        </a:xfrm>
      </xdr:grpSpPr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079C34AB-7565-FD83-A0A6-9430D0CF342E}"/>
              </a:ext>
            </a:extLst>
          </xdr:cNvPr>
          <xdr:cNvGrpSpPr/>
        </xdr:nvGrpSpPr>
        <xdr:grpSpPr>
          <a:xfrm>
            <a:off x="18343563" y="3087687"/>
            <a:ext cx="5707062" cy="3841751"/>
            <a:chOff x="18343563" y="3087687"/>
            <a:chExt cx="5707062" cy="3841751"/>
          </a:xfrm>
        </xdr:grpSpPr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E54C1B27-AE68-4AF2-9F0B-61AF54203279}"/>
                </a:ext>
              </a:extLst>
            </xdr:cNvPr>
            <xdr:cNvGraphicFramePr>
              <a:graphicFrameLocks/>
            </xdr:cNvGraphicFramePr>
          </xdr:nvGraphicFramePr>
          <xdr:xfrm>
            <a:off x="18343563" y="3087687"/>
            <a:ext cx="5707062" cy="384175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sp macro="" textlink="">
          <xdr:nvSpPr>
            <xdr:cNvPr id="7" name="Rectangle 6">
              <a:extLst>
                <a:ext uri="{FF2B5EF4-FFF2-40B4-BE49-F238E27FC236}">
                  <a16:creationId xmlns:a16="http://schemas.microsoft.com/office/drawing/2014/main" id="{CE1076C6-8E6D-B64D-DF5F-DBDEDE124B16}"/>
                </a:ext>
              </a:extLst>
            </xdr:cNvPr>
            <xdr:cNvSpPr/>
          </xdr:nvSpPr>
          <xdr:spPr>
            <a:xfrm>
              <a:off x="19593103" y="3557854"/>
              <a:ext cx="277814" cy="2560232"/>
            </a:xfrm>
            <a:prstGeom prst="rect">
              <a:avLst/>
            </a:prstGeom>
            <a:solidFill>
              <a:schemeClr val="bg1">
                <a:lumMod val="50000"/>
                <a:alpha val="32000"/>
              </a:schemeClr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78BF2404-CBF0-8898-06BB-02AE462DBE7F}"/>
              </a:ext>
            </a:extLst>
          </xdr:cNvPr>
          <xdr:cNvSpPr txBox="1"/>
        </xdr:nvSpPr>
        <xdr:spPr>
          <a:xfrm>
            <a:off x="19939001" y="3508375"/>
            <a:ext cx="754062" cy="301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rgbClr val="00B0F0"/>
                </a:solidFill>
              </a:rPr>
              <a:t>CH</a:t>
            </a:r>
            <a:r>
              <a:rPr lang="en-US" sz="1100" b="1" baseline="-25000">
                <a:solidFill>
                  <a:srgbClr val="00B0F0"/>
                </a:solidFill>
              </a:rPr>
              <a:t>3</a:t>
            </a:r>
            <a:r>
              <a:rPr lang="en-US" sz="1100" b="1">
                <a:solidFill>
                  <a:srgbClr val="00B0F0"/>
                </a:solidFill>
              </a:rPr>
              <a:t>I</a:t>
            </a:r>
            <a:r>
              <a:rPr lang="en-US" sz="1100" b="1" baseline="0">
                <a:solidFill>
                  <a:srgbClr val="00B0F0"/>
                </a:solidFill>
              </a:rPr>
              <a:t> ON</a:t>
            </a:r>
            <a:endParaRPr lang="en-US" sz="1100" b="1">
              <a:solidFill>
                <a:srgbClr val="00B0F0"/>
              </a:solidFill>
            </a:endParaRPr>
          </a:p>
        </xdr:txBody>
      </xdr:sp>
      <xdr:sp macro="" textlink="">
        <xdr:nvSpPr>
          <xdr:cNvPr id="10" name="Arrow: Down 9">
            <a:extLst>
              <a:ext uri="{FF2B5EF4-FFF2-40B4-BE49-F238E27FC236}">
                <a16:creationId xmlns:a16="http://schemas.microsoft.com/office/drawing/2014/main" id="{4DC06CFE-48E8-9BC8-E416-1BAB235541C0}"/>
              </a:ext>
            </a:extLst>
          </xdr:cNvPr>
          <xdr:cNvSpPr/>
        </xdr:nvSpPr>
        <xdr:spPr>
          <a:xfrm>
            <a:off x="20137438" y="3762374"/>
            <a:ext cx="222250" cy="254000"/>
          </a:xfrm>
          <a:prstGeom prst="downArrow">
            <a:avLst/>
          </a:prstGeom>
          <a:solidFill>
            <a:srgbClr val="00B0F0"/>
          </a:solidFill>
          <a:ln>
            <a:solidFill>
              <a:srgbClr val="0000FF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41</xdr:col>
      <xdr:colOff>567530</xdr:colOff>
      <xdr:row>16</xdr:row>
      <xdr:rowOff>168274</xdr:rowOff>
    </xdr:from>
    <xdr:to>
      <xdr:col>48</xdr:col>
      <xdr:colOff>583405</xdr:colOff>
      <xdr:row>31</xdr:row>
      <xdr:rowOff>173036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434811C-F5BA-F4CB-2324-F72CF3DDC4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325437</xdr:colOff>
      <xdr:row>40</xdr:row>
      <xdr:rowOff>47625</xdr:rowOff>
    </xdr:from>
    <xdr:to>
      <xdr:col>40</xdr:col>
      <xdr:colOff>39973</xdr:colOff>
      <xdr:row>60</xdr:row>
      <xdr:rowOff>18428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D4E34035-58FC-4FA5-B6CD-B3EEDBC95512}"/>
            </a:ext>
          </a:extLst>
        </xdr:cNvPr>
        <xdr:cNvGrpSpPr/>
      </xdr:nvGrpSpPr>
      <xdr:grpSpPr>
        <a:xfrm>
          <a:off x="19272250" y="7350125"/>
          <a:ext cx="5215223" cy="3622053"/>
          <a:chOff x="18343563" y="3087687"/>
          <a:chExt cx="5707062" cy="3841751"/>
        </a:xfrm>
      </xdr:grpSpPr>
      <xdr:grpSp>
        <xdr:nvGrpSpPr>
          <xdr:cNvPr id="14" name="Group 13">
            <a:extLst>
              <a:ext uri="{FF2B5EF4-FFF2-40B4-BE49-F238E27FC236}">
                <a16:creationId xmlns:a16="http://schemas.microsoft.com/office/drawing/2014/main" id="{6514D9F0-5330-9D73-AA0B-777510E9D642}"/>
              </a:ext>
            </a:extLst>
          </xdr:cNvPr>
          <xdr:cNvGrpSpPr/>
        </xdr:nvGrpSpPr>
        <xdr:grpSpPr>
          <a:xfrm>
            <a:off x="18343563" y="3087687"/>
            <a:ext cx="5707062" cy="3841751"/>
            <a:chOff x="18343563" y="3087687"/>
            <a:chExt cx="5707062" cy="3841751"/>
          </a:xfrm>
        </xdr:grpSpPr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C7E719B3-C233-AF97-31EE-96E8729E8D5E}"/>
                </a:ext>
              </a:extLst>
            </xdr:cNvPr>
            <xdr:cNvGraphicFramePr>
              <a:graphicFrameLocks/>
            </xdr:cNvGraphicFramePr>
          </xdr:nvGraphicFramePr>
          <xdr:xfrm>
            <a:off x="18343563" y="3087687"/>
            <a:ext cx="5707062" cy="384175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sp macro="" textlink="">
          <xdr:nvSpPr>
            <xdr:cNvPr id="18" name="Rectangle 17">
              <a:extLst>
                <a:ext uri="{FF2B5EF4-FFF2-40B4-BE49-F238E27FC236}">
                  <a16:creationId xmlns:a16="http://schemas.microsoft.com/office/drawing/2014/main" id="{66127C3F-14DE-EC14-3465-DECE121887FF}"/>
                </a:ext>
              </a:extLst>
            </xdr:cNvPr>
            <xdr:cNvSpPr/>
          </xdr:nvSpPr>
          <xdr:spPr>
            <a:xfrm>
              <a:off x="19593103" y="3557854"/>
              <a:ext cx="277814" cy="2560232"/>
            </a:xfrm>
            <a:prstGeom prst="rect">
              <a:avLst/>
            </a:prstGeom>
            <a:solidFill>
              <a:schemeClr val="bg1">
                <a:lumMod val="50000"/>
                <a:alpha val="32000"/>
              </a:schemeClr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9C2C20AB-5184-D3E9-0975-F0840CC99333}"/>
              </a:ext>
            </a:extLst>
          </xdr:cNvPr>
          <xdr:cNvSpPr txBox="1"/>
        </xdr:nvSpPr>
        <xdr:spPr>
          <a:xfrm>
            <a:off x="19832563" y="3525213"/>
            <a:ext cx="754062" cy="301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rgbClr val="00B0F0"/>
                </a:solidFill>
              </a:rPr>
              <a:t>CH</a:t>
            </a:r>
            <a:r>
              <a:rPr lang="en-US" sz="1100" b="1" baseline="-25000">
                <a:solidFill>
                  <a:srgbClr val="00B0F0"/>
                </a:solidFill>
              </a:rPr>
              <a:t>3</a:t>
            </a:r>
            <a:r>
              <a:rPr lang="en-US" sz="1100" b="1">
                <a:solidFill>
                  <a:srgbClr val="00B0F0"/>
                </a:solidFill>
              </a:rPr>
              <a:t>I</a:t>
            </a:r>
            <a:r>
              <a:rPr lang="en-US" sz="1100" b="1" baseline="0">
                <a:solidFill>
                  <a:srgbClr val="00B0F0"/>
                </a:solidFill>
              </a:rPr>
              <a:t> ON</a:t>
            </a:r>
            <a:endParaRPr lang="en-US" sz="1100" b="1">
              <a:solidFill>
                <a:srgbClr val="00B0F0"/>
              </a:solidFill>
            </a:endParaRPr>
          </a:p>
        </xdr:txBody>
      </xdr:sp>
      <xdr:sp macro="" textlink="">
        <xdr:nvSpPr>
          <xdr:cNvPr id="16" name="Arrow: Down 15">
            <a:extLst>
              <a:ext uri="{FF2B5EF4-FFF2-40B4-BE49-F238E27FC236}">
                <a16:creationId xmlns:a16="http://schemas.microsoft.com/office/drawing/2014/main" id="{8865A1E7-933A-3972-4A0E-5E4D67F29395}"/>
              </a:ext>
            </a:extLst>
          </xdr:cNvPr>
          <xdr:cNvSpPr/>
        </xdr:nvSpPr>
        <xdr:spPr>
          <a:xfrm>
            <a:off x="20047374" y="3829726"/>
            <a:ext cx="222250" cy="254001"/>
          </a:xfrm>
          <a:prstGeom prst="downArrow">
            <a:avLst>
              <a:gd name="adj1" fmla="val 50000"/>
              <a:gd name="adj2" fmla="val 27896"/>
            </a:avLst>
          </a:prstGeom>
          <a:solidFill>
            <a:srgbClr val="00B0F0"/>
          </a:solidFill>
          <a:ln>
            <a:solidFill>
              <a:srgbClr val="0000FF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31</xdr:col>
      <xdr:colOff>486831</xdr:colOff>
      <xdr:row>2</xdr:row>
      <xdr:rowOff>29104</xdr:rowOff>
    </xdr:from>
    <xdr:to>
      <xdr:col>39</xdr:col>
      <xdr:colOff>169331</xdr:colOff>
      <xdr:row>17</xdr:row>
      <xdr:rowOff>33866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4FD427C-102F-4591-B369-14D871576F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0.43348</cdr:x>
      <cdr:y>0.11679</cdr:y>
    </cdr:from>
    <cdr:to>
      <cdr:x>0.50107</cdr:x>
      <cdr:y>0.78824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CE1076C6-8E6D-B64D-DF5F-DBDEDE124B16}"/>
            </a:ext>
          </a:extLst>
        </cdr:cNvPr>
        <cdr:cNvSpPr/>
      </cdr:nvSpPr>
      <cdr:spPr>
        <a:xfrm xmlns:a="http://schemas.openxmlformats.org/drawingml/2006/main">
          <a:off x="2382610" y="425536"/>
          <a:ext cx="371505" cy="24464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50000"/>
            <a:alpha val="32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0.10551</cdr:x>
      <cdr:y>0.12629</cdr:y>
    </cdr:from>
    <cdr:to>
      <cdr:x>0.13138</cdr:x>
      <cdr:y>0.78538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CE1076C6-8E6D-B64D-DF5F-DBDEDE124B16}"/>
            </a:ext>
          </a:extLst>
        </cdr:cNvPr>
        <cdr:cNvSpPr/>
      </cdr:nvSpPr>
      <cdr:spPr>
        <a:xfrm xmlns:a="http://schemas.openxmlformats.org/drawingml/2006/main">
          <a:off x="579907" y="460162"/>
          <a:ext cx="142193" cy="24014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50000"/>
            <a:alpha val="32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0.63199</cdr:x>
      <cdr:y>0.12686</cdr:y>
    </cdr:from>
    <cdr:to>
      <cdr:x>0.7121</cdr:x>
      <cdr:y>0.78595</cdr:y>
    </cdr:to>
    <cdr:sp macro="" textlink="">
      <cdr:nvSpPr>
        <cdr:cNvPr id="4" name="Rectangle 3">
          <a:extLst xmlns:a="http://schemas.openxmlformats.org/drawingml/2006/main">
            <a:ext uri="{FF2B5EF4-FFF2-40B4-BE49-F238E27FC236}">
              <a16:creationId xmlns:a16="http://schemas.microsoft.com/office/drawing/2014/main" id="{CE1076C6-8E6D-B64D-DF5F-DBDEDE124B16}"/>
            </a:ext>
          </a:extLst>
        </cdr:cNvPr>
        <cdr:cNvSpPr/>
      </cdr:nvSpPr>
      <cdr:spPr>
        <a:xfrm xmlns:a="http://schemas.openxmlformats.org/drawingml/2006/main">
          <a:off x="3606800" y="487363"/>
          <a:ext cx="457200" cy="2532062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32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0.93932</cdr:x>
      <cdr:y>0.12471</cdr:y>
    </cdr:from>
    <cdr:to>
      <cdr:x>0.96797</cdr:x>
      <cdr:y>0.7838</cdr:y>
    </cdr:to>
    <cdr:sp macro="" textlink="">
      <cdr:nvSpPr>
        <cdr:cNvPr id="5" name="Rectangle 4">
          <a:extLst xmlns:a="http://schemas.openxmlformats.org/drawingml/2006/main">
            <a:ext uri="{FF2B5EF4-FFF2-40B4-BE49-F238E27FC236}">
              <a16:creationId xmlns:a16="http://schemas.microsoft.com/office/drawing/2014/main" id="{CE1076C6-8E6D-B64D-DF5F-DBDEDE124B16}"/>
            </a:ext>
          </a:extLst>
        </cdr:cNvPr>
        <cdr:cNvSpPr/>
      </cdr:nvSpPr>
      <cdr:spPr>
        <a:xfrm xmlns:a="http://schemas.openxmlformats.org/drawingml/2006/main">
          <a:off x="5162888" y="454392"/>
          <a:ext cx="157473" cy="24014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50000"/>
            <a:alpha val="32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0.80306</cdr:x>
      <cdr:y>0.12196</cdr:y>
    </cdr:from>
    <cdr:to>
      <cdr:x>0.86787</cdr:x>
      <cdr:y>0.79008</cdr:y>
    </cdr:to>
    <cdr:sp macro="" textlink="">
      <cdr:nvSpPr>
        <cdr:cNvPr id="6" name="Rectangle 5">
          <a:extLst xmlns:a="http://schemas.openxmlformats.org/drawingml/2006/main">
            <a:ext uri="{FF2B5EF4-FFF2-40B4-BE49-F238E27FC236}">
              <a16:creationId xmlns:a16="http://schemas.microsoft.com/office/drawing/2014/main" id="{5FB3EFD1-57E0-4350-70AD-EDCBFF9E10A5}"/>
            </a:ext>
          </a:extLst>
        </cdr:cNvPr>
        <cdr:cNvSpPr/>
      </cdr:nvSpPr>
      <cdr:spPr>
        <a:xfrm xmlns:a="http://schemas.openxmlformats.org/drawingml/2006/main">
          <a:off x="4855614" y="458391"/>
          <a:ext cx="391866" cy="2511051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32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0.43348</cdr:x>
      <cdr:y>0.11679</cdr:y>
    </cdr:from>
    <cdr:to>
      <cdr:x>0.50107</cdr:x>
      <cdr:y>0.78824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CE1076C6-8E6D-B64D-DF5F-DBDEDE124B16}"/>
            </a:ext>
          </a:extLst>
        </cdr:cNvPr>
        <cdr:cNvSpPr/>
      </cdr:nvSpPr>
      <cdr:spPr>
        <a:xfrm xmlns:a="http://schemas.openxmlformats.org/drawingml/2006/main">
          <a:off x="2382610" y="425536"/>
          <a:ext cx="371505" cy="24464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50000"/>
            <a:alpha val="32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0.10551</cdr:x>
      <cdr:y>0.12629</cdr:y>
    </cdr:from>
    <cdr:to>
      <cdr:x>0.13138</cdr:x>
      <cdr:y>0.78538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CE1076C6-8E6D-B64D-DF5F-DBDEDE124B16}"/>
            </a:ext>
          </a:extLst>
        </cdr:cNvPr>
        <cdr:cNvSpPr/>
      </cdr:nvSpPr>
      <cdr:spPr>
        <a:xfrm xmlns:a="http://schemas.openxmlformats.org/drawingml/2006/main">
          <a:off x="579907" y="460162"/>
          <a:ext cx="142193" cy="24014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50000"/>
            <a:alpha val="32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0.63199</cdr:x>
      <cdr:y>0.12686</cdr:y>
    </cdr:from>
    <cdr:to>
      <cdr:x>0.7121</cdr:x>
      <cdr:y>0.78595</cdr:y>
    </cdr:to>
    <cdr:sp macro="" textlink="">
      <cdr:nvSpPr>
        <cdr:cNvPr id="4" name="Rectangle 3">
          <a:extLst xmlns:a="http://schemas.openxmlformats.org/drawingml/2006/main">
            <a:ext uri="{FF2B5EF4-FFF2-40B4-BE49-F238E27FC236}">
              <a16:creationId xmlns:a16="http://schemas.microsoft.com/office/drawing/2014/main" id="{CE1076C6-8E6D-B64D-DF5F-DBDEDE124B16}"/>
            </a:ext>
          </a:extLst>
        </cdr:cNvPr>
        <cdr:cNvSpPr/>
      </cdr:nvSpPr>
      <cdr:spPr>
        <a:xfrm xmlns:a="http://schemas.openxmlformats.org/drawingml/2006/main">
          <a:off x="3606800" y="487363"/>
          <a:ext cx="457200" cy="2532062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32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0.93932</cdr:x>
      <cdr:y>0.12471</cdr:y>
    </cdr:from>
    <cdr:to>
      <cdr:x>0.96797</cdr:x>
      <cdr:y>0.7838</cdr:y>
    </cdr:to>
    <cdr:sp macro="" textlink="">
      <cdr:nvSpPr>
        <cdr:cNvPr id="5" name="Rectangle 4">
          <a:extLst xmlns:a="http://schemas.openxmlformats.org/drawingml/2006/main">
            <a:ext uri="{FF2B5EF4-FFF2-40B4-BE49-F238E27FC236}">
              <a16:creationId xmlns:a16="http://schemas.microsoft.com/office/drawing/2014/main" id="{CE1076C6-8E6D-B64D-DF5F-DBDEDE124B16}"/>
            </a:ext>
          </a:extLst>
        </cdr:cNvPr>
        <cdr:cNvSpPr/>
      </cdr:nvSpPr>
      <cdr:spPr>
        <a:xfrm xmlns:a="http://schemas.openxmlformats.org/drawingml/2006/main">
          <a:off x="5162888" y="454392"/>
          <a:ext cx="157473" cy="240145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50000"/>
            <a:alpha val="32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0.80306</cdr:x>
      <cdr:y>0.12196</cdr:y>
    </cdr:from>
    <cdr:to>
      <cdr:x>0.86787</cdr:x>
      <cdr:y>0.79008</cdr:y>
    </cdr:to>
    <cdr:sp macro="" textlink="">
      <cdr:nvSpPr>
        <cdr:cNvPr id="6" name="Rectangle 5">
          <a:extLst xmlns:a="http://schemas.openxmlformats.org/drawingml/2006/main">
            <a:ext uri="{FF2B5EF4-FFF2-40B4-BE49-F238E27FC236}">
              <a16:creationId xmlns:a16="http://schemas.microsoft.com/office/drawing/2014/main" id="{5FB3EFD1-57E0-4350-70AD-EDCBFF9E10A5}"/>
            </a:ext>
          </a:extLst>
        </cdr:cNvPr>
        <cdr:cNvSpPr/>
      </cdr:nvSpPr>
      <cdr:spPr>
        <a:xfrm xmlns:a="http://schemas.openxmlformats.org/drawingml/2006/main">
          <a:off x="4855614" y="458391"/>
          <a:ext cx="391866" cy="2511051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32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9C40-C583-405A-9864-88A57FA076DB}">
  <dimension ref="A2:AD309"/>
  <sheetViews>
    <sheetView tabSelected="1" topLeftCell="V1" zoomScale="80" zoomScaleNormal="80" zoomScaleSheetLayoutView="70" workbookViewId="0">
      <selection activeCell="AN45" sqref="AN45"/>
    </sheetView>
  </sheetViews>
  <sheetFormatPr defaultRowHeight="14.5" x14ac:dyDescent="0.35"/>
  <sheetData>
    <row r="2" spans="1:30" x14ac:dyDescent="0.35">
      <c r="A2" t="s">
        <v>0</v>
      </c>
      <c r="B2">
        <v>37</v>
      </c>
      <c r="C2">
        <v>54.8</v>
      </c>
      <c r="E2">
        <v>66.900000000000006</v>
      </c>
      <c r="F2">
        <v>72.900000000000006</v>
      </c>
      <c r="H2">
        <v>76.900000000000006</v>
      </c>
      <c r="I2">
        <v>81.099999999999994</v>
      </c>
      <c r="J2">
        <v>84.1</v>
      </c>
      <c r="K2">
        <v>91.1</v>
      </c>
      <c r="L2">
        <v>94.1</v>
      </c>
      <c r="M2">
        <v>102.2</v>
      </c>
      <c r="N2">
        <v>109.2</v>
      </c>
      <c r="O2">
        <v>112.2</v>
      </c>
      <c r="P2">
        <v>113.2</v>
      </c>
      <c r="Q2">
        <v>130.19999999999999</v>
      </c>
      <c r="R2">
        <v>131.19999999999999</v>
      </c>
      <c r="S2">
        <v>137.19999999999999</v>
      </c>
      <c r="T2">
        <v>141.19999999999999</v>
      </c>
      <c r="U2">
        <v>159.19999999999999</v>
      </c>
      <c r="V2">
        <v>169.2</v>
      </c>
      <c r="W2">
        <v>187.2</v>
      </c>
      <c r="AA2" t="s">
        <v>11</v>
      </c>
      <c r="AB2" t="s">
        <v>13</v>
      </c>
      <c r="AC2" t="s">
        <v>12</v>
      </c>
    </row>
    <row r="3" spans="1:30" x14ac:dyDescent="0.35">
      <c r="A3" t="s">
        <v>1</v>
      </c>
      <c r="B3">
        <v>37</v>
      </c>
      <c r="C3">
        <v>54.8</v>
      </c>
      <c r="D3" t="s">
        <v>8</v>
      </c>
      <c r="E3">
        <v>66.900000000000006</v>
      </c>
      <c r="F3">
        <v>72.900000000000006</v>
      </c>
      <c r="G3" t="s">
        <v>9</v>
      </c>
      <c r="H3">
        <v>76.900000000000006</v>
      </c>
      <c r="I3">
        <v>81.099999999999994</v>
      </c>
      <c r="J3">
        <v>84.1</v>
      </c>
      <c r="K3">
        <v>91.1</v>
      </c>
      <c r="L3">
        <v>94.1</v>
      </c>
      <c r="M3">
        <v>102.2</v>
      </c>
      <c r="N3">
        <v>109.2</v>
      </c>
      <c r="O3">
        <v>112.2</v>
      </c>
      <c r="P3">
        <v>113.2</v>
      </c>
      <c r="Q3">
        <v>130.19999999999999</v>
      </c>
      <c r="R3">
        <v>131.19999999999999</v>
      </c>
      <c r="S3">
        <v>137.19999999999999</v>
      </c>
      <c r="T3">
        <v>141.19999999999999</v>
      </c>
      <c r="U3">
        <v>159.19999999999999</v>
      </c>
      <c r="V3">
        <v>169.2</v>
      </c>
      <c r="W3">
        <v>187.2</v>
      </c>
      <c r="X3" t="s">
        <v>2</v>
      </c>
      <c r="Y3" t="s">
        <v>3</v>
      </c>
      <c r="Z3" t="s">
        <v>4</v>
      </c>
      <c r="AA3" t="s">
        <v>5</v>
      </c>
      <c r="AB3" t="s">
        <v>6</v>
      </c>
      <c r="AC3" t="s">
        <v>7</v>
      </c>
      <c r="AD3" t="s">
        <v>10</v>
      </c>
    </row>
    <row r="4" spans="1:30" x14ac:dyDescent="0.35">
      <c r="A4">
        <v>13.5116</v>
      </c>
      <c r="B4">
        <v>200</v>
      </c>
      <c r="C4">
        <v>17718.2</v>
      </c>
      <c r="D4">
        <f>1/((1/C4)-0.000001)</f>
        <v>18037.797300123042</v>
      </c>
      <c r="E4">
        <v>141612.70000000001</v>
      </c>
      <c r="F4">
        <v>28567.7</v>
      </c>
      <c r="G4">
        <f>1/((1/F4)-0.000001)</f>
        <v>29407.813596480166</v>
      </c>
      <c r="H4">
        <v>577.29999999999995</v>
      </c>
      <c r="I4">
        <v>8062.9</v>
      </c>
      <c r="J4">
        <v>49.3</v>
      </c>
      <c r="K4">
        <v>2241.1999999999998</v>
      </c>
      <c r="L4">
        <v>1539.9</v>
      </c>
      <c r="M4">
        <v>5.85</v>
      </c>
      <c r="N4">
        <v>59.5</v>
      </c>
      <c r="O4">
        <v>1133</v>
      </c>
      <c r="P4">
        <v>11.2</v>
      </c>
      <c r="Q4">
        <v>0</v>
      </c>
      <c r="R4">
        <v>7.32</v>
      </c>
      <c r="S4">
        <v>0</v>
      </c>
      <c r="T4">
        <v>0</v>
      </c>
      <c r="U4">
        <v>0</v>
      </c>
      <c r="V4">
        <v>0</v>
      </c>
      <c r="W4">
        <v>0</v>
      </c>
      <c r="X4">
        <f>B4+D4+G4+K4</f>
        <v>49886.810896603201</v>
      </c>
      <c r="Y4">
        <f>(L4+O4+Q4)*1000000/X4</f>
        <v>53579.291840080281</v>
      </c>
      <c r="Z4">
        <f>(J4+M4)*1000000/X4</f>
        <v>1105.5026170004219</v>
      </c>
      <c r="AA4">
        <f>(V4+W4)*1000000/X4</f>
        <v>0</v>
      </c>
      <c r="AB4">
        <f>(P4+R4)*1000000/X4</f>
        <v>371.24040737711357</v>
      </c>
      <c r="AC4">
        <f>(T4+U4)*1000000/X4</f>
        <v>0</v>
      </c>
      <c r="AD4">
        <f>G4/D4</f>
        <v>1.6303439442841263</v>
      </c>
    </row>
    <row r="5" spans="1:30" x14ac:dyDescent="0.35">
      <c r="A5">
        <v>13.521800000000001</v>
      </c>
      <c r="B5">
        <v>198</v>
      </c>
      <c r="C5">
        <v>12490.4</v>
      </c>
      <c r="D5">
        <f t="shared" ref="D5:D68" si="0">1/((1/C5)-0.000001)</f>
        <v>12648.383367614855</v>
      </c>
      <c r="E5">
        <v>1.94</v>
      </c>
      <c r="F5">
        <v>116989.1</v>
      </c>
      <c r="G5">
        <f t="shared" ref="G5:G68" si="1">1/((1/F5)-0.000001)</f>
        <v>132488.85149662365</v>
      </c>
      <c r="H5">
        <v>1994.7</v>
      </c>
      <c r="I5">
        <v>4.5199999999999996</v>
      </c>
      <c r="J5">
        <v>19.5</v>
      </c>
      <c r="K5">
        <v>5437.6</v>
      </c>
      <c r="L5">
        <v>17.600000000000001</v>
      </c>
      <c r="M5">
        <v>2.93</v>
      </c>
      <c r="N5">
        <v>27.7</v>
      </c>
      <c r="O5">
        <v>0</v>
      </c>
      <c r="P5">
        <v>30.4</v>
      </c>
      <c r="Q5">
        <v>0.98</v>
      </c>
      <c r="R5">
        <v>2.44</v>
      </c>
      <c r="S5">
        <v>5.81</v>
      </c>
      <c r="T5">
        <v>0</v>
      </c>
      <c r="U5">
        <v>0</v>
      </c>
      <c r="V5">
        <v>1.95</v>
      </c>
      <c r="W5">
        <v>0</v>
      </c>
      <c r="X5">
        <f t="shared" ref="X5:X68" si="2">B5+D5+G5+K5</f>
        <v>150772.83486423851</v>
      </c>
      <c r="Y5">
        <f t="shared" ref="Y5:Y22" si="3">(L5+O5+Q5)*1000000/X5</f>
        <v>123.2317480581308</v>
      </c>
      <c r="Z5">
        <f t="shared" ref="Z5:Z22" si="4">(J5+M5)*1000000/X5</f>
        <v>148.76685193454651</v>
      </c>
      <c r="AA5">
        <f t="shared" ref="AA5:AA22" si="5">(V5+W5)*1000000/X5</f>
        <v>12.933364301041715</v>
      </c>
      <c r="AB5">
        <f t="shared" ref="AB5:AB22" si="6">(P5+R5)*1000000/X5</f>
        <v>217.81111981856915</v>
      </c>
      <c r="AC5">
        <f t="shared" ref="AC5:AC22" si="7">(T5+U5)*1000000/X5</f>
        <v>0</v>
      </c>
      <c r="AD5">
        <f t="shared" ref="AD5:AD68" si="8">G5/D5</f>
        <v>10.474765639682495</v>
      </c>
    </row>
    <row r="6" spans="1:30" x14ac:dyDescent="0.35">
      <c r="A6">
        <v>13.5319</v>
      </c>
      <c r="B6">
        <v>152.30000000000001</v>
      </c>
      <c r="C6">
        <v>12218.2</v>
      </c>
      <c r="D6">
        <f t="shared" si="0"/>
        <v>12369.330959529727</v>
      </c>
      <c r="E6">
        <v>0</v>
      </c>
      <c r="F6">
        <v>112058.3</v>
      </c>
      <c r="G6">
        <f t="shared" si="1"/>
        <v>126200.06471145574</v>
      </c>
      <c r="H6">
        <v>2120.5</v>
      </c>
      <c r="I6">
        <v>10.3</v>
      </c>
      <c r="J6">
        <v>13.7</v>
      </c>
      <c r="K6">
        <v>5865.2</v>
      </c>
      <c r="L6">
        <v>18.5</v>
      </c>
      <c r="M6">
        <v>1.46</v>
      </c>
      <c r="N6">
        <v>18.7</v>
      </c>
      <c r="O6">
        <v>4.88</v>
      </c>
      <c r="P6">
        <v>28.3</v>
      </c>
      <c r="Q6">
        <v>0</v>
      </c>
      <c r="R6">
        <v>1.95</v>
      </c>
      <c r="S6">
        <v>2.58</v>
      </c>
      <c r="T6">
        <v>0</v>
      </c>
      <c r="U6">
        <v>0</v>
      </c>
      <c r="V6">
        <v>0</v>
      </c>
      <c r="W6">
        <v>0</v>
      </c>
      <c r="X6">
        <f t="shared" si="2"/>
        <v>144586.89567098548</v>
      </c>
      <c r="Y6">
        <f t="shared" si="3"/>
        <v>161.70206775309933</v>
      </c>
      <c r="Z6">
        <f t="shared" si="4"/>
        <v>104.85044256360077</v>
      </c>
      <c r="AA6">
        <f t="shared" si="5"/>
        <v>0</v>
      </c>
      <c r="AB6">
        <f t="shared" si="6"/>
        <v>209.21674719979706</v>
      </c>
      <c r="AC6">
        <f t="shared" si="7"/>
        <v>0</v>
      </c>
      <c r="AD6">
        <f t="shared" si="8"/>
        <v>10.20265890890624</v>
      </c>
    </row>
    <row r="7" spans="1:30" x14ac:dyDescent="0.35">
      <c r="A7">
        <v>13.5421</v>
      </c>
      <c r="B7">
        <v>160</v>
      </c>
      <c r="C7">
        <v>12051.2</v>
      </c>
      <c r="D7">
        <f t="shared" si="0"/>
        <v>12198.202983798352</v>
      </c>
      <c r="E7">
        <v>0</v>
      </c>
      <c r="F7">
        <v>114916.4</v>
      </c>
      <c r="G7">
        <f t="shared" si="1"/>
        <v>129836.77474082673</v>
      </c>
      <c r="H7">
        <v>2049.5</v>
      </c>
      <c r="I7">
        <v>6.45</v>
      </c>
      <c r="J7">
        <v>34.6</v>
      </c>
      <c r="K7">
        <v>6183.2</v>
      </c>
      <c r="L7">
        <v>25.4</v>
      </c>
      <c r="M7">
        <v>0</v>
      </c>
      <c r="N7">
        <v>20.6</v>
      </c>
      <c r="O7">
        <v>0</v>
      </c>
      <c r="P7">
        <v>43.9</v>
      </c>
      <c r="Q7">
        <v>0</v>
      </c>
      <c r="R7">
        <v>0</v>
      </c>
      <c r="S7">
        <v>1.29</v>
      </c>
      <c r="T7">
        <v>5.36</v>
      </c>
      <c r="U7">
        <v>2.93</v>
      </c>
      <c r="V7">
        <v>0</v>
      </c>
      <c r="W7">
        <v>0</v>
      </c>
      <c r="X7">
        <f t="shared" si="2"/>
        <v>148378.1777246251</v>
      </c>
      <c r="Y7">
        <f t="shared" si="3"/>
        <v>171.18420235042805</v>
      </c>
      <c r="Z7">
        <f t="shared" si="4"/>
        <v>233.18792918601616</v>
      </c>
      <c r="AA7">
        <f t="shared" si="5"/>
        <v>0</v>
      </c>
      <c r="AB7">
        <f t="shared" si="6"/>
        <v>295.86560957416503</v>
      </c>
      <c r="AC7">
        <f t="shared" si="7"/>
        <v>55.870749507285382</v>
      </c>
      <c r="AD7">
        <f t="shared" si="8"/>
        <v>10.64392639746001</v>
      </c>
    </row>
    <row r="8" spans="1:30" x14ac:dyDescent="0.35">
      <c r="A8">
        <v>13.552199999999999</v>
      </c>
      <c r="B8">
        <v>255.1</v>
      </c>
      <c r="C8">
        <v>13269.5</v>
      </c>
      <c r="D8">
        <f t="shared" si="0"/>
        <v>13447.947539880442</v>
      </c>
      <c r="E8">
        <v>7.1</v>
      </c>
      <c r="F8">
        <v>131671</v>
      </c>
      <c r="G8">
        <f t="shared" si="1"/>
        <v>151637.22506100798</v>
      </c>
      <c r="H8">
        <v>2108.1</v>
      </c>
      <c r="I8">
        <v>5.81</v>
      </c>
      <c r="J8">
        <v>34.1</v>
      </c>
      <c r="K8">
        <v>6263.5</v>
      </c>
      <c r="L8">
        <v>20</v>
      </c>
      <c r="M8">
        <v>0</v>
      </c>
      <c r="N8">
        <v>7.74</v>
      </c>
      <c r="O8">
        <v>0</v>
      </c>
      <c r="P8">
        <v>40.5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f t="shared" si="2"/>
        <v>171603.77260088842</v>
      </c>
      <c r="Y8">
        <f t="shared" si="3"/>
        <v>116.54755426919127</v>
      </c>
      <c r="Z8">
        <f t="shared" si="4"/>
        <v>198.71358002897111</v>
      </c>
      <c r="AA8">
        <f>(V8+W8)*1000000/X8</f>
        <v>0</v>
      </c>
      <c r="AB8">
        <f t="shared" si="6"/>
        <v>236.00879739511231</v>
      </c>
      <c r="AC8">
        <f t="shared" si="7"/>
        <v>0</v>
      </c>
      <c r="AD8">
        <f t="shared" si="8"/>
        <v>11.275863815747462</v>
      </c>
    </row>
    <row r="9" spans="1:30" x14ac:dyDescent="0.35">
      <c r="A9">
        <v>13.5624</v>
      </c>
      <c r="B9">
        <v>181.9</v>
      </c>
      <c r="C9">
        <v>18869.099999999999</v>
      </c>
      <c r="D9">
        <f t="shared" si="0"/>
        <v>19231.990349096126</v>
      </c>
      <c r="E9">
        <v>4.5199999999999996</v>
      </c>
      <c r="F9">
        <v>190686.1</v>
      </c>
      <c r="G9">
        <f t="shared" si="1"/>
        <v>235614.51249014752</v>
      </c>
      <c r="H9">
        <v>3419.4</v>
      </c>
      <c r="I9">
        <v>21.9</v>
      </c>
      <c r="J9">
        <v>31.2</v>
      </c>
      <c r="K9">
        <v>9399.2000000000007</v>
      </c>
      <c r="L9">
        <v>23.9</v>
      </c>
      <c r="M9">
        <v>0</v>
      </c>
      <c r="N9">
        <v>34.799999999999997</v>
      </c>
      <c r="O9">
        <v>5.37</v>
      </c>
      <c r="P9">
        <v>48.3</v>
      </c>
      <c r="Q9">
        <v>0</v>
      </c>
      <c r="R9">
        <v>0.98</v>
      </c>
      <c r="S9">
        <v>1.94</v>
      </c>
      <c r="T9">
        <v>3.41</v>
      </c>
      <c r="U9">
        <v>0</v>
      </c>
      <c r="V9">
        <v>0</v>
      </c>
      <c r="W9">
        <v>0</v>
      </c>
      <c r="X9">
        <f t="shared" si="2"/>
        <v>264427.60283924366</v>
      </c>
      <c r="Y9">
        <f t="shared" si="3"/>
        <v>110.69192355759633</v>
      </c>
      <c r="Z9">
        <f t="shared" si="4"/>
        <v>117.99070772111395</v>
      </c>
      <c r="AA9">
        <f t="shared" si="5"/>
        <v>0</v>
      </c>
      <c r="AB9">
        <f t="shared" si="6"/>
        <v>186.36481014411842</v>
      </c>
      <c r="AC9">
        <f t="shared" si="7"/>
        <v>12.895779273365338</v>
      </c>
      <c r="AD9">
        <f t="shared" si="8"/>
        <v>12.25117672239374</v>
      </c>
    </row>
    <row r="10" spans="1:30" x14ac:dyDescent="0.35">
      <c r="A10">
        <v>13.5725</v>
      </c>
      <c r="B10">
        <v>323.7</v>
      </c>
      <c r="C10">
        <v>19100</v>
      </c>
      <c r="D10">
        <f t="shared" si="0"/>
        <v>19471.913548781729</v>
      </c>
      <c r="E10">
        <v>12.3</v>
      </c>
      <c r="F10">
        <v>220901.1</v>
      </c>
      <c r="G10">
        <f t="shared" si="1"/>
        <v>283534.09304004919</v>
      </c>
      <c r="H10">
        <v>3283</v>
      </c>
      <c r="I10">
        <v>4.5199999999999996</v>
      </c>
      <c r="J10">
        <v>49.2</v>
      </c>
      <c r="K10">
        <v>9440</v>
      </c>
      <c r="L10">
        <v>42.9</v>
      </c>
      <c r="M10">
        <v>3.9</v>
      </c>
      <c r="N10">
        <v>26.5</v>
      </c>
      <c r="O10">
        <v>1.95</v>
      </c>
      <c r="P10">
        <v>62.9</v>
      </c>
      <c r="Q10">
        <v>0</v>
      </c>
      <c r="R10">
        <v>3.41</v>
      </c>
      <c r="S10">
        <v>14.8</v>
      </c>
      <c r="T10">
        <v>6.83</v>
      </c>
      <c r="U10">
        <v>3.9</v>
      </c>
      <c r="V10">
        <v>7.8</v>
      </c>
      <c r="W10">
        <v>4.3899999999999997</v>
      </c>
      <c r="X10">
        <f t="shared" si="2"/>
        <v>312769.70658883092</v>
      </c>
      <c r="Y10">
        <f t="shared" si="3"/>
        <v>143.39624028538066</v>
      </c>
      <c r="Z10">
        <f t="shared" si="4"/>
        <v>169.77347512048411</v>
      </c>
      <c r="AA10">
        <f t="shared" si="5"/>
        <v>38.974362744231662</v>
      </c>
      <c r="AB10">
        <f t="shared" si="6"/>
        <v>212.00902326251037</v>
      </c>
      <c r="AC10">
        <f t="shared" si="7"/>
        <v>34.30639148856487</v>
      </c>
      <c r="AD10">
        <f t="shared" si="8"/>
        <v>14.561182820051533</v>
      </c>
    </row>
    <row r="11" spans="1:30" x14ac:dyDescent="0.35">
      <c r="A11">
        <v>13.582700000000001</v>
      </c>
      <c r="B11">
        <v>257.10000000000002</v>
      </c>
      <c r="C11">
        <v>18938.2</v>
      </c>
      <c r="D11">
        <f t="shared" si="0"/>
        <v>19303.778824127083</v>
      </c>
      <c r="E11">
        <v>0</v>
      </c>
      <c r="F11">
        <v>188369.1</v>
      </c>
      <c r="G11">
        <f t="shared" si="1"/>
        <v>232087.14700241204</v>
      </c>
      <c r="H11">
        <v>3553.3</v>
      </c>
      <c r="I11">
        <v>12.9</v>
      </c>
      <c r="J11">
        <v>7.32</v>
      </c>
      <c r="K11">
        <v>9201</v>
      </c>
      <c r="L11">
        <v>46.3</v>
      </c>
      <c r="M11">
        <v>10.199999999999999</v>
      </c>
      <c r="N11">
        <v>28.4</v>
      </c>
      <c r="O11">
        <v>6.83</v>
      </c>
      <c r="P11">
        <v>74.599999999999994</v>
      </c>
      <c r="Q11">
        <v>0</v>
      </c>
      <c r="R11">
        <v>0</v>
      </c>
      <c r="S11">
        <v>13.5</v>
      </c>
      <c r="T11">
        <v>4.3899999999999997</v>
      </c>
      <c r="U11">
        <v>0</v>
      </c>
      <c r="V11">
        <v>0</v>
      </c>
      <c r="W11">
        <v>3.9</v>
      </c>
      <c r="X11">
        <f t="shared" si="2"/>
        <v>260849.02582653912</v>
      </c>
      <c r="Y11">
        <f t="shared" si="3"/>
        <v>203.68103669028338</v>
      </c>
      <c r="Z11">
        <f t="shared" si="4"/>
        <v>67.165288214074266</v>
      </c>
      <c r="AA11">
        <f t="shared" si="5"/>
        <v>14.951177170941188</v>
      </c>
      <c r="AB11">
        <f t="shared" si="6"/>
        <v>285.98918383390065</v>
      </c>
      <c r="AC11">
        <f t="shared" si="7"/>
        <v>16.829658405238927</v>
      </c>
      <c r="AD11">
        <f t="shared" si="8"/>
        <v>12.022886768280562</v>
      </c>
    </row>
    <row r="12" spans="1:30" x14ac:dyDescent="0.35">
      <c r="A12">
        <v>13.5928</v>
      </c>
      <c r="B12">
        <v>314.2</v>
      </c>
      <c r="C12">
        <v>18929.2</v>
      </c>
      <c r="D12">
        <f t="shared" si="0"/>
        <v>19294.428088166522</v>
      </c>
      <c r="E12">
        <v>0</v>
      </c>
      <c r="F12">
        <v>189681.8</v>
      </c>
      <c r="G12">
        <f t="shared" si="1"/>
        <v>234083.10463716596</v>
      </c>
      <c r="H12">
        <v>3434.8</v>
      </c>
      <c r="I12">
        <v>13</v>
      </c>
      <c r="J12">
        <v>13.7</v>
      </c>
      <c r="K12">
        <v>9525.7999999999993</v>
      </c>
      <c r="L12">
        <v>44.4</v>
      </c>
      <c r="M12">
        <v>0</v>
      </c>
      <c r="N12">
        <v>27.8</v>
      </c>
      <c r="O12">
        <v>0</v>
      </c>
      <c r="P12">
        <v>60.9</v>
      </c>
      <c r="Q12">
        <v>0</v>
      </c>
      <c r="R12">
        <v>3.41</v>
      </c>
      <c r="S12">
        <v>9.68</v>
      </c>
      <c r="T12">
        <v>3.9</v>
      </c>
      <c r="U12">
        <v>0</v>
      </c>
      <c r="V12">
        <v>0</v>
      </c>
      <c r="W12">
        <v>0</v>
      </c>
      <c r="X12">
        <f t="shared" si="2"/>
        <v>263217.53272533248</v>
      </c>
      <c r="Y12">
        <f t="shared" si="3"/>
        <v>168.68177260187073</v>
      </c>
      <c r="Z12">
        <f t="shared" si="4"/>
        <v>52.048204609135787</v>
      </c>
      <c r="AA12">
        <f t="shared" si="5"/>
        <v>0</v>
      </c>
      <c r="AB12">
        <f t="shared" si="6"/>
        <v>244.32263054113304</v>
      </c>
      <c r="AC12">
        <f t="shared" si="7"/>
        <v>14.816642188002158</v>
      </c>
      <c r="AD12">
        <f t="shared" si="8"/>
        <v>12.132160827339144</v>
      </c>
    </row>
    <row r="13" spans="1:30" x14ac:dyDescent="0.35">
      <c r="A13">
        <v>13.6029</v>
      </c>
      <c r="B13">
        <v>249.5</v>
      </c>
      <c r="C13">
        <v>18850.2</v>
      </c>
      <c r="D13">
        <f t="shared" si="0"/>
        <v>19212.356767539473</v>
      </c>
      <c r="E13">
        <v>0</v>
      </c>
      <c r="F13">
        <v>190949.2</v>
      </c>
      <c r="G13">
        <f t="shared" si="1"/>
        <v>236016.32925892912</v>
      </c>
      <c r="H13">
        <v>3502.9</v>
      </c>
      <c r="I13">
        <v>3.99</v>
      </c>
      <c r="J13">
        <v>3.41</v>
      </c>
      <c r="K13">
        <v>9370.2999999999993</v>
      </c>
      <c r="L13">
        <v>21</v>
      </c>
      <c r="M13">
        <v>0</v>
      </c>
      <c r="N13">
        <v>13.5</v>
      </c>
      <c r="O13">
        <v>5.9</v>
      </c>
      <c r="P13">
        <v>64.900000000000006</v>
      </c>
      <c r="Q13">
        <v>0</v>
      </c>
      <c r="R13">
        <v>0</v>
      </c>
      <c r="S13">
        <v>0</v>
      </c>
      <c r="T13">
        <v>4.88</v>
      </c>
      <c r="U13">
        <v>4.3899999999999997</v>
      </c>
      <c r="V13">
        <v>0</v>
      </c>
      <c r="W13">
        <v>0</v>
      </c>
      <c r="X13">
        <f t="shared" si="2"/>
        <v>264848.48602646857</v>
      </c>
      <c r="Y13">
        <f t="shared" si="3"/>
        <v>101.56750526907544</v>
      </c>
      <c r="Z13">
        <f t="shared" si="4"/>
        <v>12.875285983923689</v>
      </c>
      <c r="AA13">
        <f t="shared" si="5"/>
        <v>0</v>
      </c>
      <c r="AB13">
        <f t="shared" si="6"/>
        <v>245.04576550048316</v>
      </c>
      <c r="AC13">
        <f t="shared" si="7"/>
        <v>35.001144009082878</v>
      </c>
      <c r="AD13">
        <f t="shared" si="8"/>
        <v>12.284610998776269</v>
      </c>
    </row>
    <row r="14" spans="1:30" x14ac:dyDescent="0.35">
      <c r="A14">
        <v>13.613</v>
      </c>
      <c r="B14">
        <v>233.3</v>
      </c>
      <c r="C14">
        <v>19590.900000000001</v>
      </c>
      <c r="D14">
        <f t="shared" si="0"/>
        <v>19982.372664635612</v>
      </c>
      <c r="E14">
        <v>0</v>
      </c>
      <c r="F14">
        <v>189104.8</v>
      </c>
      <c r="G14">
        <f t="shared" si="1"/>
        <v>233204.98135887345</v>
      </c>
      <c r="H14">
        <v>3506.9</v>
      </c>
      <c r="I14">
        <v>43.2</v>
      </c>
      <c r="J14">
        <v>13.3</v>
      </c>
      <c r="K14">
        <v>8942.9</v>
      </c>
      <c r="L14">
        <v>48.8</v>
      </c>
      <c r="M14">
        <v>6.88</v>
      </c>
      <c r="N14">
        <v>80.599999999999994</v>
      </c>
      <c r="O14">
        <v>143.69999999999999</v>
      </c>
      <c r="P14">
        <v>123.9</v>
      </c>
      <c r="Q14">
        <v>322.5</v>
      </c>
      <c r="R14">
        <v>106.8</v>
      </c>
      <c r="S14">
        <v>18.7</v>
      </c>
      <c r="T14">
        <v>24.4</v>
      </c>
      <c r="U14">
        <v>3.9</v>
      </c>
      <c r="V14">
        <v>0</v>
      </c>
      <c r="W14">
        <v>2.4700000000000002</v>
      </c>
      <c r="X14">
        <f t="shared" si="2"/>
        <v>262363.55402350909</v>
      </c>
      <c r="Y14">
        <f t="shared" si="3"/>
        <v>1962.9250789682983</v>
      </c>
      <c r="Z14">
        <f t="shared" si="4"/>
        <v>76.916171055495653</v>
      </c>
      <c r="AA14">
        <f t="shared" si="5"/>
        <v>9.4144173690324209</v>
      </c>
      <c r="AB14">
        <f t="shared" si="6"/>
        <v>879.31420527764362</v>
      </c>
      <c r="AC14">
        <f t="shared" si="7"/>
        <v>107.86559171806377</v>
      </c>
      <c r="AD14">
        <f t="shared" si="8"/>
        <v>11.670535089739108</v>
      </c>
    </row>
    <row r="15" spans="1:30" x14ac:dyDescent="0.35">
      <c r="A15">
        <v>13.622999999999999</v>
      </c>
      <c r="B15">
        <v>233.5</v>
      </c>
      <c r="C15">
        <v>17316.5</v>
      </c>
      <c r="D15">
        <f t="shared" si="0"/>
        <v>17621.645219442475</v>
      </c>
      <c r="E15">
        <v>0</v>
      </c>
      <c r="F15">
        <v>175663.9</v>
      </c>
      <c r="G15">
        <f t="shared" si="1"/>
        <v>213097.4247033461</v>
      </c>
      <c r="H15">
        <v>5759.4</v>
      </c>
      <c r="I15">
        <v>304.5</v>
      </c>
      <c r="J15">
        <v>15.3</v>
      </c>
      <c r="K15">
        <v>8285.1</v>
      </c>
      <c r="L15">
        <v>133.6</v>
      </c>
      <c r="M15">
        <v>3.41</v>
      </c>
      <c r="N15">
        <v>55.7</v>
      </c>
      <c r="O15">
        <v>451.5</v>
      </c>
      <c r="P15">
        <v>198.2</v>
      </c>
      <c r="Q15">
        <v>808.7</v>
      </c>
      <c r="R15">
        <v>171.2</v>
      </c>
      <c r="S15">
        <v>36.1</v>
      </c>
      <c r="T15">
        <v>7.85</v>
      </c>
      <c r="U15">
        <v>0</v>
      </c>
      <c r="V15">
        <v>8.7799999999999994</v>
      </c>
      <c r="W15">
        <v>0</v>
      </c>
      <c r="X15">
        <f t="shared" si="2"/>
        <v>239237.66992278857</v>
      </c>
      <c r="Y15">
        <f t="shared" si="3"/>
        <v>5826.0055803495934</v>
      </c>
      <c r="Z15">
        <f t="shared" si="4"/>
        <v>78.206747315497822</v>
      </c>
      <c r="AA15">
        <f t="shared" si="5"/>
        <v>36.699906009089844</v>
      </c>
      <c r="AB15">
        <f t="shared" si="6"/>
        <v>1544.0712163733242</v>
      </c>
      <c r="AC15">
        <f t="shared" si="7"/>
        <v>32.812558333867344</v>
      </c>
      <c r="AD15">
        <f t="shared" si="8"/>
        <v>12.092935821238161</v>
      </c>
    </row>
    <row r="16" spans="1:30" x14ac:dyDescent="0.35">
      <c r="A16">
        <v>13.633100000000001</v>
      </c>
      <c r="B16">
        <v>231.4</v>
      </c>
      <c r="C16">
        <v>16334.2</v>
      </c>
      <c r="D16">
        <f t="shared" si="0"/>
        <v>16605.436521224994</v>
      </c>
      <c r="E16">
        <v>0</v>
      </c>
      <c r="F16">
        <v>167076.4</v>
      </c>
      <c r="G16">
        <f t="shared" si="1"/>
        <v>200590.30624177292</v>
      </c>
      <c r="H16">
        <v>9480</v>
      </c>
      <c r="I16">
        <v>369.7</v>
      </c>
      <c r="J16">
        <v>9.76</v>
      </c>
      <c r="K16">
        <v>7791.5</v>
      </c>
      <c r="L16">
        <v>189.1</v>
      </c>
      <c r="M16">
        <v>6.34</v>
      </c>
      <c r="N16">
        <v>34.200000000000003</v>
      </c>
      <c r="O16">
        <v>555.79999999999995</v>
      </c>
      <c r="P16">
        <v>269.3</v>
      </c>
      <c r="Q16">
        <v>980.4</v>
      </c>
      <c r="R16">
        <v>247.8</v>
      </c>
      <c r="S16">
        <v>69</v>
      </c>
      <c r="T16">
        <v>0</v>
      </c>
      <c r="U16">
        <v>3.41</v>
      </c>
      <c r="V16">
        <v>0</v>
      </c>
      <c r="W16">
        <v>7.8</v>
      </c>
      <c r="X16">
        <f t="shared" si="2"/>
        <v>225218.64276299792</v>
      </c>
      <c r="Y16">
        <f t="shared" si="3"/>
        <v>7660.5558884198044</v>
      </c>
      <c r="Z16">
        <f t="shared" si="4"/>
        <v>71.486089261901611</v>
      </c>
      <c r="AA16">
        <f t="shared" si="5"/>
        <v>34.633012188995814</v>
      </c>
      <c r="AB16">
        <f t="shared" si="6"/>
        <v>2295.9911029397094</v>
      </c>
      <c r="AC16">
        <f t="shared" si="7"/>
        <v>15.140842508266118</v>
      </c>
      <c r="AD16">
        <f t="shared" si="8"/>
        <v>12.079797239017433</v>
      </c>
    </row>
    <row r="17" spans="1:30" x14ac:dyDescent="0.35">
      <c r="A17">
        <v>13.6432</v>
      </c>
      <c r="B17">
        <v>230.5</v>
      </c>
      <c r="C17">
        <v>14857.2</v>
      </c>
      <c r="D17">
        <f t="shared" si="0"/>
        <v>15081.265375943467</v>
      </c>
      <c r="E17">
        <v>0</v>
      </c>
      <c r="F17">
        <v>159652.70000000001</v>
      </c>
      <c r="G17">
        <f t="shared" si="1"/>
        <v>189984.18868008503</v>
      </c>
      <c r="H17">
        <v>12039.9</v>
      </c>
      <c r="I17">
        <v>410.9</v>
      </c>
      <c r="J17">
        <v>9.76</v>
      </c>
      <c r="K17">
        <v>7472.4</v>
      </c>
      <c r="L17">
        <v>227.8</v>
      </c>
      <c r="M17">
        <v>3.41</v>
      </c>
      <c r="N17">
        <v>45.8</v>
      </c>
      <c r="O17">
        <v>583.20000000000005</v>
      </c>
      <c r="P17">
        <v>348.8</v>
      </c>
      <c r="Q17">
        <v>1173.5999999999999</v>
      </c>
      <c r="R17">
        <v>300</v>
      </c>
      <c r="S17">
        <v>73.5</v>
      </c>
      <c r="T17">
        <v>0</v>
      </c>
      <c r="U17">
        <v>0</v>
      </c>
      <c r="V17">
        <v>3.9</v>
      </c>
      <c r="W17">
        <v>3.41</v>
      </c>
      <c r="X17">
        <f t="shared" si="2"/>
        <v>212768.3540560285</v>
      </c>
      <c r="Y17">
        <f t="shared" si="3"/>
        <v>9327.5149342810309</v>
      </c>
      <c r="Z17">
        <f t="shared" si="4"/>
        <v>61.898302773597294</v>
      </c>
      <c r="AA17">
        <f t="shared" si="5"/>
        <v>34.356613004935177</v>
      </c>
      <c r="AB17">
        <f t="shared" si="6"/>
        <v>3049.3256522027277</v>
      </c>
      <c r="AC17">
        <f t="shared" si="7"/>
        <v>0</v>
      </c>
      <c r="AD17">
        <f t="shared" si="8"/>
        <v>12.597363944217435</v>
      </c>
    </row>
    <row r="18" spans="1:30" x14ac:dyDescent="0.35">
      <c r="A18">
        <v>13.6533</v>
      </c>
      <c r="B18">
        <v>241.9</v>
      </c>
      <c r="C18">
        <v>14674.5</v>
      </c>
      <c r="D18">
        <f t="shared" si="0"/>
        <v>14893.048033365623</v>
      </c>
      <c r="E18">
        <v>0</v>
      </c>
      <c r="F18">
        <v>157430.9</v>
      </c>
      <c r="G18">
        <f t="shared" si="1"/>
        <v>186846.27765247977</v>
      </c>
      <c r="H18">
        <v>13369.4</v>
      </c>
      <c r="I18">
        <v>490.3</v>
      </c>
      <c r="J18">
        <v>6.83</v>
      </c>
      <c r="K18">
        <v>7238.4</v>
      </c>
      <c r="L18">
        <v>193.2</v>
      </c>
      <c r="M18">
        <v>3.41</v>
      </c>
      <c r="N18">
        <v>51.6</v>
      </c>
      <c r="O18">
        <v>622.9</v>
      </c>
      <c r="P18">
        <v>403.9</v>
      </c>
      <c r="Q18">
        <v>1149.5999999999999</v>
      </c>
      <c r="R18">
        <v>255.1</v>
      </c>
      <c r="S18">
        <v>100.5</v>
      </c>
      <c r="T18">
        <v>10.7</v>
      </c>
      <c r="U18">
        <v>3.9</v>
      </c>
      <c r="V18">
        <v>7.8</v>
      </c>
      <c r="W18">
        <v>7.8</v>
      </c>
      <c r="X18">
        <f t="shared" si="2"/>
        <v>209219.62568584539</v>
      </c>
      <c r="Y18">
        <f t="shared" si="3"/>
        <v>9395.3901005042662</v>
      </c>
      <c r="Z18">
        <f t="shared" si="4"/>
        <v>48.943783196400112</v>
      </c>
      <c r="AA18">
        <f t="shared" si="5"/>
        <v>74.562794713265788</v>
      </c>
      <c r="AB18">
        <f t="shared" si="6"/>
        <v>3149.8001100027022</v>
      </c>
      <c r="AC18">
        <f t="shared" si="7"/>
        <v>69.783128385492347</v>
      </c>
      <c r="AD18">
        <f t="shared" si="8"/>
        <v>12.545872223998668</v>
      </c>
    </row>
    <row r="19" spans="1:30" x14ac:dyDescent="0.35">
      <c r="A19">
        <v>13.663399999999999</v>
      </c>
      <c r="B19">
        <v>235.2</v>
      </c>
      <c r="C19">
        <v>14530</v>
      </c>
      <c r="D19">
        <f t="shared" si="0"/>
        <v>14744.233715891907</v>
      </c>
      <c r="E19">
        <v>0</v>
      </c>
      <c r="F19">
        <v>154182.29999999999</v>
      </c>
      <c r="G19">
        <f t="shared" si="1"/>
        <v>182287.8617933864</v>
      </c>
      <c r="H19">
        <v>13426.5</v>
      </c>
      <c r="I19">
        <v>505.8</v>
      </c>
      <c r="J19">
        <v>17.100000000000001</v>
      </c>
      <c r="K19">
        <v>6889.5</v>
      </c>
      <c r="L19">
        <v>198.5</v>
      </c>
      <c r="M19">
        <v>14.6</v>
      </c>
      <c r="N19">
        <v>43.9</v>
      </c>
      <c r="O19">
        <v>606.29999999999995</v>
      </c>
      <c r="P19">
        <v>426.1</v>
      </c>
      <c r="Q19">
        <v>1066.3</v>
      </c>
      <c r="R19">
        <v>266.3</v>
      </c>
      <c r="S19">
        <v>125.8</v>
      </c>
      <c r="T19">
        <v>0</v>
      </c>
      <c r="U19">
        <v>0</v>
      </c>
      <c r="V19">
        <v>4.88</v>
      </c>
      <c r="W19">
        <v>8.7799999999999994</v>
      </c>
      <c r="X19">
        <f t="shared" si="2"/>
        <v>204156.79550927831</v>
      </c>
      <c r="Y19">
        <f t="shared" si="3"/>
        <v>9165.0145435152281</v>
      </c>
      <c r="Z19">
        <f t="shared" si="4"/>
        <v>155.27281333409906</v>
      </c>
      <c r="AA19">
        <f t="shared" si="5"/>
        <v>66.909357417785259</v>
      </c>
      <c r="AB19">
        <f t="shared" si="6"/>
        <v>3391.5109133290284</v>
      </c>
      <c r="AC19">
        <f t="shared" si="7"/>
        <v>0</v>
      </c>
      <c r="AD19">
        <f t="shared" si="8"/>
        <v>12.363332357985445</v>
      </c>
    </row>
    <row r="20" spans="1:30" x14ac:dyDescent="0.35">
      <c r="A20">
        <v>13.673500000000001</v>
      </c>
      <c r="B20">
        <v>299.89999999999998</v>
      </c>
      <c r="C20">
        <v>16490.900000000001</v>
      </c>
      <c r="D20">
        <f t="shared" si="0"/>
        <v>16767.409676229738</v>
      </c>
      <c r="E20">
        <v>0</v>
      </c>
      <c r="F20">
        <v>165344.4</v>
      </c>
      <c r="G20">
        <f t="shared" si="1"/>
        <v>198098.95243019995</v>
      </c>
      <c r="H20">
        <v>11845.6</v>
      </c>
      <c r="I20">
        <v>437.4</v>
      </c>
      <c r="J20">
        <v>10.7</v>
      </c>
      <c r="K20">
        <v>7206</v>
      </c>
      <c r="L20">
        <v>121</v>
      </c>
      <c r="M20">
        <v>9.83</v>
      </c>
      <c r="N20">
        <v>31.6</v>
      </c>
      <c r="O20">
        <v>428.7</v>
      </c>
      <c r="P20">
        <v>274.60000000000002</v>
      </c>
      <c r="Q20">
        <v>667.3</v>
      </c>
      <c r="R20">
        <v>138</v>
      </c>
      <c r="S20">
        <v>19.399999999999999</v>
      </c>
      <c r="T20">
        <v>0</v>
      </c>
      <c r="U20">
        <v>0</v>
      </c>
      <c r="V20">
        <v>0</v>
      </c>
      <c r="W20">
        <v>11.7</v>
      </c>
      <c r="X20">
        <f t="shared" si="2"/>
        <v>222372.2621064297</v>
      </c>
      <c r="Y20">
        <f t="shared" si="3"/>
        <v>5472.8048744565585</v>
      </c>
      <c r="Z20">
        <f t="shared" si="4"/>
        <v>92.32266563072568</v>
      </c>
      <c r="AA20">
        <f t="shared" si="5"/>
        <v>52.614475785654676</v>
      </c>
      <c r="AB20">
        <f t="shared" si="6"/>
        <v>1855.4472400992408</v>
      </c>
      <c r="AC20">
        <f t="shared" si="7"/>
        <v>0</v>
      </c>
      <c r="AD20">
        <f t="shared" si="8"/>
        <v>11.814523307737526</v>
      </c>
    </row>
    <row r="21" spans="1:30" x14ac:dyDescent="0.35">
      <c r="A21">
        <v>13.6836</v>
      </c>
      <c r="B21">
        <v>226.6</v>
      </c>
      <c r="C21">
        <v>15305</v>
      </c>
      <c r="D21">
        <f t="shared" si="0"/>
        <v>15542.88383712723</v>
      </c>
      <c r="E21">
        <v>0</v>
      </c>
      <c r="F21">
        <v>159445.9</v>
      </c>
      <c r="G21">
        <f t="shared" si="1"/>
        <v>189691.41902942356</v>
      </c>
      <c r="H21">
        <v>12276</v>
      </c>
      <c r="I21">
        <v>379.7</v>
      </c>
      <c r="J21">
        <v>13.2</v>
      </c>
      <c r="K21">
        <v>7843.6</v>
      </c>
      <c r="L21">
        <v>176.1</v>
      </c>
      <c r="M21">
        <v>3.41</v>
      </c>
      <c r="N21">
        <v>26.5</v>
      </c>
      <c r="O21">
        <v>525.4</v>
      </c>
      <c r="P21">
        <v>300.5</v>
      </c>
      <c r="Q21">
        <v>1035.0999999999999</v>
      </c>
      <c r="R21">
        <v>264.39999999999998</v>
      </c>
      <c r="S21">
        <v>63.9</v>
      </c>
      <c r="T21">
        <v>0</v>
      </c>
      <c r="U21">
        <v>0</v>
      </c>
      <c r="V21">
        <v>0</v>
      </c>
      <c r="W21">
        <v>0</v>
      </c>
      <c r="X21">
        <f t="shared" si="2"/>
        <v>213304.50286655079</v>
      </c>
      <c r="Y21">
        <f t="shared" si="3"/>
        <v>8141.4127534216432</v>
      </c>
      <c r="Z21">
        <f t="shared" si="4"/>
        <v>77.869898557142406</v>
      </c>
      <c r="AA21">
        <f t="shared" si="5"/>
        <v>0</v>
      </c>
      <c r="AB21">
        <f t="shared" si="6"/>
        <v>2648.3266523136508</v>
      </c>
      <c r="AC21">
        <f t="shared" si="7"/>
        <v>0</v>
      </c>
      <c r="AD21">
        <f t="shared" si="8"/>
        <v>12.204390190210928</v>
      </c>
    </row>
    <row r="22" spans="1:30" x14ac:dyDescent="0.35">
      <c r="A22">
        <v>13.6936</v>
      </c>
      <c r="B22">
        <v>155.19999999999999</v>
      </c>
      <c r="C22">
        <v>15359</v>
      </c>
      <c r="D22">
        <f t="shared" si="0"/>
        <v>15598.578568229435</v>
      </c>
      <c r="E22">
        <v>0</v>
      </c>
      <c r="F22">
        <v>157219.29999999999</v>
      </c>
      <c r="G22">
        <f t="shared" si="1"/>
        <v>186548.29186287723</v>
      </c>
      <c r="H22">
        <v>12997.6</v>
      </c>
      <c r="I22">
        <v>438</v>
      </c>
      <c r="J22">
        <v>5.92</v>
      </c>
      <c r="K22">
        <v>6664.7</v>
      </c>
      <c r="L22">
        <v>160</v>
      </c>
      <c r="M22">
        <v>14.2</v>
      </c>
      <c r="N22">
        <v>20.6</v>
      </c>
      <c r="O22">
        <v>547.79999999999995</v>
      </c>
      <c r="P22">
        <v>330.2</v>
      </c>
      <c r="Q22">
        <v>1057.4000000000001</v>
      </c>
      <c r="R22">
        <v>241</v>
      </c>
      <c r="S22">
        <v>51</v>
      </c>
      <c r="T22">
        <v>0</v>
      </c>
      <c r="U22">
        <v>1.95</v>
      </c>
      <c r="V22">
        <v>0</v>
      </c>
      <c r="W22">
        <v>3.9</v>
      </c>
      <c r="X22">
        <f t="shared" si="2"/>
        <v>208966.77043110668</v>
      </c>
      <c r="Y22">
        <f t="shared" si="3"/>
        <v>8447.2760734078583</v>
      </c>
      <c r="Z22">
        <f t="shared" si="4"/>
        <v>96.283250961344919</v>
      </c>
      <c r="AA22">
        <f t="shared" si="5"/>
        <v>18.663254410996288</v>
      </c>
      <c r="AB22">
        <f t="shared" si="6"/>
        <v>2733.4489537336099</v>
      </c>
      <c r="AC22">
        <f t="shared" si="7"/>
        <v>9.331627205498144</v>
      </c>
      <c r="AD22">
        <f t="shared" si="8"/>
        <v>11.959313539172818</v>
      </c>
    </row>
    <row r="23" spans="1:30" x14ac:dyDescent="0.35">
      <c r="A23">
        <v>13.7037</v>
      </c>
      <c r="B23">
        <v>232.5</v>
      </c>
      <c r="C23">
        <v>15262.3</v>
      </c>
      <c r="D23">
        <f t="shared" si="0"/>
        <v>15498.848068881693</v>
      </c>
      <c r="E23">
        <v>0</v>
      </c>
      <c r="F23">
        <v>156104.1</v>
      </c>
      <c r="G23">
        <f t="shared" si="1"/>
        <v>184980.28015066788</v>
      </c>
      <c r="H23">
        <v>13314</v>
      </c>
      <c r="I23">
        <v>514.79999999999995</v>
      </c>
      <c r="J23">
        <v>3.41</v>
      </c>
      <c r="K23">
        <v>6708.6</v>
      </c>
      <c r="L23">
        <v>141.4</v>
      </c>
      <c r="M23">
        <v>9.27</v>
      </c>
      <c r="N23">
        <v>28.4</v>
      </c>
      <c r="O23">
        <v>570.70000000000005</v>
      </c>
      <c r="P23">
        <v>358.5</v>
      </c>
      <c r="Q23">
        <v>885.3</v>
      </c>
      <c r="R23">
        <v>294.10000000000002</v>
      </c>
      <c r="S23">
        <v>75.5</v>
      </c>
      <c r="T23">
        <v>3.41</v>
      </c>
      <c r="U23">
        <v>6.83</v>
      </c>
      <c r="V23">
        <v>3.9</v>
      </c>
      <c r="W23">
        <v>15.6</v>
      </c>
      <c r="X23">
        <f t="shared" si="2"/>
        <v>207420.22821954958</v>
      </c>
      <c r="Y23">
        <f t="shared" ref="Y23:Y56" si="9">(L23+O23+Q23)*1000000/X23</f>
        <v>7701.2739486005603</v>
      </c>
      <c r="Z23">
        <f t="shared" ref="Z23:Z56" si="10">(J23+M23)*1000000/X23</f>
        <v>61.131935437745781</v>
      </c>
      <c r="AA23">
        <f t="shared" ref="AA23:AA56" si="11">(V23+W23)*1000000/X23</f>
        <v>94.012045823031755</v>
      </c>
      <c r="AB23">
        <f t="shared" ref="AB23:AB56" si="12">(P23+R23)*1000000/X23</f>
        <v>3146.2698002107963</v>
      </c>
      <c r="AC23">
        <f t="shared" ref="AC23:AC56" si="13">(T23+U23)*1000000/X23</f>
        <v>49.368376883479243</v>
      </c>
      <c r="AD23">
        <f t="shared" si="8"/>
        <v>11.935098616913857</v>
      </c>
    </row>
    <row r="24" spans="1:30" x14ac:dyDescent="0.35">
      <c r="A24">
        <v>13.713699999999999</v>
      </c>
      <c r="B24">
        <v>193.3</v>
      </c>
      <c r="C24">
        <v>15254.5</v>
      </c>
      <c r="D24">
        <f t="shared" si="0"/>
        <v>15490.804476892761</v>
      </c>
      <c r="E24">
        <v>6.45</v>
      </c>
      <c r="F24">
        <v>157033.70000000001</v>
      </c>
      <c r="G24">
        <f t="shared" si="1"/>
        <v>186287.04374065725</v>
      </c>
      <c r="H24">
        <v>13191.5</v>
      </c>
      <c r="I24">
        <v>358.2</v>
      </c>
      <c r="J24">
        <v>9.76</v>
      </c>
      <c r="K24">
        <v>7408.8</v>
      </c>
      <c r="L24">
        <v>195.1</v>
      </c>
      <c r="M24">
        <v>8.7799999999999994</v>
      </c>
      <c r="N24">
        <v>46.4</v>
      </c>
      <c r="O24">
        <v>586.70000000000005</v>
      </c>
      <c r="P24">
        <v>316.39999999999998</v>
      </c>
      <c r="Q24">
        <v>1001.7</v>
      </c>
      <c r="R24">
        <v>199</v>
      </c>
      <c r="S24">
        <v>78.599999999999994</v>
      </c>
      <c r="T24">
        <v>7.8</v>
      </c>
      <c r="U24">
        <v>3.9</v>
      </c>
      <c r="V24">
        <v>8.2899999999999991</v>
      </c>
      <c r="W24">
        <v>0</v>
      </c>
      <c r="X24">
        <f t="shared" si="2"/>
        <v>209379.94821755</v>
      </c>
      <c r="Y24">
        <f t="shared" si="9"/>
        <v>8518.0076467824292</v>
      </c>
      <c r="Z24">
        <f t="shared" si="10"/>
        <v>88.54716107168278</v>
      </c>
      <c r="AA24">
        <f t="shared" si="11"/>
        <v>39.593094136151571</v>
      </c>
      <c r="AB24">
        <f t="shared" si="12"/>
        <v>2461.5537657144178</v>
      </c>
      <c r="AC24">
        <f t="shared" si="13"/>
        <v>55.879276404460008</v>
      </c>
      <c r="AD24">
        <f t="shared" si="8"/>
        <v>12.025653284730105</v>
      </c>
    </row>
    <row r="25" spans="1:30" x14ac:dyDescent="0.35">
      <c r="A25">
        <v>13.723800000000001</v>
      </c>
      <c r="B25">
        <v>215.1</v>
      </c>
      <c r="C25">
        <v>14750.1</v>
      </c>
      <c r="D25">
        <f t="shared" si="0"/>
        <v>14970.922605523736</v>
      </c>
      <c r="E25">
        <v>7.74</v>
      </c>
      <c r="F25">
        <v>154761.79999999999</v>
      </c>
      <c r="G25">
        <f t="shared" si="1"/>
        <v>183098.44491174203</v>
      </c>
      <c r="H25">
        <v>13400.4</v>
      </c>
      <c r="I25">
        <v>476.7</v>
      </c>
      <c r="J25">
        <v>9.75</v>
      </c>
      <c r="K25">
        <v>7017.1</v>
      </c>
      <c r="L25">
        <v>154.1</v>
      </c>
      <c r="M25">
        <v>3.41</v>
      </c>
      <c r="N25">
        <v>25.2</v>
      </c>
      <c r="O25">
        <v>576.9</v>
      </c>
      <c r="P25">
        <v>390.7</v>
      </c>
      <c r="Q25">
        <v>1039.4000000000001</v>
      </c>
      <c r="R25">
        <v>174.1</v>
      </c>
      <c r="S25">
        <v>50.3</v>
      </c>
      <c r="T25">
        <v>1.95</v>
      </c>
      <c r="U25">
        <v>0</v>
      </c>
      <c r="V25">
        <v>3.41</v>
      </c>
      <c r="W25">
        <v>0</v>
      </c>
      <c r="X25">
        <f t="shared" si="2"/>
        <v>205301.56751726576</v>
      </c>
      <c r="Y25">
        <f t="shared" si="9"/>
        <v>8623.411995386301</v>
      </c>
      <c r="Z25">
        <f t="shared" si="10"/>
        <v>64.100825722595857</v>
      </c>
      <c r="AA25">
        <f t="shared" si="11"/>
        <v>16.609712440277498</v>
      </c>
      <c r="AB25">
        <f t="shared" si="12"/>
        <v>2751.0749519849651</v>
      </c>
      <c r="AC25">
        <f t="shared" si="13"/>
        <v>9.4982226564636729</v>
      </c>
      <c r="AD25">
        <f t="shared" si="8"/>
        <v>12.230271288970878</v>
      </c>
    </row>
    <row r="26" spans="1:30" x14ac:dyDescent="0.35">
      <c r="A26">
        <v>13.7339</v>
      </c>
      <c r="B26">
        <v>240</v>
      </c>
      <c r="C26">
        <v>14856.4</v>
      </c>
      <c r="D26">
        <f t="shared" si="0"/>
        <v>15080.441064632609</v>
      </c>
      <c r="E26">
        <v>0</v>
      </c>
      <c r="F26">
        <v>154230.20000000001</v>
      </c>
      <c r="G26">
        <f t="shared" si="1"/>
        <v>182354.82042513226</v>
      </c>
      <c r="H26">
        <v>12967.1</v>
      </c>
      <c r="I26">
        <v>529</v>
      </c>
      <c r="J26">
        <v>3.41</v>
      </c>
      <c r="K26">
        <v>7150.8</v>
      </c>
      <c r="L26">
        <v>177</v>
      </c>
      <c r="M26">
        <v>2.93</v>
      </c>
      <c r="N26">
        <v>21.3</v>
      </c>
      <c r="O26">
        <v>495.1</v>
      </c>
      <c r="P26">
        <v>329.3</v>
      </c>
      <c r="Q26">
        <v>959.4</v>
      </c>
      <c r="R26">
        <v>239</v>
      </c>
      <c r="S26">
        <v>99</v>
      </c>
      <c r="T26">
        <v>4.3899999999999997</v>
      </c>
      <c r="U26">
        <v>0</v>
      </c>
      <c r="V26">
        <v>8.7799999999999994</v>
      </c>
      <c r="W26">
        <v>4.3899999999999997</v>
      </c>
      <c r="X26">
        <f t="shared" si="2"/>
        <v>204826.06148976486</v>
      </c>
      <c r="Y26">
        <f t="shared" si="9"/>
        <v>7965.2949831363421</v>
      </c>
      <c r="Z26">
        <f t="shared" si="10"/>
        <v>30.953092364746801</v>
      </c>
      <c r="AA26">
        <f t="shared" si="11"/>
        <v>64.298458429608104</v>
      </c>
      <c r="AB26">
        <f t="shared" si="12"/>
        <v>2774.5492730103483</v>
      </c>
      <c r="AC26">
        <f t="shared" si="13"/>
        <v>21.432819476536036</v>
      </c>
      <c r="AD26">
        <f t="shared" si="8"/>
        <v>12.092141048367594</v>
      </c>
    </row>
    <row r="27" spans="1:30" x14ac:dyDescent="0.35">
      <c r="A27">
        <v>13.744</v>
      </c>
      <c r="B27">
        <v>197.1</v>
      </c>
      <c r="C27">
        <v>15067.3</v>
      </c>
      <c r="D27">
        <f t="shared" si="0"/>
        <v>15297.796489039301</v>
      </c>
      <c r="E27">
        <v>0</v>
      </c>
      <c r="F27">
        <v>154664.4</v>
      </c>
      <c r="G27">
        <f t="shared" si="1"/>
        <v>182962.12770407397</v>
      </c>
      <c r="H27">
        <v>13571.8</v>
      </c>
      <c r="I27">
        <v>402.5</v>
      </c>
      <c r="J27">
        <v>5.37</v>
      </c>
      <c r="K27">
        <v>6820.2</v>
      </c>
      <c r="L27">
        <v>171.7</v>
      </c>
      <c r="M27">
        <v>3.41</v>
      </c>
      <c r="N27">
        <v>25.2</v>
      </c>
      <c r="O27">
        <v>528.29999999999995</v>
      </c>
      <c r="P27">
        <v>403.4</v>
      </c>
      <c r="Q27">
        <v>984.8</v>
      </c>
      <c r="R27">
        <v>248.3</v>
      </c>
      <c r="S27">
        <v>58.1</v>
      </c>
      <c r="T27">
        <v>3.41</v>
      </c>
      <c r="U27">
        <v>0</v>
      </c>
      <c r="V27">
        <v>11.7</v>
      </c>
      <c r="W27">
        <v>0</v>
      </c>
      <c r="X27">
        <f t="shared" si="2"/>
        <v>205277.22419311327</v>
      </c>
      <c r="Y27">
        <f t="shared" si="9"/>
        <v>8207.4375597315902</v>
      </c>
      <c r="Z27">
        <f t="shared" si="10"/>
        <v>42.771427928800669</v>
      </c>
      <c r="AA27">
        <f t="shared" si="11"/>
        <v>56.996094164802706</v>
      </c>
      <c r="AB27">
        <f t="shared" si="12"/>
        <v>3174.7311595899077</v>
      </c>
      <c r="AC27">
        <f t="shared" si="13"/>
        <v>16.611682145468137</v>
      </c>
      <c r="AD27">
        <f t="shared" si="8"/>
        <v>11.960031487878942</v>
      </c>
    </row>
    <row r="28" spans="1:30" x14ac:dyDescent="0.35">
      <c r="A28">
        <v>13.754</v>
      </c>
      <c r="B28">
        <v>241.8</v>
      </c>
      <c r="C28">
        <v>15026.3</v>
      </c>
      <c r="D28">
        <f t="shared" si="0"/>
        <v>15255.534234061271</v>
      </c>
      <c r="E28">
        <v>4.5199999999999996</v>
      </c>
      <c r="F28">
        <v>155543.6</v>
      </c>
      <c r="G28">
        <f t="shared" si="1"/>
        <v>184193.76062517852</v>
      </c>
      <c r="H28">
        <v>13154.6</v>
      </c>
      <c r="I28">
        <v>400</v>
      </c>
      <c r="J28">
        <v>19.5</v>
      </c>
      <c r="K28">
        <v>6933.3</v>
      </c>
      <c r="L28">
        <v>193.7</v>
      </c>
      <c r="M28">
        <v>5.85</v>
      </c>
      <c r="N28">
        <v>29.7</v>
      </c>
      <c r="O28">
        <v>544.4</v>
      </c>
      <c r="P28">
        <v>419</v>
      </c>
      <c r="Q28">
        <v>937</v>
      </c>
      <c r="R28">
        <v>262.89999999999998</v>
      </c>
      <c r="S28">
        <v>92.9</v>
      </c>
      <c r="T28">
        <v>6.83</v>
      </c>
      <c r="U28">
        <v>0</v>
      </c>
      <c r="V28">
        <v>3.9</v>
      </c>
      <c r="W28">
        <v>3.9</v>
      </c>
      <c r="X28">
        <f t="shared" si="2"/>
        <v>206624.39485923978</v>
      </c>
      <c r="Y28">
        <f t="shared" si="9"/>
        <v>8106.9807906328797</v>
      </c>
      <c r="Z28">
        <f t="shared" si="10"/>
        <v>122.68638471884873</v>
      </c>
      <c r="AA28">
        <f t="shared" si="11"/>
        <v>37.749656836568839</v>
      </c>
      <c r="AB28">
        <f t="shared" si="12"/>
        <v>3300.1911534431142</v>
      </c>
      <c r="AC28">
        <f t="shared" si="13"/>
        <v>33.055148229969895</v>
      </c>
      <c r="AD28">
        <f t="shared" si="8"/>
        <v>12.073897760586201</v>
      </c>
    </row>
    <row r="29" spans="1:30" x14ac:dyDescent="0.35">
      <c r="A29">
        <v>13.764099999999999</v>
      </c>
      <c r="B29">
        <v>210.4</v>
      </c>
      <c r="C29">
        <v>15726.5</v>
      </c>
      <c r="D29">
        <f t="shared" si="0"/>
        <v>15977.774470205688</v>
      </c>
      <c r="E29">
        <v>0</v>
      </c>
      <c r="F29">
        <v>153066.29999999999</v>
      </c>
      <c r="G29">
        <f t="shared" si="1"/>
        <v>180729.96741067214</v>
      </c>
      <c r="H29">
        <v>13055.3</v>
      </c>
      <c r="I29">
        <v>482.5</v>
      </c>
      <c r="J29">
        <v>11.2</v>
      </c>
      <c r="K29">
        <v>6779</v>
      </c>
      <c r="L29">
        <v>225.8</v>
      </c>
      <c r="M29">
        <v>13.7</v>
      </c>
      <c r="N29">
        <v>36.1</v>
      </c>
      <c r="O29">
        <v>568.29999999999995</v>
      </c>
      <c r="P29">
        <v>331.2</v>
      </c>
      <c r="Q29">
        <v>936.5</v>
      </c>
      <c r="R29">
        <v>236.6</v>
      </c>
      <c r="S29">
        <v>54.8</v>
      </c>
      <c r="T29">
        <v>2.44</v>
      </c>
      <c r="U29">
        <v>3.9</v>
      </c>
      <c r="V29">
        <v>4.3899999999999997</v>
      </c>
      <c r="W29">
        <v>3.9</v>
      </c>
      <c r="X29">
        <f t="shared" si="2"/>
        <v>203697.14188087781</v>
      </c>
      <c r="Y29">
        <f t="shared" si="9"/>
        <v>8495.9464036665559</v>
      </c>
      <c r="Z29">
        <f t="shared" si="10"/>
        <v>122.2403013124334</v>
      </c>
      <c r="AA29">
        <f t="shared" si="11"/>
        <v>40.69767461365754</v>
      </c>
      <c r="AB29">
        <f t="shared" si="12"/>
        <v>2787.4716098473768</v>
      </c>
      <c r="AC29">
        <f t="shared" si="13"/>
        <v>31.124638968707941</v>
      </c>
      <c r="AD29">
        <f t="shared" si="8"/>
        <v>11.311335489663193</v>
      </c>
    </row>
    <row r="30" spans="1:30" x14ac:dyDescent="0.35">
      <c r="A30">
        <v>13.7742</v>
      </c>
      <c r="B30">
        <v>244.7</v>
      </c>
      <c r="C30">
        <v>14762.5</v>
      </c>
      <c r="D30">
        <f t="shared" si="0"/>
        <v>14983.696824369757</v>
      </c>
      <c r="E30">
        <v>0</v>
      </c>
      <c r="F30">
        <v>155259.4</v>
      </c>
      <c r="G30">
        <f t="shared" si="1"/>
        <v>183795.35682314783</v>
      </c>
      <c r="H30">
        <v>13051.7</v>
      </c>
      <c r="I30">
        <v>507.7</v>
      </c>
      <c r="J30">
        <v>3.41</v>
      </c>
      <c r="K30">
        <v>6959</v>
      </c>
      <c r="L30">
        <v>201</v>
      </c>
      <c r="M30">
        <v>13.2</v>
      </c>
      <c r="N30">
        <v>21.3</v>
      </c>
      <c r="O30">
        <v>541.4</v>
      </c>
      <c r="P30">
        <v>331.8</v>
      </c>
      <c r="Q30">
        <v>1000.4</v>
      </c>
      <c r="R30">
        <v>260.5</v>
      </c>
      <c r="S30">
        <v>80</v>
      </c>
      <c r="T30">
        <v>0</v>
      </c>
      <c r="U30">
        <v>3.9</v>
      </c>
      <c r="V30">
        <v>3.9</v>
      </c>
      <c r="W30">
        <v>0</v>
      </c>
      <c r="X30">
        <f t="shared" si="2"/>
        <v>205982.75364751759</v>
      </c>
      <c r="Y30">
        <f t="shared" si="9"/>
        <v>8460.9025228506234</v>
      </c>
      <c r="Z30">
        <f t="shared" si="10"/>
        <v>80.637818972084489</v>
      </c>
      <c r="AA30">
        <f t="shared" si="11"/>
        <v>18.933623960934952</v>
      </c>
      <c r="AB30">
        <f t="shared" si="12"/>
        <v>2875.4834543748129</v>
      </c>
      <c r="AC30">
        <f t="shared" si="13"/>
        <v>18.933623960934952</v>
      </c>
      <c r="AD30">
        <f t="shared" si="8"/>
        <v>12.266355825100499</v>
      </c>
    </row>
    <row r="31" spans="1:30" x14ac:dyDescent="0.35">
      <c r="A31">
        <v>13.7843</v>
      </c>
      <c r="B31">
        <v>186.6</v>
      </c>
      <c r="C31">
        <v>14858.2</v>
      </c>
      <c r="D31">
        <f t="shared" si="0"/>
        <v>15082.295766964715</v>
      </c>
      <c r="E31">
        <v>0</v>
      </c>
      <c r="F31">
        <v>168920</v>
      </c>
      <c r="G31">
        <f t="shared" si="1"/>
        <v>203253.59772825718</v>
      </c>
      <c r="H31">
        <v>12866.2</v>
      </c>
      <c r="I31">
        <v>407.1</v>
      </c>
      <c r="J31">
        <v>5.36</v>
      </c>
      <c r="K31">
        <v>6745.1</v>
      </c>
      <c r="L31">
        <v>182.9</v>
      </c>
      <c r="M31">
        <v>9.35</v>
      </c>
      <c r="N31">
        <v>20.6</v>
      </c>
      <c r="O31">
        <v>502.4</v>
      </c>
      <c r="P31">
        <v>331.2</v>
      </c>
      <c r="Q31">
        <v>932.8</v>
      </c>
      <c r="R31">
        <v>301.89999999999998</v>
      </c>
      <c r="S31">
        <v>92.2</v>
      </c>
      <c r="T31">
        <v>0</v>
      </c>
      <c r="U31">
        <v>0</v>
      </c>
      <c r="V31">
        <v>3.9</v>
      </c>
      <c r="W31">
        <v>8.2899999999999991</v>
      </c>
      <c r="X31">
        <f t="shared" si="2"/>
        <v>225267.5934952219</v>
      </c>
      <c r="Y31">
        <f t="shared" si="9"/>
        <v>7183.0127667001561</v>
      </c>
      <c r="Z31">
        <f t="shared" si="10"/>
        <v>65.300116060910511</v>
      </c>
      <c r="AA31">
        <f t="shared" si="11"/>
        <v>54.11342044748465</v>
      </c>
      <c r="AB31">
        <f t="shared" si="12"/>
        <v>2810.4353146269505</v>
      </c>
      <c r="AC31">
        <f t="shared" si="13"/>
        <v>0</v>
      </c>
      <c r="AD31">
        <f t="shared" si="8"/>
        <v>13.476303665483787</v>
      </c>
    </row>
    <row r="32" spans="1:30" x14ac:dyDescent="0.35">
      <c r="A32">
        <v>13.7944</v>
      </c>
      <c r="B32">
        <v>255.2</v>
      </c>
      <c r="C32">
        <v>15404.4</v>
      </c>
      <c r="D32">
        <f t="shared" si="0"/>
        <v>15645.408124919508</v>
      </c>
      <c r="E32">
        <v>0</v>
      </c>
      <c r="F32">
        <v>154029.1</v>
      </c>
      <c r="G32">
        <f t="shared" si="1"/>
        <v>182073.75691055096</v>
      </c>
      <c r="H32">
        <v>12852.1</v>
      </c>
      <c r="I32">
        <v>472.7</v>
      </c>
      <c r="J32">
        <v>2.93</v>
      </c>
      <c r="K32">
        <v>6628.9</v>
      </c>
      <c r="L32">
        <v>171.7</v>
      </c>
      <c r="M32">
        <v>8.2899999999999991</v>
      </c>
      <c r="N32">
        <v>45.2</v>
      </c>
      <c r="O32">
        <v>464.9</v>
      </c>
      <c r="P32">
        <v>337.6</v>
      </c>
      <c r="Q32">
        <v>1000.4</v>
      </c>
      <c r="R32">
        <v>194.6</v>
      </c>
      <c r="S32">
        <v>90.3</v>
      </c>
      <c r="T32">
        <v>8.7799999999999994</v>
      </c>
      <c r="U32">
        <v>0</v>
      </c>
      <c r="V32">
        <v>0</v>
      </c>
      <c r="W32">
        <v>0</v>
      </c>
      <c r="X32">
        <f t="shared" si="2"/>
        <v>204603.26503547045</v>
      </c>
      <c r="Y32">
        <f t="shared" si="9"/>
        <v>8000.8498384236746</v>
      </c>
      <c r="Z32">
        <f t="shared" si="10"/>
        <v>54.83783456757093</v>
      </c>
      <c r="AA32">
        <f t="shared" si="11"/>
        <v>0</v>
      </c>
      <c r="AB32">
        <f t="shared" si="12"/>
        <v>2601.1315113067076</v>
      </c>
      <c r="AC32">
        <f t="shared" si="13"/>
        <v>42.912316176762282</v>
      </c>
      <c r="AD32">
        <f t="shared" si="8"/>
        <v>11.637520444132722</v>
      </c>
    </row>
    <row r="33" spans="1:30" x14ac:dyDescent="0.35">
      <c r="A33">
        <v>13.804500000000001</v>
      </c>
      <c r="B33">
        <v>242.3</v>
      </c>
      <c r="C33">
        <v>15681.8</v>
      </c>
      <c r="D33">
        <f t="shared" si="0"/>
        <v>15931.636741045731</v>
      </c>
      <c r="E33">
        <v>0</v>
      </c>
      <c r="F33">
        <v>152509.9</v>
      </c>
      <c r="G33">
        <f t="shared" si="1"/>
        <v>179954.78649249117</v>
      </c>
      <c r="H33">
        <v>13259.8</v>
      </c>
      <c r="I33">
        <v>417.4</v>
      </c>
      <c r="J33">
        <v>6.83</v>
      </c>
      <c r="K33">
        <v>6770.8</v>
      </c>
      <c r="L33">
        <v>171.7</v>
      </c>
      <c r="M33">
        <v>12.7</v>
      </c>
      <c r="N33">
        <v>31</v>
      </c>
      <c r="O33">
        <v>425.8</v>
      </c>
      <c r="P33">
        <v>376.1</v>
      </c>
      <c r="Q33">
        <v>1017</v>
      </c>
      <c r="R33">
        <v>237.6</v>
      </c>
      <c r="S33">
        <v>84.5</v>
      </c>
      <c r="T33">
        <v>2.93</v>
      </c>
      <c r="U33">
        <v>0</v>
      </c>
      <c r="V33">
        <v>3.41</v>
      </c>
      <c r="W33">
        <v>4.3899999999999997</v>
      </c>
      <c r="X33">
        <f t="shared" si="2"/>
        <v>202899.52323353689</v>
      </c>
      <c r="Y33">
        <f t="shared" si="9"/>
        <v>7957.1404322212929</v>
      </c>
      <c r="Z33">
        <f t="shared" si="10"/>
        <v>96.254538644336847</v>
      </c>
      <c r="AA33">
        <f t="shared" si="11"/>
        <v>38.442672884066944</v>
      </c>
      <c r="AB33">
        <f t="shared" si="12"/>
        <v>3024.6497883271645</v>
      </c>
      <c r="AC33">
        <f t="shared" si="13"/>
        <v>14.440645070553353</v>
      </c>
      <c r="AD33">
        <f t="shared" si="8"/>
        <v>11.29543620768491</v>
      </c>
    </row>
    <row r="34" spans="1:30" x14ac:dyDescent="0.35">
      <c r="A34">
        <v>13.8146</v>
      </c>
      <c r="B34">
        <v>249.5</v>
      </c>
      <c r="C34">
        <v>15722.6</v>
      </c>
      <c r="D34">
        <f t="shared" si="0"/>
        <v>15973.748863887355</v>
      </c>
      <c r="E34">
        <v>0</v>
      </c>
      <c r="F34">
        <v>152787.79999999999</v>
      </c>
      <c r="G34">
        <f t="shared" si="1"/>
        <v>180341.8317158322</v>
      </c>
      <c r="H34">
        <v>12945.5</v>
      </c>
      <c r="I34">
        <v>528.29999999999995</v>
      </c>
      <c r="J34">
        <v>13.2</v>
      </c>
      <c r="K34">
        <v>6343.2</v>
      </c>
      <c r="L34">
        <v>202.9</v>
      </c>
      <c r="M34">
        <v>0</v>
      </c>
      <c r="N34">
        <v>38.1</v>
      </c>
      <c r="O34">
        <v>517.1</v>
      </c>
      <c r="P34">
        <v>272.7</v>
      </c>
      <c r="Q34">
        <v>995.6</v>
      </c>
      <c r="R34">
        <v>228.3</v>
      </c>
      <c r="S34">
        <v>76.099999999999994</v>
      </c>
      <c r="T34">
        <v>3.9</v>
      </c>
      <c r="U34">
        <v>3.41</v>
      </c>
      <c r="V34">
        <v>2.93</v>
      </c>
      <c r="W34">
        <v>4.3899999999999997</v>
      </c>
      <c r="X34">
        <f t="shared" si="2"/>
        <v>202908.28057971958</v>
      </c>
      <c r="Y34">
        <f t="shared" si="9"/>
        <v>8455.0516868924278</v>
      </c>
      <c r="Z34">
        <f t="shared" si="10"/>
        <v>65.054023237922621</v>
      </c>
      <c r="AA34">
        <f t="shared" si="11"/>
        <v>36.075412886484358</v>
      </c>
      <c r="AB34">
        <f t="shared" si="12"/>
        <v>2469.0958819847901</v>
      </c>
      <c r="AC34">
        <f t="shared" si="13"/>
        <v>36.026129535546545</v>
      </c>
      <c r="AD34">
        <f t="shared" si="8"/>
        <v>11.289887756000716</v>
      </c>
    </row>
    <row r="35" spans="1:30" x14ac:dyDescent="0.35">
      <c r="A35">
        <v>13.8247</v>
      </c>
      <c r="B35">
        <v>317.10000000000002</v>
      </c>
      <c r="C35">
        <v>15734.9</v>
      </c>
      <c r="D35">
        <f t="shared" si="0"/>
        <v>15986.445115243849</v>
      </c>
      <c r="E35">
        <v>4.5199999999999996</v>
      </c>
      <c r="F35">
        <v>152244.5</v>
      </c>
      <c r="G35">
        <f t="shared" si="1"/>
        <v>179585.38753213632</v>
      </c>
      <c r="H35">
        <v>13345.2</v>
      </c>
      <c r="I35">
        <v>422.6</v>
      </c>
      <c r="J35">
        <v>3.41</v>
      </c>
      <c r="K35">
        <v>6757.1</v>
      </c>
      <c r="L35">
        <v>187.8</v>
      </c>
      <c r="M35">
        <v>2.44</v>
      </c>
      <c r="N35">
        <v>31.8</v>
      </c>
      <c r="O35">
        <v>519.9</v>
      </c>
      <c r="P35">
        <v>303.89999999999998</v>
      </c>
      <c r="Q35">
        <v>925.8</v>
      </c>
      <c r="R35">
        <v>266.3</v>
      </c>
      <c r="S35">
        <v>61.3</v>
      </c>
      <c r="T35">
        <v>6.34</v>
      </c>
      <c r="U35">
        <v>0</v>
      </c>
      <c r="V35">
        <v>3.41</v>
      </c>
      <c r="W35">
        <v>9.27</v>
      </c>
      <c r="X35">
        <f t="shared" si="2"/>
        <v>202646.03264738017</v>
      </c>
      <c r="Y35">
        <f t="shared" si="9"/>
        <v>8060.8535911601921</v>
      </c>
      <c r="Z35">
        <f t="shared" si="10"/>
        <v>28.86807071214394</v>
      </c>
      <c r="AA35">
        <f t="shared" si="11"/>
        <v>62.572160107689768</v>
      </c>
      <c r="AB35">
        <f t="shared" si="12"/>
        <v>2813.7733196691411</v>
      </c>
      <c r="AC35">
        <f t="shared" si="13"/>
        <v>31.286080053844884</v>
      </c>
      <c r="AD35">
        <f t="shared" si="8"/>
        <v>11.233603608402781</v>
      </c>
    </row>
    <row r="36" spans="1:30" x14ac:dyDescent="0.35">
      <c r="A36">
        <v>13.8347</v>
      </c>
      <c r="B36">
        <v>197.1</v>
      </c>
      <c r="C36">
        <v>15136.4</v>
      </c>
      <c r="D36">
        <f t="shared" si="0"/>
        <v>15369.031813136357</v>
      </c>
      <c r="E36">
        <v>0</v>
      </c>
      <c r="F36">
        <v>152630.9</v>
      </c>
      <c r="G36">
        <f t="shared" si="1"/>
        <v>180123.27803787036</v>
      </c>
      <c r="H36">
        <v>12687.4</v>
      </c>
      <c r="I36">
        <v>452.2</v>
      </c>
      <c r="J36">
        <v>6.34</v>
      </c>
      <c r="K36">
        <v>6409.3</v>
      </c>
      <c r="L36">
        <v>150.19999999999999</v>
      </c>
      <c r="M36">
        <v>10.7</v>
      </c>
      <c r="N36">
        <v>34.200000000000003</v>
      </c>
      <c r="O36">
        <v>525.79999999999995</v>
      </c>
      <c r="P36">
        <v>336.1</v>
      </c>
      <c r="Q36">
        <v>975.6</v>
      </c>
      <c r="R36">
        <v>222.4</v>
      </c>
      <c r="S36">
        <v>58.1</v>
      </c>
      <c r="T36">
        <v>0</v>
      </c>
      <c r="U36">
        <v>7.91</v>
      </c>
      <c r="V36">
        <v>4.3899999999999997</v>
      </c>
      <c r="W36">
        <v>0</v>
      </c>
      <c r="X36">
        <f t="shared" si="2"/>
        <v>202098.70985100672</v>
      </c>
      <c r="Y36">
        <f t="shared" si="9"/>
        <v>8172.2441534515956</v>
      </c>
      <c r="Z36">
        <f t="shared" si="10"/>
        <v>84.315233939704044</v>
      </c>
      <c r="AA36">
        <f t="shared" si="11"/>
        <v>21.722058509113893</v>
      </c>
      <c r="AB36">
        <f t="shared" si="12"/>
        <v>2763.5010654533276</v>
      </c>
      <c r="AC36">
        <f t="shared" si="13"/>
        <v>39.139289933278107</v>
      </c>
      <c r="AD36">
        <f t="shared" si="8"/>
        <v>11.719884520241138</v>
      </c>
    </row>
    <row r="37" spans="1:30" x14ac:dyDescent="0.35">
      <c r="A37">
        <v>13.844799999999999</v>
      </c>
      <c r="B37">
        <v>283.8</v>
      </c>
      <c r="C37">
        <v>14978.2</v>
      </c>
      <c r="D37">
        <f t="shared" si="0"/>
        <v>15205.957878292644</v>
      </c>
      <c r="E37">
        <v>0</v>
      </c>
      <c r="F37">
        <v>154174</v>
      </c>
      <c r="G37">
        <f t="shared" si="1"/>
        <v>182276.26012915184</v>
      </c>
      <c r="H37">
        <v>12419.1</v>
      </c>
      <c r="I37">
        <v>454.8</v>
      </c>
      <c r="J37">
        <v>17.600000000000001</v>
      </c>
      <c r="K37">
        <v>6543.2</v>
      </c>
      <c r="L37">
        <v>138.5</v>
      </c>
      <c r="M37">
        <v>6.83</v>
      </c>
      <c r="N37">
        <v>35.5</v>
      </c>
      <c r="O37">
        <v>476.6</v>
      </c>
      <c r="P37">
        <v>360.5</v>
      </c>
      <c r="Q37">
        <v>978.5</v>
      </c>
      <c r="R37">
        <v>201.8</v>
      </c>
      <c r="S37">
        <v>72.3</v>
      </c>
      <c r="T37">
        <v>3.41</v>
      </c>
      <c r="U37">
        <v>0</v>
      </c>
      <c r="V37">
        <v>7.8</v>
      </c>
      <c r="W37">
        <v>3.9</v>
      </c>
      <c r="X37">
        <f t="shared" si="2"/>
        <v>204309.21800744449</v>
      </c>
      <c r="Y37">
        <f t="shared" si="9"/>
        <v>7799.9417527109981</v>
      </c>
      <c r="Z37">
        <f t="shared" si="10"/>
        <v>119.573655257737</v>
      </c>
      <c r="AA37">
        <f t="shared" si="11"/>
        <v>57.266138621183906</v>
      </c>
      <c r="AB37">
        <f t="shared" si="12"/>
        <v>2752.2008330505737</v>
      </c>
      <c r="AC37">
        <f t="shared" si="13"/>
        <v>16.690387410105739</v>
      </c>
      <c r="AD37">
        <f t="shared" si="8"/>
        <v>11.98716066347661</v>
      </c>
    </row>
    <row r="38" spans="1:30" x14ac:dyDescent="0.35">
      <c r="A38">
        <v>13.854900000000001</v>
      </c>
      <c r="B38">
        <v>187.6</v>
      </c>
      <c r="C38">
        <v>15164.8</v>
      </c>
      <c r="D38">
        <f t="shared" si="0"/>
        <v>15398.312326773048</v>
      </c>
      <c r="E38">
        <v>4.5199999999999996</v>
      </c>
      <c r="F38">
        <v>150114.5</v>
      </c>
      <c r="G38">
        <f t="shared" si="1"/>
        <v>176629.08709467333</v>
      </c>
      <c r="H38">
        <v>12892.1</v>
      </c>
      <c r="I38">
        <v>446.4</v>
      </c>
      <c r="J38">
        <v>9.27</v>
      </c>
      <c r="K38">
        <v>6595.5</v>
      </c>
      <c r="L38">
        <v>184.4</v>
      </c>
      <c r="M38">
        <v>2.93</v>
      </c>
      <c r="N38">
        <v>25.8</v>
      </c>
      <c r="O38">
        <v>519.20000000000005</v>
      </c>
      <c r="P38">
        <v>314.10000000000002</v>
      </c>
      <c r="Q38">
        <v>983.4</v>
      </c>
      <c r="R38">
        <v>218</v>
      </c>
      <c r="S38">
        <v>93.5</v>
      </c>
      <c r="T38">
        <v>15.1</v>
      </c>
      <c r="U38">
        <v>0</v>
      </c>
      <c r="V38">
        <v>0</v>
      </c>
      <c r="W38">
        <v>8.2899999999999991</v>
      </c>
      <c r="X38">
        <f t="shared" si="2"/>
        <v>198810.49942144638</v>
      </c>
      <c r="Y38">
        <f t="shared" si="9"/>
        <v>8485.4673415604193</v>
      </c>
      <c r="Z38">
        <f t="shared" si="10"/>
        <v>61.364968326637296</v>
      </c>
      <c r="AA38">
        <f t="shared" si="11"/>
        <v>41.697998969493703</v>
      </c>
      <c r="AB38">
        <f t="shared" si="12"/>
        <v>2676.4180038199761</v>
      </c>
      <c r="AC38">
        <f t="shared" si="13"/>
        <v>75.951723092805182</v>
      </c>
      <c r="AD38">
        <f t="shared" si="8"/>
        <v>11.470678302034978</v>
      </c>
    </row>
    <row r="39" spans="1:30" x14ac:dyDescent="0.35">
      <c r="A39">
        <v>13.865</v>
      </c>
      <c r="B39">
        <v>238.3</v>
      </c>
      <c r="C39">
        <v>15915</v>
      </c>
      <c r="D39">
        <f t="shared" si="0"/>
        <v>16172.383483134077</v>
      </c>
      <c r="E39">
        <v>0</v>
      </c>
      <c r="F39">
        <v>152086.79999999999</v>
      </c>
      <c r="G39">
        <f t="shared" si="1"/>
        <v>179366.00114256976</v>
      </c>
      <c r="H39">
        <v>12384.5</v>
      </c>
      <c r="I39">
        <v>401.9</v>
      </c>
      <c r="J39">
        <v>15.6</v>
      </c>
      <c r="K39">
        <v>6431.4</v>
      </c>
      <c r="L39">
        <v>181.4</v>
      </c>
      <c r="M39">
        <v>11.7</v>
      </c>
      <c r="N39">
        <v>31.6</v>
      </c>
      <c r="O39">
        <v>596</v>
      </c>
      <c r="P39">
        <v>273.60000000000002</v>
      </c>
      <c r="Q39">
        <v>949.7</v>
      </c>
      <c r="R39">
        <v>244.9</v>
      </c>
      <c r="S39">
        <v>41.3</v>
      </c>
      <c r="T39">
        <v>7.8</v>
      </c>
      <c r="U39">
        <v>0</v>
      </c>
      <c r="V39">
        <v>7.32</v>
      </c>
      <c r="W39">
        <v>0</v>
      </c>
      <c r="X39">
        <f t="shared" si="2"/>
        <v>202208.08462570384</v>
      </c>
      <c r="Y39">
        <f t="shared" si="9"/>
        <v>8541.2015211802191</v>
      </c>
      <c r="Z39">
        <f t="shared" si="10"/>
        <v>135.00943867073124</v>
      </c>
      <c r="AA39">
        <f t="shared" si="11"/>
        <v>36.200333006218052</v>
      </c>
      <c r="AB39">
        <f t="shared" si="12"/>
        <v>2564.1902546071124</v>
      </c>
      <c r="AC39">
        <f t="shared" si="13"/>
        <v>38.574125334494646</v>
      </c>
      <c r="AD39">
        <f t="shared" si="8"/>
        <v>11.090882264177555</v>
      </c>
    </row>
    <row r="40" spans="1:30" x14ac:dyDescent="0.35">
      <c r="A40">
        <v>13.8751</v>
      </c>
      <c r="B40">
        <v>206.6</v>
      </c>
      <c r="C40">
        <v>14695.1</v>
      </c>
      <c r="D40">
        <f t="shared" si="0"/>
        <v>14914.266639697013</v>
      </c>
      <c r="E40">
        <v>0</v>
      </c>
      <c r="F40">
        <v>150816.4</v>
      </c>
      <c r="G40">
        <f t="shared" si="1"/>
        <v>177601.63997514787</v>
      </c>
      <c r="H40">
        <v>12148.2</v>
      </c>
      <c r="I40">
        <v>405.8</v>
      </c>
      <c r="J40">
        <v>1.95</v>
      </c>
      <c r="K40">
        <v>6562.1</v>
      </c>
      <c r="L40">
        <v>160.5</v>
      </c>
      <c r="M40">
        <v>5.37</v>
      </c>
      <c r="N40">
        <v>9.0299999999999994</v>
      </c>
      <c r="O40">
        <v>516.1</v>
      </c>
      <c r="P40">
        <v>364.4</v>
      </c>
      <c r="Q40">
        <v>968.7</v>
      </c>
      <c r="R40">
        <v>195.6</v>
      </c>
      <c r="S40">
        <v>81.900000000000006</v>
      </c>
      <c r="T40">
        <v>0</v>
      </c>
      <c r="U40">
        <v>0</v>
      </c>
      <c r="V40">
        <v>7.8</v>
      </c>
      <c r="W40">
        <v>8.2899999999999991</v>
      </c>
      <c r="X40">
        <f t="shared" si="2"/>
        <v>199284.6066148449</v>
      </c>
      <c r="Y40">
        <f t="shared" si="9"/>
        <v>8256.0315517989457</v>
      </c>
      <c r="Z40">
        <f t="shared" si="10"/>
        <v>36.731386956280474</v>
      </c>
      <c r="AA40">
        <f t="shared" si="11"/>
        <v>80.738800017288639</v>
      </c>
      <c r="AB40">
        <f t="shared" si="12"/>
        <v>2810.0514611362114</v>
      </c>
      <c r="AC40">
        <f t="shared" si="13"/>
        <v>0</v>
      </c>
      <c r="AD40">
        <f t="shared" si="8"/>
        <v>11.908171166956949</v>
      </c>
    </row>
    <row r="41" spans="1:30" x14ac:dyDescent="0.35">
      <c r="A41">
        <v>13.885199999999999</v>
      </c>
      <c r="B41">
        <v>257.10000000000002</v>
      </c>
      <c r="C41">
        <v>14928.2</v>
      </c>
      <c r="D41">
        <f t="shared" si="0"/>
        <v>15154.428337101926</v>
      </c>
      <c r="E41">
        <v>4.51</v>
      </c>
      <c r="F41">
        <v>149614.5</v>
      </c>
      <c r="G41">
        <f t="shared" si="1"/>
        <v>175937.26609872817</v>
      </c>
      <c r="H41">
        <v>12448.9</v>
      </c>
      <c r="I41">
        <v>427.7</v>
      </c>
      <c r="J41">
        <v>9.75</v>
      </c>
      <c r="K41">
        <v>6705.4</v>
      </c>
      <c r="L41">
        <v>172.5</v>
      </c>
      <c r="M41">
        <v>2.93</v>
      </c>
      <c r="N41">
        <v>36.799999999999997</v>
      </c>
      <c r="O41">
        <v>533.6</v>
      </c>
      <c r="P41">
        <v>388.8</v>
      </c>
      <c r="Q41">
        <v>892.2</v>
      </c>
      <c r="R41">
        <v>229.3</v>
      </c>
      <c r="S41">
        <v>57.4</v>
      </c>
      <c r="T41">
        <v>0</v>
      </c>
      <c r="U41">
        <v>4.3899999999999997</v>
      </c>
      <c r="V41">
        <v>8.7799999999999994</v>
      </c>
      <c r="W41">
        <v>9.3800000000000008</v>
      </c>
      <c r="X41">
        <f t="shared" si="2"/>
        <v>198054.19443583008</v>
      </c>
      <c r="Y41">
        <f t="shared" si="9"/>
        <v>8070.0133847347133</v>
      </c>
      <c r="Z41">
        <f t="shared" si="10"/>
        <v>64.022880384431062</v>
      </c>
      <c r="AA41">
        <f t="shared" si="11"/>
        <v>91.692074746156777</v>
      </c>
      <c r="AB41">
        <f t="shared" si="12"/>
        <v>3120.8629625880785</v>
      </c>
      <c r="AC41">
        <f t="shared" si="13"/>
        <v>22.165650227732833</v>
      </c>
      <c r="AD41">
        <f t="shared" si="8"/>
        <v>11.609627376572735</v>
      </c>
    </row>
    <row r="42" spans="1:30" x14ac:dyDescent="0.35">
      <c r="A42">
        <v>13.895300000000001</v>
      </c>
      <c r="B42">
        <v>344.7</v>
      </c>
      <c r="C42">
        <v>15009.1</v>
      </c>
      <c r="D42">
        <f t="shared" si="0"/>
        <v>15237.805750286629</v>
      </c>
      <c r="E42">
        <v>3.87</v>
      </c>
      <c r="F42">
        <v>151245.4</v>
      </c>
      <c r="G42">
        <f t="shared" si="1"/>
        <v>178196.85454429348</v>
      </c>
      <c r="H42">
        <v>11826.3</v>
      </c>
      <c r="I42">
        <v>378</v>
      </c>
      <c r="J42">
        <v>13.2</v>
      </c>
      <c r="K42">
        <v>6970.4</v>
      </c>
      <c r="L42">
        <v>162.9</v>
      </c>
      <c r="M42">
        <v>6.34</v>
      </c>
      <c r="N42">
        <v>20.6</v>
      </c>
      <c r="O42">
        <v>456.5</v>
      </c>
      <c r="P42">
        <v>376.1</v>
      </c>
      <c r="Q42">
        <v>951.4</v>
      </c>
      <c r="R42">
        <v>228.7</v>
      </c>
      <c r="S42">
        <v>49.7</v>
      </c>
      <c r="T42">
        <v>1.95</v>
      </c>
      <c r="U42">
        <v>0</v>
      </c>
      <c r="V42">
        <v>2.99</v>
      </c>
      <c r="W42">
        <v>0</v>
      </c>
      <c r="X42">
        <f t="shared" si="2"/>
        <v>200749.7602945801</v>
      </c>
      <c r="Y42">
        <f t="shared" si="9"/>
        <v>7824.6668772854764</v>
      </c>
      <c r="Z42">
        <f t="shared" si="10"/>
        <v>97.335109996281005</v>
      </c>
      <c r="AA42">
        <f t="shared" si="11"/>
        <v>14.894164733310143</v>
      </c>
      <c r="AB42">
        <f t="shared" si="12"/>
        <v>3012.7059634468142</v>
      </c>
      <c r="AC42">
        <f t="shared" si="13"/>
        <v>9.7135856956370503</v>
      </c>
      <c r="AD42">
        <f t="shared" si="8"/>
        <v>11.69439074526472</v>
      </c>
    </row>
    <row r="43" spans="1:30" x14ac:dyDescent="0.35">
      <c r="A43">
        <v>13.9053</v>
      </c>
      <c r="B43">
        <v>244.1</v>
      </c>
      <c r="C43">
        <v>14685.5</v>
      </c>
      <c r="D43">
        <f t="shared" si="0"/>
        <v>14904.378246742537</v>
      </c>
      <c r="E43">
        <v>0</v>
      </c>
      <c r="F43">
        <v>149358.9</v>
      </c>
      <c r="G43">
        <f t="shared" si="1"/>
        <v>175583.92135061423</v>
      </c>
      <c r="H43">
        <v>11822.7</v>
      </c>
      <c r="I43">
        <v>370.9</v>
      </c>
      <c r="J43">
        <v>11.2</v>
      </c>
      <c r="K43">
        <v>6354.9</v>
      </c>
      <c r="L43">
        <v>135.6</v>
      </c>
      <c r="M43">
        <v>19.5</v>
      </c>
      <c r="N43">
        <v>30.3</v>
      </c>
      <c r="O43">
        <v>516.6</v>
      </c>
      <c r="P43">
        <v>312.5</v>
      </c>
      <c r="Q43">
        <v>1019.7</v>
      </c>
      <c r="R43">
        <v>225.2</v>
      </c>
      <c r="S43">
        <v>49.7</v>
      </c>
      <c r="T43">
        <v>4.3899999999999997</v>
      </c>
      <c r="U43">
        <v>0</v>
      </c>
      <c r="V43">
        <v>0</v>
      </c>
      <c r="W43">
        <v>0</v>
      </c>
      <c r="X43">
        <f t="shared" si="2"/>
        <v>197087.29959735676</v>
      </c>
      <c r="Y43">
        <f t="shared" si="9"/>
        <v>8483.0428110570283</v>
      </c>
      <c r="Z43">
        <f t="shared" si="10"/>
        <v>155.7685353785817</v>
      </c>
      <c r="AA43">
        <f t="shared" si="11"/>
        <v>0</v>
      </c>
      <c r="AB43">
        <f t="shared" si="12"/>
        <v>2728.2326212724229</v>
      </c>
      <c r="AC43">
        <f t="shared" si="13"/>
        <v>22.27439316977113</v>
      </c>
      <c r="AD43">
        <f t="shared" si="8"/>
        <v>11.780694131872922</v>
      </c>
    </row>
    <row r="44" spans="1:30" x14ac:dyDescent="0.35">
      <c r="A44">
        <v>13.9154</v>
      </c>
      <c r="B44">
        <v>216.2</v>
      </c>
      <c r="C44">
        <v>14797.7</v>
      </c>
      <c r="D44">
        <f t="shared" si="0"/>
        <v>15019.960875040588</v>
      </c>
      <c r="E44">
        <v>0</v>
      </c>
      <c r="F44">
        <v>149212.79999999999</v>
      </c>
      <c r="G44">
        <f t="shared" si="1"/>
        <v>175382.04618029043</v>
      </c>
      <c r="H44">
        <v>12357.1</v>
      </c>
      <c r="I44">
        <v>489.7</v>
      </c>
      <c r="J44">
        <v>3.41</v>
      </c>
      <c r="K44">
        <v>6184.1</v>
      </c>
      <c r="L44">
        <v>160.5</v>
      </c>
      <c r="M44">
        <v>5.85</v>
      </c>
      <c r="N44">
        <v>25.8</v>
      </c>
      <c r="O44">
        <v>614.1</v>
      </c>
      <c r="P44">
        <v>342.9</v>
      </c>
      <c r="Q44">
        <v>917</v>
      </c>
      <c r="R44">
        <v>159.5</v>
      </c>
      <c r="S44">
        <v>63.2</v>
      </c>
      <c r="T44">
        <v>6.83</v>
      </c>
      <c r="U44">
        <v>0</v>
      </c>
      <c r="V44">
        <v>3.9</v>
      </c>
      <c r="W44">
        <v>0</v>
      </c>
      <c r="X44">
        <f t="shared" si="2"/>
        <v>196802.30705533104</v>
      </c>
      <c r="Y44">
        <f t="shared" si="9"/>
        <v>8595.4276924426813</v>
      </c>
      <c r="Z44">
        <f t="shared" si="10"/>
        <v>47.052293941841583</v>
      </c>
      <c r="AA44">
        <f t="shared" si="11"/>
        <v>19.816840861034791</v>
      </c>
      <c r="AB44">
        <f t="shared" si="12"/>
        <v>2552.8156022009948</v>
      </c>
      <c r="AC44">
        <f t="shared" si="13"/>
        <v>34.704877713042983</v>
      </c>
      <c r="AD44">
        <f t="shared" si="8"/>
        <v>11.676598071019709</v>
      </c>
    </row>
    <row r="45" spans="1:30" x14ac:dyDescent="0.35">
      <c r="A45">
        <v>13.9255</v>
      </c>
      <c r="B45">
        <v>289.5</v>
      </c>
      <c r="C45">
        <v>16237.1</v>
      </c>
      <c r="D45">
        <f t="shared" si="0"/>
        <v>16505.094876011284</v>
      </c>
      <c r="E45">
        <v>0</v>
      </c>
      <c r="F45">
        <v>158793</v>
      </c>
      <c r="G45">
        <f t="shared" si="1"/>
        <v>188768.04401294806</v>
      </c>
      <c r="H45">
        <v>10129.299999999999</v>
      </c>
      <c r="I45">
        <v>223.8</v>
      </c>
      <c r="J45">
        <v>3.41</v>
      </c>
      <c r="K45">
        <v>6985.1</v>
      </c>
      <c r="L45">
        <v>61.9</v>
      </c>
      <c r="M45">
        <v>3.41</v>
      </c>
      <c r="N45">
        <v>29.7</v>
      </c>
      <c r="O45">
        <v>184.9</v>
      </c>
      <c r="P45">
        <v>246.3</v>
      </c>
      <c r="Q45">
        <v>328.2</v>
      </c>
      <c r="R45">
        <v>97.6</v>
      </c>
      <c r="S45">
        <v>37.4</v>
      </c>
      <c r="T45">
        <v>2.93</v>
      </c>
      <c r="U45">
        <v>0</v>
      </c>
      <c r="V45">
        <v>0</v>
      </c>
      <c r="W45">
        <v>2.93</v>
      </c>
      <c r="X45">
        <f t="shared" si="2"/>
        <v>212547.73888895934</v>
      </c>
      <c r="Y45">
        <f t="shared" si="9"/>
        <v>2705.2746032758105</v>
      </c>
      <c r="Z45">
        <f t="shared" si="10"/>
        <v>32.08690920754961</v>
      </c>
      <c r="AA45">
        <f t="shared" si="11"/>
        <v>13.785138413214129</v>
      </c>
      <c r="AB45">
        <f t="shared" si="12"/>
        <v>1617.9894540287846</v>
      </c>
      <c r="AC45">
        <f t="shared" si="13"/>
        <v>13.785138413214129</v>
      </c>
      <c r="AD45">
        <f t="shared" si="8"/>
        <v>11.436956008493228</v>
      </c>
    </row>
    <row r="46" spans="1:30" x14ac:dyDescent="0.35">
      <c r="A46">
        <v>13.935499999999999</v>
      </c>
      <c r="B46">
        <v>238</v>
      </c>
      <c r="C46">
        <v>18014.400000000001</v>
      </c>
      <c r="D46">
        <f t="shared" si="0"/>
        <v>18344.871859628085</v>
      </c>
      <c r="E46">
        <v>0</v>
      </c>
      <c r="F46">
        <v>187336.4</v>
      </c>
      <c r="G46">
        <f t="shared" si="1"/>
        <v>230521.46054037608</v>
      </c>
      <c r="H46">
        <v>5078.1000000000004</v>
      </c>
      <c r="I46">
        <v>81.599999999999994</v>
      </c>
      <c r="J46">
        <v>3.41</v>
      </c>
      <c r="K46">
        <v>7882.9</v>
      </c>
      <c r="L46">
        <v>39.5</v>
      </c>
      <c r="M46">
        <v>3.41</v>
      </c>
      <c r="N46">
        <v>21.3</v>
      </c>
      <c r="O46">
        <v>5.85</v>
      </c>
      <c r="P46">
        <v>90.2</v>
      </c>
      <c r="Q46">
        <v>0</v>
      </c>
      <c r="R46">
        <v>9.76</v>
      </c>
      <c r="S46">
        <v>12.3</v>
      </c>
      <c r="T46">
        <v>7.32</v>
      </c>
      <c r="U46">
        <v>0</v>
      </c>
      <c r="V46">
        <v>0</v>
      </c>
      <c r="W46">
        <v>0</v>
      </c>
      <c r="X46">
        <f t="shared" si="2"/>
        <v>256987.23240000417</v>
      </c>
      <c r="Y46">
        <f t="shared" si="9"/>
        <v>176.46791078481323</v>
      </c>
      <c r="Z46">
        <f t="shared" si="10"/>
        <v>26.538283385941043</v>
      </c>
      <c r="AA46">
        <f t="shared" si="11"/>
        <v>0</v>
      </c>
      <c r="AB46">
        <f t="shared" si="12"/>
        <v>388.96874006725324</v>
      </c>
      <c r="AC46">
        <f t="shared" si="13"/>
        <v>28.483905335056953</v>
      </c>
      <c r="AD46">
        <f t="shared" si="8"/>
        <v>12.565989138778839</v>
      </c>
    </row>
    <row r="47" spans="1:30" x14ac:dyDescent="0.35">
      <c r="A47">
        <v>13.945600000000001</v>
      </c>
      <c r="B47">
        <v>240.9</v>
      </c>
      <c r="C47">
        <v>17251.7</v>
      </c>
      <c r="D47">
        <f t="shared" si="0"/>
        <v>17554.545757036671</v>
      </c>
      <c r="E47">
        <v>0</v>
      </c>
      <c r="F47">
        <v>173927.3</v>
      </c>
      <c r="G47">
        <f t="shared" si="1"/>
        <v>210547.20728575098</v>
      </c>
      <c r="H47">
        <v>3739.4</v>
      </c>
      <c r="I47">
        <v>44.5</v>
      </c>
      <c r="J47">
        <v>6.34</v>
      </c>
      <c r="K47">
        <v>8078.2</v>
      </c>
      <c r="L47">
        <v>26.3</v>
      </c>
      <c r="M47">
        <v>0</v>
      </c>
      <c r="N47">
        <v>26.4</v>
      </c>
      <c r="O47">
        <v>3.41</v>
      </c>
      <c r="P47">
        <v>65.900000000000006</v>
      </c>
      <c r="Q47">
        <v>0</v>
      </c>
      <c r="R47">
        <v>9.84</v>
      </c>
      <c r="S47">
        <v>12.3</v>
      </c>
      <c r="T47">
        <v>1.95</v>
      </c>
      <c r="U47">
        <v>3.9</v>
      </c>
      <c r="V47">
        <v>3.9</v>
      </c>
      <c r="W47">
        <v>0</v>
      </c>
      <c r="X47">
        <f t="shared" si="2"/>
        <v>236420.85304278767</v>
      </c>
      <c r="Y47">
        <f t="shared" si="9"/>
        <v>125.66573387087413</v>
      </c>
      <c r="Z47">
        <f t="shared" si="10"/>
        <v>26.816585417076475</v>
      </c>
      <c r="AA47">
        <f t="shared" si="11"/>
        <v>16.496006802302563</v>
      </c>
      <c r="AB47">
        <f t="shared" si="12"/>
        <v>320.36091159138368</v>
      </c>
      <c r="AC47">
        <f t="shared" si="13"/>
        <v>24.744010203453843</v>
      </c>
      <c r="AD47">
        <f t="shared" si="8"/>
        <v>11.993885242023648</v>
      </c>
    </row>
    <row r="48" spans="1:30" x14ac:dyDescent="0.35">
      <c r="A48">
        <v>13.9557</v>
      </c>
      <c r="B48">
        <v>239</v>
      </c>
      <c r="C48">
        <v>18542.099999999999</v>
      </c>
      <c r="D48">
        <f t="shared" si="0"/>
        <v>18892.404860157523</v>
      </c>
      <c r="E48">
        <v>0</v>
      </c>
      <c r="F48">
        <v>174552</v>
      </c>
      <c r="G48">
        <f t="shared" si="1"/>
        <v>211463.35081071127</v>
      </c>
      <c r="H48">
        <v>3615.2</v>
      </c>
      <c r="I48">
        <v>16.8</v>
      </c>
      <c r="J48">
        <v>6.83</v>
      </c>
      <c r="K48">
        <v>7917.5</v>
      </c>
      <c r="L48">
        <v>21.9</v>
      </c>
      <c r="M48">
        <v>0</v>
      </c>
      <c r="N48">
        <v>25.2</v>
      </c>
      <c r="O48">
        <v>0</v>
      </c>
      <c r="P48">
        <v>64.400000000000006</v>
      </c>
      <c r="Q48">
        <v>2.93</v>
      </c>
      <c r="R48">
        <v>26.3</v>
      </c>
      <c r="S48">
        <v>7.1</v>
      </c>
      <c r="T48">
        <v>7.32</v>
      </c>
      <c r="U48">
        <v>0</v>
      </c>
      <c r="V48">
        <v>0</v>
      </c>
      <c r="W48">
        <v>0</v>
      </c>
      <c r="X48">
        <f t="shared" si="2"/>
        <v>238512.25567086879</v>
      </c>
      <c r="Y48">
        <f t="shared" si="9"/>
        <v>104.1036651561577</v>
      </c>
      <c r="Z48">
        <f t="shared" si="10"/>
        <v>28.635845067118691</v>
      </c>
      <c r="AA48">
        <f t="shared" si="11"/>
        <v>0</v>
      </c>
      <c r="AB48">
        <f t="shared" si="12"/>
        <v>380.27396011532431</v>
      </c>
      <c r="AC48">
        <f t="shared" si="13"/>
        <v>30.690246836209198</v>
      </c>
      <c r="AD48">
        <f t="shared" si="8"/>
        <v>11.193035104634536</v>
      </c>
    </row>
    <row r="49" spans="1:30" x14ac:dyDescent="0.35">
      <c r="A49">
        <v>13.9657</v>
      </c>
      <c r="B49">
        <v>271.39999999999998</v>
      </c>
      <c r="C49">
        <v>18390.900000000001</v>
      </c>
      <c r="D49">
        <f t="shared" si="0"/>
        <v>18735.462008247479</v>
      </c>
      <c r="E49">
        <v>0</v>
      </c>
      <c r="F49">
        <v>174778.2</v>
      </c>
      <c r="G49">
        <f t="shared" si="1"/>
        <v>211795.42275785736</v>
      </c>
      <c r="H49">
        <v>3347.1</v>
      </c>
      <c r="I49">
        <v>29.7</v>
      </c>
      <c r="J49">
        <v>9.76</v>
      </c>
      <c r="K49">
        <v>7713.3</v>
      </c>
      <c r="L49">
        <v>31.3</v>
      </c>
      <c r="M49">
        <v>0</v>
      </c>
      <c r="N49">
        <v>7.74</v>
      </c>
      <c r="O49">
        <v>3.41</v>
      </c>
      <c r="P49">
        <v>78.5</v>
      </c>
      <c r="Q49">
        <v>0</v>
      </c>
      <c r="R49">
        <v>7.32</v>
      </c>
      <c r="S49">
        <v>19.399999999999999</v>
      </c>
      <c r="T49">
        <v>0</v>
      </c>
      <c r="U49">
        <v>0</v>
      </c>
      <c r="V49">
        <v>0</v>
      </c>
      <c r="W49">
        <v>0</v>
      </c>
      <c r="X49">
        <f t="shared" si="2"/>
        <v>238515.58476610482</v>
      </c>
      <c r="Y49">
        <f t="shared" si="9"/>
        <v>145.52508186849767</v>
      </c>
      <c r="Z49">
        <f t="shared" si="10"/>
        <v>40.919757967056675</v>
      </c>
      <c r="AA49">
        <f t="shared" si="11"/>
        <v>0</v>
      </c>
      <c r="AB49">
        <f t="shared" si="12"/>
        <v>359.80877343573815</v>
      </c>
      <c r="AC49">
        <f t="shared" si="13"/>
        <v>0</v>
      </c>
      <c r="AD49">
        <f t="shared" si="8"/>
        <v>11.30452094880946</v>
      </c>
    </row>
    <row r="50" spans="1:30" x14ac:dyDescent="0.35">
      <c r="A50">
        <v>13.9758</v>
      </c>
      <c r="B50">
        <v>239</v>
      </c>
      <c r="C50">
        <v>19196.5</v>
      </c>
      <c r="D50">
        <f t="shared" si="0"/>
        <v>19572.218084458302</v>
      </c>
      <c r="E50">
        <v>0</v>
      </c>
      <c r="F50">
        <v>177421.8</v>
      </c>
      <c r="G50">
        <f t="shared" si="1"/>
        <v>215689.88820758922</v>
      </c>
      <c r="H50">
        <v>3131.6</v>
      </c>
      <c r="I50">
        <v>19.399999999999999</v>
      </c>
      <c r="J50">
        <v>6.83</v>
      </c>
      <c r="K50">
        <v>7585</v>
      </c>
      <c r="L50">
        <v>25.8</v>
      </c>
      <c r="M50">
        <v>7.32</v>
      </c>
      <c r="N50">
        <v>22.6</v>
      </c>
      <c r="O50">
        <v>3.41</v>
      </c>
      <c r="P50">
        <v>47.8</v>
      </c>
      <c r="Q50">
        <v>0</v>
      </c>
      <c r="R50">
        <v>26.3</v>
      </c>
      <c r="S50">
        <v>0</v>
      </c>
      <c r="T50">
        <v>0</v>
      </c>
      <c r="U50">
        <v>0</v>
      </c>
      <c r="V50">
        <v>0</v>
      </c>
      <c r="W50">
        <v>0</v>
      </c>
      <c r="X50">
        <f t="shared" si="2"/>
        <v>243086.10629204751</v>
      </c>
      <c r="Y50">
        <f t="shared" si="9"/>
        <v>120.16318186818395</v>
      </c>
      <c r="Z50">
        <f t="shared" si="10"/>
        <v>58.209826204546488</v>
      </c>
      <c r="AA50">
        <f t="shared" si="11"/>
        <v>0</v>
      </c>
      <c r="AB50">
        <f t="shared" si="12"/>
        <v>304.83025595455086</v>
      </c>
      <c r="AC50">
        <f t="shared" si="13"/>
        <v>0</v>
      </c>
      <c r="AD50">
        <f t="shared" si="8"/>
        <v>11.020206666247089</v>
      </c>
    </row>
    <row r="51" spans="1:30" x14ac:dyDescent="0.35">
      <c r="A51">
        <v>13.985900000000001</v>
      </c>
      <c r="B51">
        <v>227.6</v>
      </c>
      <c r="C51">
        <v>18581.8</v>
      </c>
      <c r="D51">
        <f t="shared" si="0"/>
        <v>18933.620754129075</v>
      </c>
      <c r="E51">
        <v>0</v>
      </c>
      <c r="F51">
        <v>173782.7</v>
      </c>
      <c r="G51">
        <f t="shared" si="1"/>
        <v>210335.34398275128</v>
      </c>
      <c r="H51">
        <v>3284.7</v>
      </c>
      <c r="I51">
        <v>14.8</v>
      </c>
      <c r="J51">
        <v>3.41</v>
      </c>
      <c r="K51">
        <v>7928.6</v>
      </c>
      <c r="L51">
        <v>25.4</v>
      </c>
      <c r="M51">
        <v>9.75</v>
      </c>
      <c r="N51">
        <v>14.2</v>
      </c>
      <c r="O51">
        <v>0</v>
      </c>
      <c r="P51">
        <v>55.3</v>
      </c>
      <c r="Q51">
        <v>0</v>
      </c>
      <c r="R51">
        <v>10.7</v>
      </c>
      <c r="S51">
        <v>13.5</v>
      </c>
      <c r="T51">
        <v>0</v>
      </c>
      <c r="U51">
        <v>0</v>
      </c>
      <c r="V51">
        <v>0</v>
      </c>
      <c r="W51">
        <v>0</v>
      </c>
      <c r="X51">
        <f t="shared" si="2"/>
        <v>237425.16473688037</v>
      </c>
      <c r="Y51">
        <f t="shared" si="9"/>
        <v>106.98107771410339</v>
      </c>
      <c r="Z51">
        <f t="shared" si="10"/>
        <v>55.427991445574833</v>
      </c>
      <c r="AA51">
        <f t="shared" si="11"/>
        <v>0</v>
      </c>
      <c r="AB51">
        <f t="shared" si="12"/>
        <v>277.98232791853638</v>
      </c>
      <c r="AC51">
        <f t="shared" si="13"/>
        <v>0</v>
      </c>
      <c r="AD51">
        <f t="shared" si="8"/>
        <v>11.109092482317784</v>
      </c>
    </row>
    <row r="52" spans="1:30" x14ac:dyDescent="0.35">
      <c r="A52">
        <v>13.995900000000001</v>
      </c>
      <c r="B52">
        <v>262.8</v>
      </c>
      <c r="C52">
        <v>18498.2</v>
      </c>
      <c r="D52">
        <f t="shared" si="0"/>
        <v>18846.832476517109</v>
      </c>
      <c r="E52">
        <v>0</v>
      </c>
      <c r="F52">
        <v>175898.2</v>
      </c>
      <c r="G52">
        <f t="shared" si="1"/>
        <v>213442.31986873466</v>
      </c>
      <c r="H52">
        <v>3130.6</v>
      </c>
      <c r="I52">
        <v>8.39</v>
      </c>
      <c r="J52">
        <v>6.83</v>
      </c>
      <c r="K52">
        <v>7602.1</v>
      </c>
      <c r="L52">
        <v>32.200000000000003</v>
      </c>
      <c r="M52">
        <v>3.5</v>
      </c>
      <c r="N52">
        <v>7.1</v>
      </c>
      <c r="O52">
        <v>2.93</v>
      </c>
      <c r="P52">
        <v>63.9</v>
      </c>
      <c r="Q52">
        <v>0</v>
      </c>
      <c r="R52">
        <v>6.83</v>
      </c>
      <c r="S52">
        <v>11.6</v>
      </c>
      <c r="T52">
        <v>6.83</v>
      </c>
      <c r="U52">
        <v>4.3899999999999997</v>
      </c>
      <c r="V52">
        <v>0</v>
      </c>
      <c r="W52">
        <v>0</v>
      </c>
      <c r="X52">
        <f t="shared" si="2"/>
        <v>240154.05234525178</v>
      </c>
      <c r="Y52">
        <f t="shared" si="9"/>
        <v>146.28110438668006</v>
      </c>
      <c r="Z52">
        <f t="shared" si="10"/>
        <v>43.014056598759034</v>
      </c>
      <c r="AA52">
        <f t="shared" si="11"/>
        <v>0</v>
      </c>
      <c r="AB52">
        <f t="shared" si="12"/>
        <v>294.51928588869572</v>
      </c>
      <c r="AC52">
        <f t="shared" si="13"/>
        <v>46.720011136309417</v>
      </c>
      <c r="AD52">
        <f t="shared" si="8"/>
        <v>11.32510304501729</v>
      </c>
    </row>
    <row r="53" spans="1:30" x14ac:dyDescent="0.35">
      <c r="A53">
        <v>14.006</v>
      </c>
      <c r="B53">
        <v>227.5</v>
      </c>
      <c r="C53">
        <v>17969.099999999999</v>
      </c>
      <c r="D53">
        <f t="shared" si="0"/>
        <v>18297.896736243227</v>
      </c>
      <c r="E53">
        <v>0</v>
      </c>
      <c r="F53">
        <v>179640</v>
      </c>
      <c r="G53">
        <f t="shared" si="1"/>
        <v>218977.03447267052</v>
      </c>
      <c r="H53">
        <v>2986.9</v>
      </c>
      <c r="I53">
        <v>13.5</v>
      </c>
      <c r="J53">
        <v>9.84</v>
      </c>
      <c r="K53">
        <v>7391.9</v>
      </c>
      <c r="L53">
        <v>23.4</v>
      </c>
      <c r="M53">
        <v>0</v>
      </c>
      <c r="N53">
        <v>7.74</v>
      </c>
      <c r="O53">
        <v>6.83</v>
      </c>
      <c r="P53">
        <v>60.5</v>
      </c>
      <c r="Q53">
        <v>0</v>
      </c>
      <c r="R53">
        <v>10.7</v>
      </c>
      <c r="S53">
        <v>9.68</v>
      </c>
      <c r="T53">
        <v>3.41</v>
      </c>
      <c r="U53">
        <v>5.37</v>
      </c>
      <c r="V53">
        <v>0</v>
      </c>
      <c r="W53">
        <v>0</v>
      </c>
      <c r="X53">
        <f t="shared" si="2"/>
        <v>244894.33120891373</v>
      </c>
      <c r="Y53">
        <f t="shared" si="9"/>
        <v>123.44099534999638</v>
      </c>
      <c r="Z53">
        <f t="shared" si="10"/>
        <v>40.180595244590293</v>
      </c>
      <c r="AA53">
        <f t="shared" si="11"/>
        <v>0</v>
      </c>
      <c r="AB53">
        <f t="shared" si="12"/>
        <v>290.73764038768587</v>
      </c>
      <c r="AC53">
        <f t="shared" si="13"/>
        <v>35.852197789380376</v>
      </c>
      <c r="AD53">
        <f t="shared" si="8"/>
        <v>11.967333602825276</v>
      </c>
    </row>
    <row r="54" spans="1:30" x14ac:dyDescent="0.35">
      <c r="A54">
        <v>14.0161</v>
      </c>
      <c r="B54">
        <v>203.8</v>
      </c>
      <c r="C54">
        <v>18622.3</v>
      </c>
      <c r="D54">
        <f t="shared" si="0"/>
        <v>18975.670631195306</v>
      </c>
      <c r="E54">
        <v>0</v>
      </c>
      <c r="F54">
        <v>177180.7</v>
      </c>
      <c r="G54">
        <f t="shared" si="1"/>
        <v>215333.67046689353</v>
      </c>
      <c r="H54">
        <v>3076.1</v>
      </c>
      <c r="I54">
        <v>21.4</v>
      </c>
      <c r="J54">
        <v>13.2</v>
      </c>
      <c r="K54">
        <v>7037.1</v>
      </c>
      <c r="L54">
        <v>13.7</v>
      </c>
      <c r="M54">
        <v>0</v>
      </c>
      <c r="N54">
        <v>0</v>
      </c>
      <c r="O54">
        <v>11.2</v>
      </c>
      <c r="P54">
        <v>54.6</v>
      </c>
      <c r="Q54">
        <v>0</v>
      </c>
      <c r="R54">
        <v>0</v>
      </c>
      <c r="S54">
        <v>0</v>
      </c>
      <c r="T54">
        <v>0</v>
      </c>
      <c r="U54">
        <v>0</v>
      </c>
      <c r="V54">
        <v>3.9</v>
      </c>
      <c r="W54">
        <v>3.9</v>
      </c>
      <c r="X54">
        <f t="shared" si="2"/>
        <v>241550.24109808882</v>
      </c>
      <c r="Y54">
        <f t="shared" si="9"/>
        <v>103.08414467650478</v>
      </c>
      <c r="Z54">
        <f t="shared" si="10"/>
        <v>54.647016455014587</v>
      </c>
      <c r="AA54">
        <f t="shared" si="11"/>
        <v>32.291418814326796</v>
      </c>
      <c r="AB54">
        <f t="shared" si="12"/>
        <v>226.03993170028761</v>
      </c>
      <c r="AC54">
        <f t="shared" si="13"/>
        <v>0</v>
      </c>
      <c r="AD54">
        <f t="shared" si="8"/>
        <v>11.347881961699571</v>
      </c>
    </row>
    <row r="55" spans="1:30" x14ac:dyDescent="0.35">
      <c r="A55">
        <v>14.0261</v>
      </c>
      <c r="B55">
        <v>260</v>
      </c>
      <c r="C55">
        <v>17480.8</v>
      </c>
      <c r="D55">
        <f t="shared" si="0"/>
        <v>17791.815162492498</v>
      </c>
      <c r="E55">
        <v>0</v>
      </c>
      <c r="F55">
        <v>175738.2</v>
      </c>
      <c r="G55">
        <f t="shared" si="1"/>
        <v>213206.77483780033</v>
      </c>
      <c r="H55">
        <v>3045.6</v>
      </c>
      <c r="I55">
        <v>38.700000000000003</v>
      </c>
      <c r="J55">
        <v>2.93</v>
      </c>
      <c r="K55">
        <v>7847.6</v>
      </c>
      <c r="L55">
        <v>19.5</v>
      </c>
      <c r="M55">
        <v>3.41</v>
      </c>
      <c r="N55">
        <v>30.3</v>
      </c>
      <c r="O55">
        <v>6.34</v>
      </c>
      <c r="P55">
        <v>29.3</v>
      </c>
      <c r="Q55">
        <v>0</v>
      </c>
      <c r="R55">
        <v>16.600000000000001</v>
      </c>
      <c r="S55">
        <v>0</v>
      </c>
      <c r="T55">
        <v>0</v>
      </c>
      <c r="U55">
        <v>0</v>
      </c>
      <c r="V55">
        <v>0</v>
      </c>
      <c r="W55">
        <v>0</v>
      </c>
      <c r="X55">
        <f t="shared" si="2"/>
        <v>239106.19000029285</v>
      </c>
      <c r="Y55">
        <f t="shared" si="9"/>
        <v>108.06913865328352</v>
      </c>
      <c r="Z55">
        <f t="shared" si="10"/>
        <v>26.51541559836755</v>
      </c>
      <c r="AA55">
        <f t="shared" si="11"/>
        <v>0</v>
      </c>
      <c r="AB55">
        <f t="shared" si="12"/>
        <v>191.96491734464837</v>
      </c>
      <c r="AC55">
        <f t="shared" si="13"/>
        <v>0</v>
      </c>
      <c r="AD55">
        <f t="shared" si="8"/>
        <v>11.98341894239484</v>
      </c>
    </row>
    <row r="56" spans="1:30" x14ac:dyDescent="0.35">
      <c r="A56">
        <v>14.036199999999999</v>
      </c>
      <c r="B56">
        <v>303.8</v>
      </c>
      <c r="C56">
        <v>18843.599999999999</v>
      </c>
      <c r="D56">
        <f t="shared" si="0"/>
        <v>19205.500774392338</v>
      </c>
      <c r="E56">
        <v>0</v>
      </c>
      <c r="F56">
        <v>174735.1</v>
      </c>
      <c r="G56">
        <f t="shared" si="1"/>
        <v>211732.13594810586</v>
      </c>
      <c r="H56">
        <v>3035.5</v>
      </c>
      <c r="I56">
        <v>4.5199999999999996</v>
      </c>
      <c r="J56">
        <v>13.2</v>
      </c>
      <c r="K56">
        <v>7517.9</v>
      </c>
      <c r="L56">
        <v>19.5</v>
      </c>
      <c r="M56">
        <v>7.32</v>
      </c>
      <c r="N56">
        <v>33.5</v>
      </c>
      <c r="O56">
        <v>2.93</v>
      </c>
      <c r="P56">
        <v>39</v>
      </c>
      <c r="Q56">
        <v>1.95</v>
      </c>
      <c r="R56">
        <v>7.32</v>
      </c>
      <c r="S56">
        <v>0</v>
      </c>
      <c r="T56">
        <v>0</v>
      </c>
      <c r="U56">
        <v>1.95</v>
      </c>
      <c r="V56">
        <v>0</v>
      </c>
      <c r="W56">
        <v>0</v>
      </c>
      <c r="X56">
        <f t="shared" si="2"/>
        <v>238759.33672249821</v>
      </c>
      <c r="Y56">
        <f t="shared" si="9"/>
        <v>102.11119001530834</v>
      </c>
      <c r="Z56">
        <f t="shared" si="10"/>
        <v>85.944282982531874</v>
      </c>
      <c r="AA56">
        <f t="shared" si="11"/>
        <v>0</v>
      </c>
      <c r="AB56">
        <f t="shared" si="12"/>
        <v>194.00288439331757</v>
      </c>
      <c r="AC56">
        <f t="shared" si="13"/>
        <v>8.1672198740710105</v>
      </c>
      <c r="AD56">
        <f t="shared" si="8"/>
        <v>11.024556893117778</v>
      </c>
    </row>
    <row r="57" spans="1:30" x14ac:dyDescent="0.35">
      <c r="A57">
        <v>14.0463</v>
      </c>
      <c r="B57">
        <v>246.6</v>
      </c>
      <c r="C57">
        <v>17952.7</v>
      </c>
      <c r="D57">
        <f t="shared" si="0"/>
        <v>18280.891358287936</v>
      </c>
      <c r="E57">
        <v>0</v>
      </c>
      <c r="F57">
        <v>174238.2</v>
      </c>
      <c r="G57">
        <f t="shared" si="1"/>
        <v>211002.97930952971</v>
      </c>
      <c r="H57">
        <v>2984.3</v>
      </c>
      <c r="I57">
        <v>21.3</v>
      </c>
      <c r="J57">
        <v>6.83</v>
      </c>
      <c r="K57">
        <v>7916.4</v>
      </c>
      <c r="L57">
        <v>22.9</v>
      </c>
      <c r="M57">
        <v>0</v>
      </c>
      <c r="N57">
        <v>27.1</v>
      </c>
      <c r="O57">
        <v>3.41</v>
      </c>
      <c r="P57">
        <v>38.5</v>
      </c>
      <c r="Q57">
        <v>0</v>
      </c>
      <c r="R57">
        <v>0</v>
      </c>
      <c r="S57">
        <v>0</v>
      </c>
      <c r="T57">
        <v>7.32</v>
      </c>
      <c r="U57">
        <v>0</v>
      </c>
      <c r="V57">
        <v>0</v>
      </c>
      <c r="W57">
        <v>0.98</v>
      </c>
      <c r="X57">
        <f t="shared" si="2"/>
        <v>237446.87066781762</v>
      </c>
      <c r="Y57">
        <f t="shared" ref="Y57:Y89" si="14">(L57+O57+Q57)*1000000/X57</f>
        <v>110.8037344354268</v>
      </c>
      <c r="Z57">
        <f t="shared" ref="Z57:Z89" si="15">(J57+M57)*1000000/X57</f>
        <v>28.764329387836</v>
      </c>
      <c r="AA57">
        <f t="shared" ref="AA57:AA89" si="16">(V57+W57)*1000000/X57</f>
        <v>4.1272390629691476</v>
      </c>
      <c r="AB57">
        <f t="shared" ref="AB57:AB89" si="17">(P57+R57)*1000000/X57</f>
        <v>162.14153461664509</v>
      </c>
      <c r="AC57">
        <f t="shared" ref="AC57:AC89" si="18">(T57+U57)*1000000/X57</f>
        <v>30.827948919320573</v>
      </c>
      <c r="AD57">
        <f t="shared" si="8"/>
        <v>11.542269749000402</v>
      </c>
    </row>
    <row r="58" spans="1:30" x14ac:dyDescent="0.35">
      <c r="A58">
        <v>14.0562</v>
      </c>
      <c r="B58">
        <v>301.89999999999998</v>
      </c>
      <c r="C58">
        <v>17812.7</v>
      </c>
      <c r="D58">
        <f t="shared" si="0"/>
        <v>18135.74661370596</v>
      </c>
      <c r="E58">
        <v>3.87</v>
      </c>
      <c r="F58">
        <v>175927.3</v>
      </c>
      <c r="G58">
        <f t="shared" si="1"/>
        <v>213485.16945167576</v>
      </c>
      <c r="H58">
        <v>2934</v>
      </c>
      <c r="I58">
        <v>21.9</v>
      </c>
      <c r="J58">
        <v>0</v>
      </c>
      <c r="K58">
        <v>7725.7</v>
      </c>
      <c r="L58">
        <v>38.6</v>
      </c>
      <c r="M58">
        <v>0</v>
      </c>
      <c r="N58">
        <v>19.399999999999999</v>
      </c>
      <c r="O58">
        <v>0</v>
      </c>
      <c r="P58">
        <v>76</v>
      </c>
      <c r="Q58">
        <v>0</v>
      </c>
      <c r="R58">
        <v>10.7</v>
      </c>
      <c r="S58">
        <v>5.16</v>
      </c>
      <c r="T58">
        <v>5.49</v>
      </c>
      <c r="U58">
        <v>0</v>
      </c>
      <c r="V58">
        <v>0</v>
      </c>
      <c r="W58">
        <v>0</v>
      </c>
      <c r="X58">
        <f t="shared" si="2"/>
        <v>239648.51606538173</v>
      </c>
      <c r="Y58">
        <f t="shared" si="14"/>
        <v>161.06922184933961</v>
      </c>
      <c r="Z58">
        <f t="shared" si="15"/>
        <v>0</v>
      </c>
      <c r="AA58">
        <f t="shared" si="16"/>
        <v>0</v>
      </c>
      <c r="AB58">
        <f t="shared" si="17"/>
        <v>361.77983249579648</v>
      </c>
      <c r="AC58">
        <f t="shared" si="18"/>
        <v>22.90854994696566</v>
      </c>
      <c r="AD58">
        <f t="shared" si="8"/>
        <v>11.771512582246594</v>
      </c>
    </row>
    <row r="59" spans="1:30" x14ac:dyDescent="0.35">
      <c r="A59">
        <v>14.0663</v>
      </c>
      <c r="B59">
        <v>235.2</v>
      </c>
      <c r="C59">
        <v>18598.5</v>
      </c>
      <c r="D59">
        <f t="shared" si="0"/>
        <v>18950.959418749615</v>
      </c>
      <c r="E59">
        <v>0</v>
      </c>
      <c r="F59">
        <v>175505.5</v>
      </c>
      <c r="G59">
        <f t="shared" si="1"/>
        <v>212864.36719711288</v>
      </c>
      <c r="H59">
        <v>2888.9</v>
      </c>
      <c r="I59">
        <v>17.399999999999999</v>
      </c>
      <c r="J59">
        <v>9.83</v>
      </c>
      <c r="K59">
        <v>7883.1</v>
      </c>
      <c r="L59">
        <v>3.41</v>
      </c>
      <c r="M59">
        <v>0</v>
      </c>
      <c r="N59">
        <v>11.6</v>
      </c>
      <c r="O59">
        <v>4.88</v>
      </c>
      <c r="P59">
        <v>49.3</v>
      </c>
      <c r="Q59">
        <v>0</v>
      </c>
      <c r="R59">
        <v>3.9</v>
      </c>
      <c r="S59">
        <v>9.0299999999999994</v>
      </c>
      <c r="T59">
        <v>3.41</v>
      </c>
      <c r="U59">
        <v>0</v>
      </c>
      <c r="V59">
        <v>0</v>
      </c>
      <c r="W59">
        <v>0</v>
      </c>
      <c r="X59">
        <f t="shared" si="2"/>
        <v>239933.62661586251</v>
      </c>
      <c r="Y59">
        <f t="shared" si="14"/>
        <v>34.551222006377699</v>
      </c>
      <c r="Z59">
        <f t="shared" si="15"/>
        <v>40.969663730119763</v>
      </c>
      <c r="AA59">
        <f t="shared" si="16"/>
        <v>0</v>
      </c>
      <c r="AB59">
        <f t="shared" si="17"/>
        <v>221.72798682018018</v>
      </c>
      <c r="AC59">
        <f t="shared" si="18"/>
        <v>14.212263816857416</v>
      </c>
      <c r="AD59">
        <f t="shared" si="8"/>
        <v>11.232379453385885</v>
      </c>
    </row>
    <row r="60" spans="1:30" x14ac:dyDescent="0.35">
      <c r="A60">
        <v>14.0764</v>
      </c>
      <c r="B60">
        <v>209.4</v>
      </c>
      <c r="C60">
        <v>19126.5</v>
      </c>
      <c r="D60">
        <f t="shared" si="0"/>
        <v>19499.456351914901</v>
      </c>
      <c r="E60">
        <v>2.58</v>
      </c>
      <c r="F60">
        <v>174587.3</v>
      </c>
      <c r="G60">
        <f t="shared" si="1"/>
        <v>211515.16084014697</v>
      </c>
      <c r="H60">
        <v>2829.3</v>
      </c>
      <c r="I60">
        <v>9.0299999999999994</v>
      </c>
      <c r="J60">
        <v>0</v>
      </c>
      <c r="K60">
        <v>7267.9</v>
      </c>
      <c r="L60">
        <v>7.32</v>
      </c>
      <c r="M60">
        <v>0</v>
      </c>
      <c r="N60">
        <v>7.1</v>
      </c>
      <c r="O60">
        <v>3.41</v>
      </c>
      <c r="P60">
        <v>51.7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f t="shared" si="2"/>
        <v>238491.91719206187</v>
      </c>
      <c r="Y60">
        <f t="shared" si="14"/>
        <v>44.991042574239259</v>
      </c>
      <c r="Z60">
        <f t="shared" si="15"/>
        <v>0</v>
      </c>
      <c r="AA60">
        <f t="shared" si="16"/>
        <v>0</v>
      </c>
      <c r="AB60">
        <f t="shared" si="17"/>
        <v>216.77883514335227</v>
      </c>
      <c r="AC60">
        <f t="shared" si="18"/>
        <v>0</v>
      </c>
      <c r="AD60">
        <f t="shared" si="8"/>
        <v>10.847233739384514</v>
      </c>
    </row>
    <row r="61" spans="1:30" x14ac:dyDescent="0.35">
      <c r="A61">
        <v>14.086399999999999</v>
      </c>
      <c r="B61">
        <v>296.2</v>
      </c>
      <c r="C61">
        <v>19092.7</v>
      </c>
      <c r="D61">
        <f t="shared" si="0"/>
        <v>19464.326547472938</v>
      </c>
      <c r="E61">
        <v>32.9</v>
      </c>
      <c r="F61">
        <v>172720.9</v>
      </c>
      <c r="G61">
        <f t="shared" si="1"/>
        <v>208781.89718560519</v>
      </c>
      <c r="H61">
        <v>2792.1</v>
      </c>
      <c r="I61">
        <v>66.5</v>
      </c>
      <c r="J61">
        <v>50.2</v>
      </c>
      <c r="K61">
        <v>6978.2</v>
      </c>
      <c r="L61">
        <v>29.3</v>
      </c>
      <c r="M61">
        <v>10.7</v>
      </c>
      <c r="N61">
        <v>16.8</v>
      </c>
      <c r="O61">
        <v>3.41</v>
      </c>
      <c r="P61">
        <v>27.3</v>
      </c>
      <c r="Q61">
        <v>7.8</v>
      </c>
      <c r="R61">
        <v>6.5</v>
      </c>
      <c r="S61">
        <v>0</v>
      </c>
      <c r="T61">
        <v>0</v>
      </c>
      <c r="U61">
        <v>4.3899999999999997</v>
      </c>
      <c r="V61">
        <v>6.83</v>
      </c>
      <c r="W61">
        <v>0</v>
      </c>
      <c r="X61">
        <f t="shared" si="2"/>
        <v>235520.62373307813</v>
      </c>
      <c r="Y61">
        <f t="shared" si="14"/>
        <v>172.0019222007117</v>
      </c>
      <c r="Z61">
        <f t="shared" si="15"/>
        <v>258.57608151131433</v>
      </c>
      <c r="AA61">
        <f t="shared" si="16"/>
        <v>28.999583525817354</v>
      </c>
      <c r="AB61">
        <f t="shared" si="17"/>
        <v>143.51184819511369</v>
      </c>
      <c r="AC61">
        <f t="shared" si="18"/>
        <v>18.639556614690804</v>
      </c>
      <c r="AD61">
        <f t="shared" si="8"/>
        <v>10.726386894321367</v>
      </c>
    </row>
    <row r="62" spans="1:30" x14ac:dyDescent="0.35">
      <c r="A62">
        <v>14.096500000000001</v>
      </c>
      <c r="B62">
        <v>253.3</v>
      </c>
      <c r="C62">
        <v>18078.2</v>
      </c>
      <c r="D62">
        <f t="shared" si="0"/>
        <v>18411.038435036273</v>
      </c>
      <c r="E62">
        <v>0</v>
      </c>
      <c r="F62">
        <v>160303.6</v>
      </c>
      <c r="G62">
        <f t="shared" si="1"/>
        <v>190906.61815389467</v>
      </c>
      <c r="H62">
        <v>5180.1000000000004</v>
      </c>
      <c r="I62">
        <v>240.6</v>
      </c>
      <c r="J62">
        <v>15.6</v>
      </c>
      <c r="K62">
        <v>6655.5</v>
      </c>
      <c r="L62">
        <v>127.3</v>
      </c>
      <c r="M62">
        <v>9.27</v>
      </c>
      <c r="N62">
        <v>16.8</v>
      </c>
      <c r="O62">
        <v>462.8</v>
      </c>
      <c r="P62">
        <v>157.5</v>
      </c>
      <c r="Q62">
        <v>782.4</v>
      </c>
      <c r="R62">
        <v>177.1</v>
      </c>
      <c r="S62">
        <v>49</v>
      </c>
      <c r="T62">
        <v>3.41</v>
      </c>
      <c r="U62">
        <v>4.88</v>
      </c>
      <c r="V62">
        <v>4.3899999999999997</v>
      </c>
      <c r="W62">
        <v>4.3899999999999997</v>
      </c>
      <c r="X62">
        <f t="shared" si="2"/>
        <v>216226.45658893095</v>
      </c>
      <c r="Y62">
        <f t="shared" si="14"/>
        <v>6347.511870895918</v>
      </c>
      <c r="Z62">
        <f t="shared" si="15"/>
        <v>115.01830253492274</v>
      </c>
      <c r="AA62">
        <f t="shared" si="16"/>
        <v>40.605576849884265</v>
      </c>
      <c r="AB62">
        <f t="shared" si="17"/>
        <v>1547.4517100195076</v>
      </c>
      <c r="AC62">
        <f t="shared" si="18"/>
        <v>38.339434178307577</v>
      </c>
      <c r="AD62">
        <f t="shared" si="8"/>
        <v>10.369139080748356</v>
      </c>
    </row>
    <row r="63" spans="1:30" x14ac:dyDescent="0.35">
      <c r="A63">
        <v>14.1066</v>
      </c>
      <c r="B63">
        <v>134.30000000000001</v>
      </c>
      <c r="C63">
        <v>16029.1</v>
      </c>
      <c r="D63">
        <f t="shared" si="0"/>
        <v>16290.217525741868</v>
      </c>
      <c r="E63">
        <v>4.5199999999999996</v>
      </c>
      <c r="F63">
        <v>151663.4</v>
      </c>
      <c r="G63">
        <f t="shared" si="1"/>
        <v>178777.38624032016</v>
      </c>
      <c r="H63">
        <v>8385.9</v>
      </c>
      <c r="I63">
        <v>307.10000000000002</v>
      </c>
      <c r="J63">
        <v>5.85</v>
      </c>
      <c r="K63">
        <v>7270.5</v>
      </c>
      <c r="L63">
        <v>156.5</v>
      </c>
      <c r="M63">
        <v>9.76</v>
      </c>
      <c r="N63">
        <v>31.6</v>
      </c>
      <c r="O63">
        <v>464.8</v>
      </c>
      <c r="P63">
        <v>232.7</v>
      </c>
      <c r="Q63">
        <v>783.3</v>
      </c>
      <c r="R63">
        <v>225.3</v>
      </c>
      <c r="S63">
        <v>47.7</v>
      </c>
      <c r="T63">
        <v>0</v>
      </c>
      <c r="U63">
        <v>0</v>
      </c>
      <c r="V63">
        <v>0</v>
      </c>
      <c r="W63">
        <v>0</v>
      </c>
      <c r="X63">
        <f t="shared" si="2"/>
        <v>202472.40376606202</v>
      </c>
      <c r="Y63">
        <f t="shared" si="14"/>
        <v>6937.2416876271409</v>
      </c>
      <c r="Z63">
        <f t="shared" si="15"/>
        <v>77.096926344766956</v>
      </c>
      <c r="AA63">
        <f t="shared" si="16"/>
        <v>0</v>
      </c>
      <c r="AB63">
        <f t="shared" si="17"/>
        <v>2262.0366602116123</v>
      </c>
      <c r="AC63">
        <f t="shared" si="18"/>
        <v>0</v>
      </c>
      <c r="AD63">
        <f t="shared" si="8"/>
        <v>10.974524186544189</v>
      </c>
    </row>
    <row r="64" spans="1:30" x14ac:dyDescent="0.35">
      <c r="A64">
        <v>14.1166</v>
      </c>
      <c r="B64">
        <v>300.89999999999998</v>
      </c>
      <c r="C64">
        <v>15571.7</v>
      </c>
      <c r="D64">
        <f t="shared" si="0"/>
        <v>15818.013358616365</v>
      </c>
      <c r="E64">
        <v>0</v>
      </c>
      <c r="F64">
        <v>149943.6</v>
      </c>
      <c r="G64">
        <f t="shared" si="1"/>
        <v>176392.53113087555</v>
      </c>
      <c r="H64">
        <v>9609.2000000000007</v>
      </c>
      <c r="I64">
        <v>344.5</v>
      </c>
      <c r="J64">
        <v>3.41</v>
      </c>
      <c r="K64">
        <v>6900.3</v>
      </c>
      <c r="L64">
        <v>124.4</v>
      </c>
      <c r="M64">
        <v>0</v>
      </c>
      <c r="N64">
        <v>16.8</v>
      </c>
      <c r="O64">
        <v>492.2</v>
      </c>
      <c r="P64">
        <v>281</v>
      </c>
      <c r="Q64">
        <v>863.9</v>
      </c>
      <c r="R64">
        <v>193.2</v>
      </c>
      <c r="S64">
        <v>71.900000000000006</v>
      </c>
      <c r="T64">
        <v>1.46</v>
      </c>
      <c r="U64">
        <v>0</v>
      </c>
      <c r="V64">
        <v>0</v>
      </c>
      <c r="W64">
        <v>3.9</v>
      </c>
      <c r="X64">
        <f t="shared" si="2"/>
        <v>199411.74448949189</v>
      </c>
      <c r="Y64">
        <f t="shared" si="14"/>
        <v>7424.3370358660886</v>
      </c>
      <c r="Z64">
        <f t="shared" si="15"/>
        <v>17.100296718881026</v>
      </c>
      <c r="AA64">
        <f t="shared" si="16"/>
        <v>19.557524106638127</v>
      </c>
      <c r="AB64">
        <f t="shared" si="17"/>
        <v>2377.9943413763585</v>
      </c>
      <c r="AC64">
        <f t="shared" si="18"/>
        <v>7.3215346655619653</v>
      </c>
      <c r="AD64">
        <f t="shared" si="8"/>
        <v>11.151370727272225</v>
      </c>
    </row>
    <row r="65" spans="1:30" x14ac:dyDescent="0.35">
      <c r="A65">
        <v>14.1267</v>
      </c>
      <c r="B65">
        <v>200</v>
      </c>
      <c r="C65">
        <v>15496.4</v>
      </c>
      <c r="D65">
        <f t="shared" si="0"/>
        <v>15740.318268008363</v>
      </c>
      <c r="E65">
        <v>4.51</v>
      </c>
      <c r="F65">
        <v>149765.1</v>
      </c>
      <c r="G65">
        <f t="shared" si="1"/>
        <v>176145.55695137897</v>
      </c>
      <c r="H65">
        <v>11094.8</v>
      </c>
      <c r="I65">
        <v>439.3</v>
      </c>
      <c r="J65">
        <v>6.83</v>
      </c>
      <c r="K65">
        <v>6565.1</v>
      </c>
      <c r="L65">
        <v>140</v>
      </c>
      <c r="M65">
        <v>6.83</v>
      </c>
      <c r="N65">
        <v>18.100000000000001</v>
      </c>
      <c r="O65">
        <v>521.4</v>
      </c>
      <c r="P65">
        <v>274.10000000000002</v>
      </c>
      <c r="Q65">
        <v>884.8</v>
      </c>
      <c r="R65">
        <v>221</v>
      </c>
      <c r="S65">
        <v>75.5</v>
      </c>
      <c r="T65">
        <v>0</v>
      </c>
      <c r="U65">
        <v>0</v>
      </c>
      <c r="V65">
        <v>3.9</v>
      </c>
      <c r="W65">
        <v>4.5</v>
      </c>
      <c r="X65">
        <f t="shared" si="2"/>
        <v>198650.97521938733</v>
      </c>
      <c r="Y65">
        <f t="shared" si="14"/>
        <v>7783.5006764623149</v>
      </c>
      <c r="Z65">
        <f t="shared" si="15"/>
        <v>68.763820489247991</v>
      </c>
      <c r="AA65">
        <f t="shared" si="16"/>
        <v>42.285219041704472</v>
      </c>
      <c r="AB65">
        <f t="shared" si="17"/>
        <v>2492.310946136653</v>
      </c>
      <c r="AC65">
        <f t="shared" si="18"/>
        <v>0</v>
      </c>
      <c r="AD65">
        <f t="shared" si="8"/>
        <v>11.190723970898896</v>
      </c>
    </row>
    <row r="66" spans="1:30" x14ac:dyDescent="0.35">
      <c r="A66">
        <v>14.136799999999999</v>
      </c>
      <c r="B66">
        <v>196.1</v>
      </c>
      <c r="C66">
        <v>14464.2</v>
      </c>
      <c r="D66">
        <f t="shared" si="0"/>
        <v>14676.483594000341</v>
      </c>
      <c r="E66">
        <v>9.0299999999999994</v>
      </c>
      <c r="F66">
        <v>146418.20000000001</v>
      </c>
      <c r="G66">
        <f t="shared" si="1"/>
        <v>171533.88228286969</v>
      </c>
      <c r="H66">
        <v>10876.9</v>
      </c>
      <c r="I66">
        <v>406.4</v>
      </c>
      <c r="J66">
        <v>3.41</v>
      </c>
      <c r="K66">
        <v>6450.8</v>
      </c>
      <c r="L66">
        <v>172.7</v>
      </c>
      <c r="M66">
        <v>10.199999999999999</v>
      </c>
      <c r="N66">
        <v>28.4</v>
      </c>
      <c r="O66">
        <v>416.6</v>
      </c>
      <c r="P66">
        <v>274.10000000000002</v>
      </c>
      <c r="Q66">
        <v>854.1</v>
      </c>
      <c r="R66">
        <v>206.8</v>
      </c>
      <c r="S66">
        <v>80.599999999999994</v>
      </c>
      <c r="T66">
        <v>0</v>
      </c>
      <c r="U66">
        <v>7.32</v>
      </c>
      <c r="V66">
        <v>4.88</v>
      </c>
      <c r="W66">
        <v>4.3899999999999997</v>
      </c>
      <c r="X66">
        <f t="shared" si="2"/>
        <v>192857.26587687002</v>
      </c>
      <c r="Y66">
        <f t="shared" si="14"/>
        <v>7484.2915222159199</v>
      </c>
      <c r="Z66">
        <f t="shared" si="15"/>
        <v>70.570325354966528</v>
      </c>
      <c r="AA66">
        <f t="shared" si="16"/>
        <v>48.06663600591768</v>
      </c>
      <c r="AB66">
        <f t="shared" si="17"/>
        <v>2493.5539649671864</v>
      </c>
      <c r="AC66">
        <f t="shared" si="18"/>
        <v>37.955531344478686</v>
      </c>
      <c r="AD66">
        <f t="shared" si="8"/>
        <v>11.687668996747403</v>
      </c>
    </row>
    <row r="67" spans="1:30" x14ac:dyDescent="0.35">
      <c r="A67">
        <v>14.1469</v>
      </c>
      <c r="B67">
        <v>220.9</v>
      </c>
      <c r="C67">
        <v>15012.7</v>
      </c>
      <c r="D67">
        <f t="shared" si="0"/>
        <v>15241.516311936204</v>
      </c>
      <c r="E67">
        <v>0</v>
      </c>
      <c r="F67">
        <v>146447.29999999999</v>
      </c>
      <c r="G67">
        <f t="shared" si="1"/>
        <v>171573.82315116568</v>
      </c>
      <c r="H67">
        <v>11061.8</v>
      </c>
      <c r="I67">
        <v>361.3</v>
      </c>
      <c r="J67">
        <v>10.199999999999999</v>
      </c>
      <c r="K67">
        <v>6472.7</v>
      </c>
      <c r="L67">
        <v>129.69999999999999</v>
      </c>
      <c r="M67">
        <v>3.41</v>
      </c>
      <c r="N67">
        <v>9.68</v>
      </c>
      <c r="O67">
        <v>504.4</v>
      </c>
      <c r="P67">
        <v>261.5</v>
      </c>
      <c r="Q67">
        <v>974.6</v>
      </c>
      <c r="R67">
        <v>252.7</v>
      </c>
      <c r="S67">
        <v>54.2</v>
      </c>
      <c r="T67">
        <v>0</v>
      </c>
      <c r="U67">
        <v>5.85</v>
      </c>
      <c r="V67">
        <v>3.41</v>
      </c>
      <c r="W67">
        <v>0</v>
      </c>
      <c r="X67">
        <f t="shared" si="2"/>
        <v>193508.93946310188</v>
      </c>
      <c r="Y67">
        <f t="shared" si="14"/>
        <v>8313.3110256477084</v>
      </c>
      <c r="Z67">
        <f t="shared" si="15"/>
        <v>70.332668029505399</v>
      </c>
      <c r="AA67">
        <f t="shared" si="16"/>
        <v>17.62192490673133</v>
      </c>
      <c r="AB67">
        <f t="shared" si="17"/>
        <v>2657.2415797774929</v>
      </c>
      <c r="AC67">
        <f t="shared" si="18"/>
        <v>30.231161496885125</v>
      </c>
      <c r="AD67">
        <f t="shared" si="8"/>
        <v>11.257004856977371</v>
      </c>
    </row>
    <row r="68" spans="1:30" x14ac:dyDescent="0.35">
      <c r="A68">
        <v>14.1569</v>
      </c>
      <c r="B68">
        <v>211.4</v>
      </c>
      <c r="C68">
        <v>14922.7</v>
      </c>
      <c r="D68">
        <f t="shared" si="0"/>
        <v>15148.760406924412</v>
      </c>
      <c r="E68">
        <v>4.5199999999999996</v>
      </c>
      <c r="F68">
        <v>147987.9</v>
      </c>
      <c r="G68">
        <f t="shared" si="1"/>
        <v>173692.25155370447</v>
      </c>
      <c r="H68">
        <v>11289.5</v>
      </c>
      <c r="I68">
        <v>344.5</v>
      </c>
      <c r="J68">
        <v>3.41</v>
      </c>
      <c r="K68">
        <v>6412.8</v>
      </c>
      <c r="L68">
        <v>144.9</v>
      </c>
      <c r="M68">
        <v>6.83</v>
      </c>
      <c r="N68">
        <v>40.1</v>
      </c>
      <c r="O68">
        <v>537</v>
      </c>
      <c r="P68">
        <v>290.7</v>
      </c>
      <c r="Q68">
        <v>853.6</v>
      </c>
      <c r="R68">
        <v>181.9</v>
      </c>
      <c r="S68">
        <v>69</v>
      </c>
      <c r="T68">
        <v>11.2</v>
      </c>
      <c r="U68">
        <v>7.8</v>
      </c>
      <c r="V68">
        <v>4.3899999999999997</v>
      </c>
      <c r="W68">
        <v>0</v>
      </c>
      <c r="X68">
        <f t="shared" si="2"/>
        <v>195465.21196062886</v>
      </c>
      <c r="Y68">
        <f t="shared" si="14"/>
        <v>7855.6178083969471</v>
      </c>
      <c r="Z68">
        <f t="shared" si="15"/>
        <v>52.38783872223037</v>
      </c>
      <c r="AA68">
        <f t="shared" si="16"/>
        <v>22.459239452206184</v>
      </c>
      <c r="AB68">
        <f t="shared" si="17"/>
        <v>2417.8215410279367</v>
      </c>
      <c r="AC68">
        <f t="shared" si="18"/>
        <v>97.203997629138385</v>
      </c>
      <c r="AD68">
        <f t="shared" si="8"/>
        <v>11.465773230812387</v>
      </c>
    </row>
    <row r="69" spans="1:30" x14ac:dyDescent="0.35">
      <c r="A69">
        <v>14.167</v>
      </c>
      <c r="B69">
        <v>168.6</v>
      </c>
      <c r="C69">
        <v>15183.6</v>
      </c>
      <c r="D69">
        <f t="shared" ref="D69:D132" si="19">1/((1/C69)-0.000001)</f>
        <v>15417.69613097426</v>
      </c>
      <c r="E69">
        <v>0</v>
      </c>
      <c r="F69">
        <v>146702.5</v>
      </c>
      <c r="G69">
        <f t="shared" ref="G69:G132" si="20">1/((1/F69)-0.000001)</f>
        <v>171924.21166123185</v>
      </c>
      <c r="H69">
        <v>10963.2</v>
      </c>
      <c r="I69">
        <v>379.3</v>
      </c>
      <c r="J69">
        <v>16.600000000000001</v>
      </c>
      <c r="K69">
        <v>6136.2</v>
      </c>
      <c r="L69">
        <v>190.2</v>
      </c>
      <c r="M69">
        <v>0</v>
      </c>
      <c r="N69">
        <v>31</v>
      </c>
      <c r="O69">
        <v>547.29999999999995</v>
      </c>
      <c r="P69">
        <v>303.2</v>
      </c>
      <c r="Q69">
        <v>924.3</v>
      </c>
      <c r="R69">
        <v>223.4</v>
      </c>
      <c r="S69">
        <v>74.2</v>
      </c>
      <c r="T69">
        <v>0</v>
      </c>
      <c r="U69">
        <v>0</v>
      </c>
      <c r="V69">
        <v>0</v>
      </c>
      <c r="W69">
        <v>3.9</v>
      </c>
      <c r="X69">
        <f t="shared" ref="X69:X132" si="21">B69+D69+G69+K69</f>
        <v>193646.70779220611</v>
      </c>
      <c r="Y69">
        <f t="shared" si="14"/>
        <v>8581.6072937486006</v>
      </c>
      <c r="Z69">
        <f t="shared" si="15"/>
        <v>85.723120156593325</v>
      </c>
      <c r="AA69">
        <f t="shared" si="16"/>
        <v>20.139769193416502</v>
      </c>
      <c r="AB69">
        <f t="shared" si="17"/>
        <v>2719.3852454495204</v>
      </c>
      <c r="AC69">
        <f t="shared" si="18"/>
        <v>0</v>
      </c>
      <c r="AD69">
        <f t="shared" ref="AD69:AD132" si="22">G69/D69</f>
        <v>11.151096130104348</v>
      </c>
    </row>
    <row r="70" spans="1:30" x14ac:dyDescent="0.35">
      <c r="A70">
        <v>14.177</v>
      </c>
      <c r="B70">
        <v>198.1</v>
      </c>
      <c r="C70">
        <v>13970.9</v>
      </c>
      <c r="D70">
        <f t="shared" si="19"/>
        <v>14168.851608943387</v>
      </c>
      <c r="E70">
        <v>0</v>
      </c>
      <c r="F70">
        <v>144885.6</v>
      </c>
      <c r="G70">
        <f t="shared" si="20"/>
        <v>169434.17161493245</v>
      </c>
      <c r="H70">
        <v>11061.9</v>
      </c>
      <c r="I70">
        <v>452.9</v>
      </c>
      <c r="J70">
        <v>6.83</v>
      </c>
      <c r="K70">
        <v>6556.2</v>
      </c>
      <c r="L70">
        <v>169.7</v>
      </c>
      <c r="M70">
        <v>6.34</v>
      </c>
      <c r="N70">
        <v>42.6</v>
      </c>
      <c r="O70">
        <v>468.3</v>
      </c>
      <c r="P70">
        <v>339.5</v>
      </c>
      <c r="Q70">
        <v>957</v>
      </c>
      <c r="R70">
        <v>225.3</v>
      </c>
      <c r="S70">
        <v>61.9</v>
      </c>
      <c r="T70">
        <v>3.9</v>
      </c>
      <c r="U70">
        <v>6.34</v>
      </c>
      <c r="V70">
        <v>3.41</v>
      </c>
      <c r="W70">
        <v>0</v>
      </c>
      <c r="X70">
        <f t="shared" si="21"/>
        <v>190357.32322387584</v>
      </c>
      <c r="Y70">
        <f t="shared" si="14"/>
        <v>8378.9789275621879</v>
      </c>
      <c r="Z70">
        <f t="shared" si="15"/>
        <v>69.185675533538571</v>
      </c>
      <c r="AA70">
        <f t="shared" si="16"/>
        <v>17.913679086512264</v>
      </c>
      <c r="AB70">
        <f t="shared" si="17"/>
        <v>2967.0515976721781</v>
      </c>
      <c r="AC70">
        <f t="shared" si="18"/>
        <v>53.793570042781695</v>
      </c>
      <c r="AD70">
        <f t="shared" si="22"/>
        <v>11.958214842760123</v>
      </c>
    </row>
    <row r="71" spans="1:30" x14ac:dyDescent="0.35">
      <c r="A71">
        <v>14.187099999999999</v>
      </c>
      <c r="B71">
        <v>234.2</v>
      </c>
      <c r="C71">
        <v>14454.5</v>
      </c>
      <c r="D71">
        <f t="shared" si="19"/>
        <v>14666.49687913952</v>
      </c>
      <c r="E71">
        <v>0</v>
      </c>
      <c r="F71">
        <v>144198.20000000001</v>
      </c>
      <c r="G71">
        <f t="shared" si="20"/>
        <v>168494.85476660603</v>
      </c>
      <c r="H71">
        <v>10795.4</v>
      </c>
      <c r="I71">
        <v>373.6</v>
      </c>
      <c r="J71">
        <v>2.93</v>
      </c>
      <c r="K71">
        <v>6249.3</v>
      </c>
      <c r="L71">
        <v>154.1</v>
      </c>
      <c r="M71">
        <v>0</v>
      </c>
      <c r="N71">
        <v>31.6</v>
      </c>
      <c r="O71">
        <v>541.9</v>
      </c>
      <c r="P71">
        <v>295.10000000000002</v>
      </c>
      <c r="Q71">
        <v>921.4</v>
      </c>
      <c r="R71">
        <v>237.1</v>
      </c>
      <c r="S71">
        <v>67.7</v>
      </c>
      <c r="T71">
        <v>5.37</v>
      </c>
      <c r="U71">
        <v>8.7799999999999994</v>
      </c>
      <c r="V71">
        <v>3.5</v>
      </c>
      <c r="W71">
        <v>0</v>
      </c>
      <c r="X71">
        <f t="shared" si="21"/>
        <v>189644.85164574554</v>
      </c>
      <c r="Y71">
        <f t="shared" si="14"/>
        <v>8528.573203881564</v>
      </c>
      <c r="Z71">
        <f t="shared" si="15"/>
        <v>15.449931672667852</v>
      </c>
      <c r="AA71">
        <f t="shared" si="16"/>
        <v>18.455549779637366</v>
      </c>
      <c r="AB71">
        <f t="shared" si="17"/>
        <v>2806.2981693494307</v>
      </c>
      <c r="AC71">
        <f t="shared" si="18"/>
        <v>74.613151251962478</v>
      </c>
      <c r="AD71">
        <f t="shared" si="22"/>
        <v>11.488418547053316</v>
      </c>
    </row>
    <row r="72" spans="1:30" x14ac:dyDescent="0.35">
      <c r="A72">
        <v>14.1972</v>
      </c>
      <c r="B72">
        <v>148.5</v>
      </c>
      <c r="C72">
        <v>14261.2</v>
      </c>
      <c r="D72">
        <f t="shared" si="19"/>
        <v>14467.524256932973</v>
      </c>
      <c r="E72">
        <v>0</v>
      </c>
      <c r="F72">
        <v>144205.5</v>
      </c>
      <c r="G72">
        <f t="shared" si="20"/>
        <v>168504.8221272747</v>
      </c>
      <c r="H72">
        <v>12751.6</v>
      </c>
      <c r="I72">
        <v>418.7</v>
      </c>
      <c r="J72">
        <v>6.83</v>
      </c>
      <c r="K72">
        <v>6318.1</v>
      </c>
      <c r="L72">
        <v>161.9</v>
      </c>
      <c r="M72">
        <v>17.100000000000001</v>
      </c>
      <c r="N72">
        <v>41.3</v>
      </c>
      <c r="O72">
        <v>517</v>
      </c>
      <c r="P72">
        <v>311.7</v>
      </c>
      <c r="Q72">
        <v>904.3</v>
      </c>
      <c r="R72">
        <v>233.2</v>
      </c>
      <c r="S72">
        <v>63.9</v>
      </c>
      <c r="T72">
        <v>0</v>
      </c>
      <c r="U72">
        <v>7.8</v>
      </c>
      <c r="V72">
        <v>3.9</v>
      </c>
      <c r="W72">
        <v>3.41</v>
      </c>
      <c r="X72">
        <f t="shared" si="21"/>
        <v>189438.94638420769</v>
      </c>
      <c r="Y72">
        <f t="shared" si="14"/>
        <v>8357.3099946885104</v>
      </c>
      <c r="Z72">
        <f t="shared" si="15"/>
        <v>126.32038161501774</v>
      </c>
      <c r="AA72">
        <f t="shared" si="16"/>
        <v>38.587630154859163</v>
      </c>
      <c r="AB72">
        <f t="shared" si="17"/>
        <v>2876.3884639374492</v>
      </c>
      <c r="AC72">
        <f t="shared" si="18"/>
        <v>41.174215486717024</v>
      </c>
      <c r="AD72">
        <f t="shared" si="22"/>
        <v>11.647108318932013</v>
      </c>
    </row>
    <row r="73" spans="1:30" x14ac:dyDescent="0.35">
      <c r="A73">
        <v>14.2072</v>
      </c>
      <c r="B73">
        <v>222.8</v>
      </c>
      <c r="C73">
        <v>14522.8</v>
      </c>
      <c r="D73">
        <f t="shared" si="19"/>
        <v>14736.819887867521</v>
      </c>
      <c r="E73">
        <v>0</v>
      </c>
      <c r="F73">
        <v>147012</v>
      </c>
      <c r="G73">
        <f t="shared" si="20"/>
        <v>172349.43516204212</v>
      </c>
      <c r="H73">
        <v>10982.5</v>
      </c>
      <c r="I73">
        <v>504.9</v>
      </c>
      <c r="J73">
        <v>10.199999999999999</v>
      </c>
      <c r="K73">
        <v>6046.1</v>
      </c>
      <c r="L73">
        <v>113.2</v>
      </c>
      <c r="M73">
        <v>13.7</v>
      </c>
      <c r="N73">
        <v>11</v>
      </c>
      <c r="O73">
        <v>468.4</v>
      </c>
      <c r="P73">
        <v>377.2</v>
      </c>
      <c r="Q73">
        <v>935</v>
      </c>
      <c r="R73">
        <v>208.3</v>
      </c>
      <c r="S73">
        <v>69.7</v>
      </c>
      <c r="T73">
        <v>0</v>
      </c>
      <c r="U73">
        <v>0</v>
      </c>
      <c r="V73">
        <v>0</v>
      </c>
      <c r="W73">
        <v>12.2</v>
      </c>
      <c r="X73">
        <f t="shared" si="21"/>
        <v>193355.15504990963</v>
      </c>
      <c r="Y73">
        <f t="shared" si="14"/>
        <v>7843.5974443429186</v>
      </c>
      <c r="Z73">
        <f t="shared" si="15"/>
        <v>123.60673804549371</v>
      </c>
      <c r="AA73">
        <f t="shared" si="16"/>
        <v>63.096326533682983</v>
      </c>
      <c r="AB73">
        <f t="shared" si="17"/>
        <v>3028.1064906124088</v>
      </c>
      <c r="AC73">
        <f t="shared" si="18"/>
        <v>0</v>
      </c>
      <c r="AD73">
        <f t="shared" si="22"/>
        <v>11.695157874863719</v>
      </c>
    </row>
    <row r="74" spans="1:30" x14ac:dyDescent="0.35">
      <c r="A74">
        <v>14.2173</v>
      </c>
      <c r="B74">
        <v>277.10000000000002</v>
      </c>
      <c r="C74">
        <v>14510.1</v>
      </c>
      <c r="D74">
        <f t="shared" si="19"/>
        <v>14723.742983058477</v>
      </c>
      <c r="E74">
        <v>4.5199999999999996</v>
      </c>
      <c r="F74">
        <v>146292.1</v>
      </c>
      <c r="G74">
        <f t="shared" si="20"/>
        <v>171360.83665150576</v>
      </c>
      <c r="H74">
        <v>10914.7</v>
      </c>
      <c r="I74">
        <v>454.8</v>
      </c>
      <c r="J74">
        <v>3.41</v>
      </c>
      <c r="K74">
        <v>6677.7</v>
      </c>
      <c r="L74">
        <v>151.69999999999999</v>
      </c>
      <c r="M74">
        <v>5.85</v>
      </c>
      <c r="N74">
        <v>13.5</v>
      </c>
      <c r="O74">
        <v>502.8</v>
      </c>
      <c r="P74">
        <v>290.39999999999998</v>
      </c>
      <c r="Q74">
        <v>847.6</v>
      </c>
      <c r="R74">
        <v>232.2</v>
      </c>
      <c r="S74">
        <v>60</v>
      </c>
      <c r="T74">
        <v>0</v>
      </c>
      <c r="U74">
        <v>0</v>
      </c>
      <c r="V74">
        <v>0</v>
      </c>
      <c r="W74">
        <v>0</v>
      </c>
      <c r="X74">
        <f t="shared" si="21"/>
        <v>193039.37963456425</v>
      </c>
      <c r="Y74">
        <f t="shared" si="14"/>
        <v>7781.3138585690149</v>
      </c>
      <c r="Z74">
        <f t="shared" si="15"/>
        <v>47.969486938518791</v>
      </c>
      <c r="AA74">
        <f t="shared" si="16"/>
        <v>0</v>
      </c>
      <c r="AB74">
        <f t="shared" si="17"/>
        <v>2707.2196408282844</v>
      </c>
      <c r="AC74">
        <f t="shared" si="18"/>
        <v>0</v>
      </c>
      <c r="AD74">
        <f t="shared" si="22"/>
        <v>11.638401787417642</v>
      </c>
    </row>
    <row r="75" spans="1:30" x14ac:dyDescent="0.35">
      <c r="A75">
        <v>14.227399999999999</v>
      </c>
      <c r="B75">
        <v>212.3</v>
      </c>
      <c r="C75">
        <v>14290</v>
      </c>
      <c r="D75">
        <f t="shared" si="19"/>
        <v>14497.164480425277</v>
      </c>
      <c r="E75">
        <v>0</v>
      </c>
      <c r="F75">
        <v>144972.29999999999</v>
      </c>
      <c r="G75">
        <f t="shared" si="20"/>
        <v>169552.75250146864</v>
      </c>
      <c r="H75">
        <v>10829</v>
      </c>
      <c r="I75">
        <v>347.7</v>
      </c>
      <c r="J75">
        <v>6.91</v>
      </c>
      <c r="K75">
        <v>6859.6</v>
      </c>
      <c r="L75">
        <v>152.19999999999999</v>
      </c>
      <c r="M75">
        <v>3.49</v>
      </c>
      <c r="N75">
        <v>36.700000000000003</v>
      </c>
      <c r="O75">
        <v>482.4</v>
      </c>
      <c r="P75">
        <v>394.7</v>
      </c>
      <c r="Q75">
        <v>998.2</v>
      </c>
      <c r="R75">
        <v>222</v>
      </c>
      <c r="S75">
        <v>89.7</v>
      </c>
      <c r="T75">
        <v>0</v>
      </c>
      <c r="U75">
        <v>7.8</v>
      </c>
      <c r="V75">
        <v>7.85</v>
      </c>
      <c r="W75">
        <v>4.3899999999999997</v>
      </c>
      <c r="X75">
        <f t="shared" si="21"/>
        <v>191121.81698189394</v>
      </c>
      <c r="Y75">
        <f t="shared" si="14"/>
        <v>8543.2423455595581</v>
      </c>
      <c r="Z75">
        <f t="shared" si="15"/>
        <v>54.415556341143677</v>
      </c>
      <c r="AA75">
        <f t="shared" si="16"/>
        <v>64.042924001499856</v>
      </c>
      <c r="AB75">
        <f t="shared" si="17"/>
        <v>3226.7378457291638</v>
      </c>
      <c r="AC75">
        <f t="shared" si="18"/>
        <v>40.811667255857756</v>
      </c>
      <c r="AD75">
        <f t="shared" si="22"/>
        <v>11.695580382660788</v>
      </c>
    </row>
    <row r="76" spans="1:30" x14ac:dyDescent="0.35">
      <c r="A76">
        <v>14.237399999999999</v>
      </c>
      <c r="B76">
        <v>212.3</v>
      </c>
      <c r="C76">
        <v>14562.2</v>
      </c>
      <c r="D76">
        <f t="shared" si="19"/>
        <v>14777.391327996551</v>
      </c>
      <c r="E76">
        <v>0</v>
      </c>
      <c r="F76">
        <v>143127.9</v>
      </c>
      <c r="G76">
        <f t="shared" si="20"/>
        <v>167035.31367166698</v>
      </c>
      <c r="H76">
        <v>11045.8</v>
      </c>
      <c r="I76">
        <v>427</v>
      </c>
      <c r="J76">
        <v>3.41</v>
      </c>
      <c r="K76">
        <v>6273.3</v>
      </c>
      <c r="L76">
        <v>132.9</v>
      </c>
      <c r="M76">
        <v>3.41</v>
      </c>
      <c r="N76">
        <v>34.200000000000003</v>
      </c>
      <c r="O76">
        <v>437.3</v>
      </c>
      <c r="P76">
        <v>340</v>
      </c>
      <c r="Q76">
        <v>807.8</v>
      </c>
      <c r="R76">
        <v>209.3</v>
      </c>
      <c r="S76">
        <v>87.1</v>
      </c>
      <c r="T76">
        <v>3.9</v>
      </c>
      <c r="U76">
        <v>4.88</v>
      </c>
      <c r="V76">
        <v>7.8</v>
      </c>
      <c r="W76">
        <v>7.8</v>
      </c>
      <c r="X76">
        <f t="shared" si="21"/>
        <v>188298.30499966352</v>
      </c>
      <c r="Y76">
        <f t="shared" si="14"/>
        <v>7318.1752751436734</v>
      </c>
      <c r="Z76">
        <f t="shared" si="15"/>
        <v>36.219125817474499</v>
      </c>
      <c r="AA76">
        <f t="shared" si="16"/>
        <v>82.847267265777432</v>
      </c>
      <c r="AB76">
        <f t="shared" si="17"/>
        <v>2917.1797377622788</v>
      </c>
      <c r="AC76">
        <f t="shared" si="18"/>
        <v>46.628141448302941</v>
      </c>
      <c r="AD76">
        <f t="shared" si="22"/>
        <v>11.303437119866327</v>
      </c>
    </row>
    <row r="77" spans="1:30" x14ac:dyDescent="0.35">
      <c r="A77">
        <v>14.2475</v>
      </c>
      <c r="B77">
        <v>173.3</v>
      </c>
      <c r="C77">
        <v>13763.1</v>
      </c>
      <c r="D77">
        <f t="shared" si="19"/>
        <v>13955.166349991568</v>
      </c>
      <c r="E77">
        <v>4.5199999999999996</v>
      </c>
      <c r="F77">
        <v>142381.79999999999</v>
      </c>
      <c r="G77">
        <f t="shared" si="20"/>
        <v>166020.03082490552</v>
      </c>
      <c r="H77">
        <v>11007.1</v>
      </c>
      <c r="I77">
        <v>433.5</v>
      </c>
      <c r="J77">
        <v>1.95</v>
      </c>
      <c r="K77">
        <v>6126.4</v>
      </c>
      <c r="L77">
        <v>88.4</v>
      </c>
      <c r="M77">
        <v>0</v>
      </c>
      <c r="N77">
        <v>23.9</v>
      </c>
      <c r="O77">
        <v>476.1</v>
      </c>
      <c r="P77">
        <v>275.10000000000002</v>
      </c>
      <c r="Q77">
        <v>791.1</v>
      </c>
      <c r="R77">
        <v>206.1</v>
      </c>
      <c r="S77">
        <v>71</v>
      </c>
      <c r="T77">
        <v>0</v>
      </c>
      <c r="U77">
        <v>3.9</v>
      </c>
      <c r="V77">
        <v>3.9</v>
      </c>
      <c r="W77">
        <v>0</v>
      </c>
      <c r="X77">
        <f t="shared" si="21"/>
        <v>186274.89717489708</v>
      </c>
      <c r="Y77">
        <f t="shared" si="14"/>
        <v>7277.4164450468124</v>
      </c>
      <c r="Z77">
        <f t="shared" si="15"/>
        <v>10.468399282857247</v>
      </c>
      <c r="AA77">
        <f t="shared" si="16"/>
        <v>20.936798565714493</v>
      </c>
      <c r="AB77">
        <f t="shared" si="17"/>
        <v>2583.2788384158503</v>
      </c>
      <c r="AC77">
        <f t="shared" si="18"/>
        <v>20.936798565714493</v>
      </c>
      <c r="AD77">
        <f t="shared" si="22"/>
        <v>11.89667157389391</v>
      </c>
    </row>
    <row r="78" spans="1:30" x14ac:dyDescent="0.35">
      <c r="A78">
        <v>14.2575</v>
      </c>
      <c r="B78">
        <v>185.7</v>
      </c>
      <c r="C78">
        <v>14246.4</v>
      </c>
      <c r="D78">
        <f t="shared" si="19"/>
        <v>14452.293149119616</v>
      </c>
      <c r="E78">
        <v>3.87</v>
      </c>
      <c r="F78">
        <v>143336.4</v>
      </c>
      <c r="G78">
        <f t="shared" si="20"/>
        <v>167319.35382803701</v>
      </c>
      <c r="H78">
        <v>10934.3</v>
      </c>
      <c r="I78">
        <v>383.2</v>
      </c>
      <c r="J78">
        <v>13.2</v>
      </c>
      <c r="K78">
        <v>6120</v>
      </c>
      <c r="L78">
        <v>170.2</v>
      </c>
      <c r="M78">
        <v>0</v>
      </c>
      <c r="N78">
        <v>38.700000000000003</v>
      </c>
      <c r="O78">
        <v>462.4</v>
      </c>
      <c r="P78">
        <v>309.8</v>
      </c>
      <c r="Q78">
        <v>847.8</v>
      </c>
      <c r="R78">
        <v>165.4</v>
      </c>
      <c r="S78">
        <v>72.3</v>
      </c>
      <c r="T78">
        <v>2.93</v>
      </c>
      <c r="U78">
        <v>0</v>
      </c>
      <c r="V78">
        <v>0</v>
      </c>
      <c r="W78">
        <v>3.41</v>
      </c>
      <c r="X78">
        <f t="shared" si="21"/>
        <v>188077.34697715662</v>
      </c>
      <c r="Y78">
        <f t="shared" si="14"/>
        <v>7871.22970306363</v>
      </c>
      <c r="Z78">
        <f t="shared" si="15"/>
        <v>70.183890894650048</v>
      </c>
      <c r="AA78">
        <f t="shared" si="16"/>
        <v>18.13083848111793</v>
      </c>
      <c r="AB78">
        <f t="shared" si="17"/>
        <v>2526.6200722074022</v>
      </c>
      <c r="AC78">
        <f t="shared" si="18"/>
        <v>15.578696994039746</v>
      </c>
      <c r="AD78">
        <f t="shared" si="22"/>
        <v>11.577356762807536</v>
      </c>
    </row>
    <row r="79" spans="1:30" x14ac:dyDescent="0.35">
      <c r="A79">
        <v>14.2676</v>
      </c>
      <c r="B79">
        <v>263.8</v>
      </c>
      <c r="C79">
        <v>14341.1</v>
      </c>
      <c r="D79">
        <f t="shared" si="19"/>
        <v>14549.759556779734</v>
      </c>
      <c r="E79">
        <v>0</v>
      </c>
      <c r="F79">
        <v>143887.5</v>
      </c>
      <c r="G79">
        <f t="shared" si="20"/>
        <v>168070.78508957641</v>
      </c>
      <c r="H79">
        <v>11203.9</v>
      </c>
      <c r="I79">
        <v>437.4</v>
      </c>
      <c r="J79">
        <v>6.83</v>
      </c>
      <c r="K79">
        <v>6382.2</v>
      </c>
      <c r="L79">
        <v>122.9</v>
      </c>
      <c r="M79">
        <v>12.7</v>
      </c>
      <c r="N79">
        <v>25.2</v>
      </c>
      <c r="O79">
        <v>481</v>
      </c>
      <c r="P79">
        <v>300.2</v>
      </c>
      <c r="Q79">
        <v>861.4</v>
      </c>
      <c r="R79">
        <v>181</v>
      </c>
      <c r="S79">
        <v>71.599999999999994</v>
      </c>
      <c r="T79">
        <v>3.9</v>
      </c>
      <c r="U79">
        <v>3.41</v>
      </c>
      <c r="V79">
        <v>1.95</v>
      </c>
      <c r="W79">
        <v>3.9</v>
      </c>
      <c r="X79">
        <f t="shared" si="21"/>
        <v>189266.54464635617</v>
      </c>
      <c r="Y79">
        <f t="shared" si="14"/>
        <v>7741.9916062709744</v>
      </c>
      <c r="Z79">
        <f t="shared" si="15"/>
        <v>103.18780868796296</v>
      </c>
      <c r="AA79">
        <f t="shared" si="16"/>
        <v>30.908790620818397</v>
      </c>
      <c r="AB79">
        <f t="shared" si="17"/>
        <v>2542.4461618355235</v>
      </c>
      <c r="AC79">
        <f t="shared" si="18"/>
        <v>38.622779391142309</v>
      </c>
      <c r="AD79">
        <f t="shared" si="22"/>
        <v>11.551447598407952</v>
      </c>
    </row>
    <row r="80" spans="1:30" x14ac:dyDescent="0.35">
      <c r="A80">
        <v>14.277699999999999</v>
      </c>
      <c r="B80">
        <v>168.5</v>
      </c>
      <c r="C80">
        <v>13640</v>
      </c>
      <c r="D80">
        <f t="shared" si="19"/>
        <v>13828.622409667869</v>
      </c>
      <c r="E80">
        <v>4.5199999999999996</v>
      </c>
      <c r="F80">
        <v>143389.1</v>
      </c>
      <c r="G80">
        <f t="shared" si="20"/>
        <v>167391.1690827189</v>
      </c>
      <c r="H80">
        <v>10796</v>
      </c>
      <c r="I80">
        <v>381.9</v>
      </c>
      <c r="J80">
        <v>6.34</v>
      </c>
      <c r="K80">
        <v>6580</v>
      </c>
      <c r="L80">
        <v>157.1</v>
      </c>
      <c r="M80">
        <v>11.2</v>
      </c>
      <c r="N80">
        <v>22.6</v>
      </c>
      <c r="O80">
        <v>454.6</v>
      </c>
      <c r="P80">
        <v>339</v>
      </c>
      <c r="Q80">
        <v>1009.8</v>
      </c>
      <c r="R80">
        <v>199</v>
      </c>
      <c r="S80">
        <v>75.5</v>
      </c>
      <c r="T80">
        <v>13.8</v>
      </c>
      <c r="U80">
        <v>0</v>
      </c>
      <c r="V80">
        <v>3.9</v>
      </c>
      <c r="W80">
        <v>3.9</v>
      </c>
      <c r="X80">
        <f t="shared" si="21"/>
        <v>187968.29149238678</v>
      </c>
      <c r="Y80">
        <f t="shared" si="14"/>
        <v>8626.4549575143374</v>
      </c>
      <c r="Z80">
        <f t="shared" si="15"/>
        <v>93.313610826272878</v>
      </c>
      <c r="AA80">
        <f t="shared" si="16"/>
        <v>41.496360572686918</v>
      </c>
      <c r="AB80">
        <f t="shared" si="17"/>
        <v>2862.1848702699435</v>
      </c>
      <c r="AC80">
        <f t="shared" si="18"/>
        <v>73.416637936292233</v>
      </c>
      <c r="AD80">
        <f t="shared" si="22"/>
        <v>12.104688675691396</v>
      </c>
    </row>
    <row r="81" spans="1:30" x14ac:dyDescent="0.35">
      <c r="A81">
        <v>14.287800000000001</v>
      </c>
      <c r="B81">
        <v>193.3</v>
      </c>
      <c r="C81">
        <v>11002.1</v>
      </c>
      <c r="D81">
        <f t="shared" si="19"/>
        <v>11124.492782037252</v>
      </c>
      <c r="E81">
        <v>3.87</v>
      </c>
      <c r="F81">
        <v>116283.6</v>
      </c>
      <c r="G81">
        <f t="shared" si="20"/>
        <v>131584.74822918305</v>
      </c>
      <c r="H81">
        <v>15312.8</v>
      </c>
      <c r="I81">
        <v>436</v>
      </c>
      <c r="J81">
        <v>2.93</v>
      </c>
      <c r="K81">
        <v>4921.8999999999996</v>
      </c>
      <c r="L81">
        <v>254.6</v>
      </c>
      <c r="M81">
        <v>2.93</v>
      </c>
      <c r="N81">
        <v>36.1</v>
      </c>
      <c r="O81">
        <v>793.6</v>
      </c>
      <c r="P81">
        <v>492.2</v>
      </c>
      <c r="Q81">
        <v>1556.9</v>
      </c>
      <c r="R81">
        <v>384.4</v>
      </c>
      <c r="S81">
        <v>232.6</v>
      </c>
      <c r="T81">
        <v>3.41</v>
      </c>
      <c r="U81">
        <v>0</v>
      </c>
      <c r="V81">
        <v>15.1</v>
      </c>
      <c r="W81">
        <v>15.6</v>
      </c>
      <c r="X81">
        <f t="shared" si="21"/>
        <v>147824.4410112203</v>
      </c>
      <c r="Y81">
        <f t="shared" si="14"/>
        <v>17622.931513756008</v>
      </c>
      <c r="Z81">
        <f t="shared" si="15"/>
        <v>39.641617853675555</v>
      </c>
      <c r="AA81">
        <f t="shared" si="16"/>
        <v>207.67878295355624</v>
      </c>
      <c r="AB81">
        <f t="shared" si="17"/>
        <v>5930.007203162455</v>
      </c>
      <c r="AC81">
        <f t="shared" si="18"/>
        <v>23.067903904613249</v>
      </c>
      <c r="AD81">
        <f t="shared" si="22"/>
        <v>11.828381824441767</v>
      </c>
    </row>
    <row r="82" spans="1:30" x14ac:dyDescent="0.35">
      <c r="A82">
        <v>14.297800000000001</v>
      </c>
      <c r="B82">
        <v>211.4</v>
      </c>
      <c r="C82">
        <v>11890.9</v>
      </c>
      <c r="D82">
        <f t="shared" si="19"/>
        <v>12033.995031520304</v>
      </c>
      <c r="E82">
        <v>0</v>
      </c>
      <c r="F82">
        <v>124558.2</v>
      </c>
      <c r="G82">
        <f t="shared" si="20"/>
        <v>142280.38917035944</v>
      </c>
      <c r="H82">
        <v>14662.3</v>
      </c>
      <c r="I82">
        <v>442.5</v>
      </c>
      <c r="J82">
        <v>3.9</v>
      </c>
      <c r="K82">
        <v>4999</v>
      </c>
      <c r="L82">
        <v>222</v>
      </c>
      <c r="M82">
        <v>3.5</v>
      </c>
      <c r="N82">
        <v>23.2</v>
      </c>
      <c r="O82">
        <v>736.5</v>
      </c>
      <c r="P82">
        <v>422.9</v>
      </c>
      <c r="Q82">
        <v>1253.0999999999999</v>
      </c>
      <c r="R82">
        <v>315.10000000000002</v>
      </c>
      <c r="S82">
        <v>156.69999999999999</v>
      </c>
      <c r="T82">
        <v>3.41</v>
      </c>
      <c r="U82">
        <v>0</v>
      </c>
      <c r="V82">
        <v>12.7</v>
      </c>
      <c r="W82">
        <v>8.2899999999999991</v>
      </c>
      <c r="X82">
        <f t="shared" si="21"/>
        <v>159524.78420187975</v>
      </c>
      <c r="Y82">
        <f t="shared" si="14"/>
        <v>13863.67648804467</v>
      </c>
      <c r="Z82">
        <f t="shared" si="15"/>
        <v>46.387776275787012</v>
      </c>
      <c r="AA82">
        <f t="shared" si="16"/>
        <v>131.57830054442829</v>
      </c>
      <c r="AB82">
        <f t="shared" si="17"/>
        <v>4626.2403907474072</v>
      </c>
      <c r="AC82">
        <f t="shared" si="18"/>
        <v>21.375988797355905</v>
      </c>
      <c r="AD82">
        <f t="shared" si="22"/>
        <v>11.823204912224778</v>
      </c>
    </row>
    <row r="83" spans="1:30" x14ac:dyDescent="0.35">
      <c r="A83">
        <v>14.3079</v>
      </c>
      <c r="B83">
        <v>206.6</v>
      </c>
      <c r="C83">
        <v>13128.7</v>
      </c>
      <c r="D83">
        <f t="shared" si="19"/>
        <v>13303.355766856326</v>
      </c>
      <c r="E83">
        <v>0</v>
      </c>
      <c r="F83">
        <v>131697.70000000001</v>
      </c>
      <c r="G83">
        <f t="shared" si="20"/>
        <v>151672.63751345588</v>
      </c>
      <c r="H83">
        <v>13225.2</v>
      </c>
      <c r="I83">
        <v>485.1</v>
      </c>
      <c r="J83">
        <v>6.83</v>
      </c>
      <c r="K83">
        <v>5781</v>
      </c>
      <c r="L83">
        <v>155.1</v>
      </c>
      <c r="M83">
        <v>8.7799999999999994</v>
      </c>
      <c r="N83">
        <v>4.5199999999999996</v>
      </c>
      <c r="O83">
        <v>565.79999999999995</v>
      </c>
      <c r="P83">
        <v>430.7</v>
      </c>
      <c r="Q83">
        <v>1094.5999999999999</v>
      </c>
      <c r="R83">
        <v>236.6</v>
      </c>
      <c r="S83">
        <v>141.30000000000001</v>
      </c>
      <c r="T83">
        <v>3.9</v>
      </c>
      <c r="U83">
        <v>0</v>
      </c>
      <c r="V83">
        <v>7.32</v>
      </c>
      <c r="W83">
        <v>7.8</v>
      </c>
      <c r="X83">
        <f t="shared" si="21"/>
        <v>170963.5932803122</v>
      </c>
      <c r="Y83">
        <f t="shared" si="14"/>
        <v>10619.219947157422</v>
      </c>
      <c r="Z83">
        <f t="shared" si="15"/>
        <v>91.305989190375854</v>
      </c>
      <c r="AA83">
        <f t="shared" si="16"/>
        <v>88.439881906373031</v>
      </c>
      <c r="AB83">
        <f t="shared" si="17"/>
        <v>3903.1701849287515</v>
      </c>
      <c r="AC83">
        <f t="shared" si="18"/>
        <v>22.811874301247013</v>
      </c>
      <c r="AD83">
        <f t="shared" si="22"/>
        <v>11.401081063420824</v>
      </c>
    </row>
    <row r="84" spans="1:30" x14ac:dyDescent="0.35">
      <c r="A84">
        <v>14.318</v>
      </c>
      <c r="B84">
        <v>256.10000000000002</v>
      </c>
      <c r="C84">
        <v>14283.3</v>
      </c>
      <c r="D84">
        <f t="shared" si="19"/>
        <v>14490.268857167581</v>
      </c>
      <c r="E84">
        <v>0</v>
      </c>
      <c r="F84">
        <v>138827.29999999999</v>
      </c>
      <c r="G84">
        <f t="shared" si="20"/>
        <v>161207.27004002794</v>
      </c>
      <c r="H84">
        <v>11706.2</v>
      </c>
      <c r="I84">
        <v>432.9</v>
      </c>
      <c r="J84">
        <v>0</v>
      </c>
      <c r="K84">
        <v>6072.8</v>
      </c>
      <c r="L84">
        <v>121.5</v>
      </c>
      <c r="M84">
        <v>6.34</v>
      </c>
      <c r="N84">
        <v>45.8</v>
      </c>
      <c r="O84">
        <v>519.5</v>
      </c>
      <c r="P84">
        <v>317.60000000000002</v>
      </c>
      <c r="Q84">
        <v>858.8</v>
      </c>
      <c r="R84">
        <v>245.8</v>
      </c>
      <c r="S84">
        <v>145.19999999999999</v>
      </c>
      <c r="T84">
        <v>0</v>
      </c>
      <c r="U84">
        <v>0</v>
      </c>
      <c r="V84">
        <v>0</v>
      </c>
      <c r="W84">
        <v>0</v>
      </c>
      <c r="X84">
        <f t="shared" si="21"/>
        <v>182026.4388971955</v>
      </c>
      <c r="Y84">
        <f t="shared" si="14"/>
        <v>8239.4624049479626</v>
      </c>
      <c r="Z84">
        <f t="shared" si="15"/>
        <v>34.830105112261691</v>
      </c>
      <c r="AA84">
        <f t="shared" si="16"/>
        <v>0</v>
      </c>
      <c r="AB84">
        <f t="shared" si="17"/>
        <v>3095.1547666006691</v>
      </c>
      <c r="AC84">
        <f t="shared" si="18"/>
        <v>0</v>
      </c>
      <c r="AD84">
        <f t="shared" si="22"/>
        <v>11.125209037117838</v>
      </c>
    </row>
    <row r="85" spans="1:30" x14ac:dyDescent="0.35">
      <c r="A85">
        <v>14.328099999999999</v>
      </c>
      <c r="B85">
        <v>183.8</v>
      </c>
      <c r="C85">
        <v>13818.2</v>
      </c>
      <c r="D85">
        <f t="shared" si="19"/>
        <v>14011.818104937649</v>
      </c>
      <c r="E85">
        <v>4.5199999999999996</v>
      </c>
      <c r="F85">
        <v>139262.1</v>
      </c>
      <c r="G85">
        <f t="shared" si="20"/>
        <v>161793.85153134304</v>
      </c>
      <c r="H85">
        <v>11910.4</v>
      </c>
      <c r="I85">
        <v>323.2</v>
      </c>
      <c r="J85">
        <v>6.83</v>
      </c>
      <c r="K85">
        <v>5903.6</v>
      </c>
      <c r="L85">
        <v>112.7</v>
      </c>
      <c r="M85">
        <v>6.34</v>
      </c>
      <c r="N85">
        <v>72.400000000000006</v>
      </c>
      <c r="O85">
        <v>331.7</v>
      </c>
      <c r="P85">
        <v>423.9</v>
      </c>
      <c r="Q85">
        <v>640.9</v>
      </c>
      <c r="R85">
        <v>394.1</v>
      </c>
      <c r="S85">
        <v>41.9</v>
      </c>
      <c r="T85">
        <v>0</v>
      </c>
      <c r="U85">
        <v>4.3899999999999997</v>
      </c>
      <c r="V85">
        <v>0</v>
      </c>
      <c r="W85">
        <v>0</v>
      </c>
      <c r="X85">
        <f t="shared" si="21"/>
        <v>181893.06963628071</v>
      </c>
      <c r="Y85">
        <f t="shared" si="14"/>
        <v>5966.6924208283535</v>
      </c>
      <c r="Z85">
        <f t="shared" si="15"/>
        <v>72.405177538293017</v>
      </c>
      <c r="AA85">
        <f t="shared" si="16"/>
        <v>0</v>
      </c>
      <c r="AB85">
        <f t="shared" si="17"/>
        <v>4497.1477013153899</v>
      </c>
      <c r="AC85">
        <f t="shared" si="18"/>
        <v>24.135059179431007</v>
      </c>
      <c r="AD85">
        <f t="shared" si="22"/>
        <v>11.546956313565634</v>
      </c>
    </row>
    <row r="86" spans="1:30" x14ac:dyDescent="0.35">
      <c r="A86">
        <v>14.338100000000001</v>
      </c>
      <c r="B86">
        <v>190.4</v>
      </c>
      <c r="C86">
        <v>12192.2</v>
      </c>
      <c r="D86">
        <f t="shared" si="19"/>
        <v>12342.684477688879</v>
      </c>
      <c r="E86">
        <v>22.7</v>
      </c>
      <c r="F86">
        <v>127869.1</v>
      </c>
      <c r="G86">
        <f t="shared" si="20"/>
        <v>146616.86680290767</v>
      </c>
      <c r="H86">
        <v>12059</v>
      </c>
      <c r="I86">
        <v>361.2</v>
      </c>
      <c r="J86">
        <v>29.8</v>
      </c>
      <c r="K86">
        <v>6495.1</v>
      </c>
      <c r="L86">
        <v>137.5</v>
      </c>
      <c r="M86">
        <v>18.5</v>
      </c>
      <c r="N86">
        <v>402.1</v>
      </c>
      <c r="O86">
        <v>213.7</v>
      </c>
      <c r="P86">
        <v>516.6</v>
      </c>
      <c r="Q86">
        <v>268.8</v>
      </c>
      <c r="R86">
        <v>481.8</v>
      </c>
      <c r="S86">
        <v>91</v>
      </c>
      <c r="T86">
        <v>15.6</v>
      </c>
      <c r="U86">
        <v>0</v>
      </c>
      <c r="V86">
        <v>7.32</v>
      </c>
      <c r="W86">
        <v>6.83</v>
      </c>
      <c r="X86">
        <f t="shared" si="21"/>
        <v>165645.05128059656</v>
      </c>
      <c r="Y86">
        <f t="shared" si="14"/>
        <v>3742.9430894964867</v>
      </c>
      <c r="Z86">
        <f t="shared" si="15"/>
        <v>291.58734068174243</v>
      </c>
      <c r="AA86">
        <f t="shared" si="16"/>
        <v>85.423620510282717</v>
      </c>
      <c r="AB86">
        <f t="shared" si="17"/>
        <v>6027.3457750859561</v>
      </c>
      <c r="AC86">
        <f t="shared" si="18"/>
        <v>94.17727773571805</v>
      </c>
      <c r="AD86">
        <f t="shared" si="22"/>
        <v>11.878847512300753</v>
      </c>
    </row>
    <row r="87" spans="1:30" x14ac:dyDescent="0.35">
      <c r="A87">
        <v>14.3483</v>
      </c>
      <c r="B87">
        <v>206.6</v>
      </c>
      <c r="C87">
        <v>12452.3</v>
      </c>
      <c r="D87">
        <f t="shared" si="19"/>
        <v>12609.314972836246</v>
      </c>
      <c r="E87">
        <v>21.9</v>
      </c>
      <c r="F87">
        <v>127829.6</v>
      </c>
      <c r="G87">
        <f t="shared" si="20"/>
        <v>146564.93731041547</v>
      </c>
      <c r="H87">
        <v>10680</v>
      </c>
      <c r="I87">
        <v>353.5</v>
      </c>
      <c r="J87">
        <v>16.600000000000001</v>
      </c>
      <c r="K87">
        <v>6208.9</v>
      </c>
      <c r="L87">
        <v>70.7</v>
      </c>
      <c r="M87">
        <v>29.8</v>
      </c>
      <c r="N87">
        <v>476.7</v>
      </c>
      <c r="O87">
        <v>181</v>
      </c>
      <c r="P87">
        <v>446.8</v>
      </c>
      <c r="Q87">
        <v>238.5</v>
      </c>
      <c r="R87">
        <v>523.9</v>
      </c>
      <c r="S87">
        <v>34.200000000000003</v>
      </c>
      <c r="T87">
        <v>17.100000000000001</v>
      </c>
      <c r="U87">
        <v>0</v>
      </c>
      <c r="V87">
        <v>12.2</v>
      </c>
      <c r="W87">
        <v>2.44</v>
      </c>
      <c r="X87">
        <f t="shared" si="21"/>
        <v>165589.7522832517</v>
      </c>
      <c r="Y87">
        <f t="shared" si="14"/>
        <v>2960.3281195896834</v>
      </c>
      <c r="Z87">
        <f t="shared" si="15"/>
        <v>280.21057680326669</v>
      </c>
      <c r="AA87">
        <f t="shared" si="16"/>
        <v>88.411268198272055</v>
      </c>
      <c r="AB87">
        <f t="shared" si="17"/>
        <v>5862.0777349769596</v>
      </c>
      <c r="AC87">
        <f t="shared" si="18"/>
        <v>103.26725998568664</v>
      </c>
      <c r="AD87">
        <f t="shared" si="22"/>
        <v>11.623544786227846</v>
      </c>
    </row>
    <row r="88" spans="1:30" x14ac:dyDescent="0.35">
      <c r="A88">
        <v>14.3584</v>
      </c>
      <c r="B88">
        <v>184.7</v>
      </c>
      <c r="C88">
        <v>12383.3</v>
      </c>
      <c r="D88">
        <f t="shared" si="19"/>
        <v>12538.568859761079</v>
      </c>
      <c r="E88">
        <v>66.400000000000006</v>
      </c>
      <c r="F88">
        <v>124702.6</v>
      </c>
      <c r="G88">
        <f t="shared" si="20"/>
        <v>142468.83402144234</v>
      </c>
      <c r="H88">
        <v>9850.4</v>
      </c>
      <c r="I88">
        <v>318.7</v>
      </c>
      <c r="J88">
        <v>44.4</v>
      </c>
      <c r="K88">
        <v>5832.4</v>
      </c>
      <c r="L88">
        <v>139.19999999999999</v>
      </c>
      <c r="M88">
        <v>21</v>
      </c>
      <c r="N88">
        <v>410.9</v>
      </c>
      <c r="O88">
        <v>203.4</v>
      </c>
      <c r="P88">
        <v>403.9</v>
      </c>
      <c r="Q88">
        <v>247.3</v>
      </c>
      <c r="R88">
        <v>502.4</v>
      </c>
      <c r="S88">
        <v>99.8</v>
      </c>
      <c r="T88">
        <v>35.1</v>
      </c>
      <c r="U88">
        <v>0</v>
      </c>
      <c r="V88">
        <v>0</v>
      </c>
      <c r="W88">
        <v>0</v>
      </c>
      <c r="X88">
        <f t="shared" si="21"/>
        <v>161024.5028812034</v>
      </c>
      <c r="Y88">
        <f t="shared" si="14"/>
        <v>3663.4176131268773</v>
      </c>
      <c r="Z88">
        <f t="shared" si="15"/>
        <v>406.14936751737201</v>
      </c>
      <c r="AA88">
        <f t="shared" si="16"/>
        <v>0</v>
      </c>
      <c r="AB88">
        <f t="shared" si="17"/>
        <v>5628.3359599540399</v>
      </c>
      <c r="AC88">
        <f t="shared" si="18"/>
        <v>217.97924770427761</v>
      </c>
      <c r="AD88">
        <f t="shared" si="22"/>
        <v>11.362447789289172</v>
      </c>
    </row>
    <row r="89" spans="1:30" x14ac:dyDescent="0.35">
      <c r="A89">
        <v>14.368499999999999</v>
      </c>
      <c r="B89">
        <v>218.1</v>
      </c>
      <c r="C89">
        <v>11474.2</v>
      </c>
      <c r="D89">
        <f t="shared" si="19"/>
        <v>11607.385462271191</v>
      </c>
      <c r="E89">
        <v>38.700000000000003</v>
      </c>
      <c r="F89">
        <v>126573.6</v>
      </c>
      <c r="G89">
        <f t="shared" si="20"/>
        <v>144916.16007942971</v>
      </c>
      <c r="H89">
        <v>9482</v>
      </c>
      <c r="I89">
        <v>383.8</v>
      </c>
      <c r="J89">
        <v>38.5</v>
      </c>
      <c r="K89">
        <v>6466.1</v>
      </c>
      <c r="L89">
        <v>107.8</v>
      </c>
      <c r="M89">
        <v>25.4</v>
      </c>
      <c r="N89">
        <v>407.7</v>
      </c>
      <c r="O89">
        <v>165.9</v>
      </c>
      <c r="P89">
        <v>445.9</v>
      </c>
      <c r="Q89">
        <v>220.5</v>
      </c>
      <c r="R89">
        <v>471.2</v>
      </c>
      <c r="S89">
        <v>100.6</v>
      </c>
      <c r="T89">
        <v>37.1</v>
      </c>
      <c r="U89">
        <v>4.3899999999999997</v>
      </c>
      <c r="V89">
        <v>16.100000000000001</v>
      </c>
      <c r="W89">
        <v>0</v>
      </c>
      <c r="X89">
        <f t="shared" si="21"/>
        <v>163207.74554170092</v>
      </c>
      <c r="Y89">
        <f t="shared" si="14"/>
        <v>3028.0425623165529</v>
      </c>
      <c r="Z89">
        <f t="shared" si="15"/>
        <v>391.52553567791932</v>
      </c>
      <c r="AA89">
        <f t="shared" si="16"/>
        <v>98.647278942323965</v>
      </c>
      <c r="AB89">
        <f t="shared" si="17"/>
        <v>5619.2186036028133</v>
      </c>
      <c r="AC89">
        <f t="shared" si="18"/>
        <v>254.21587598242365</v>
      </c>
      <c r="AD89">
        <f t="shared" si="22"/>
        <v>12.484823610835294</v>
      </c>
    </row>
    <row r="90" spans="1:30" x14ac:dyDescent="0.35">
      <c r="A90">
        <v>14.3786</v>
      </c>
      <c r="B90">
        <v>140</v>
      </c>
      <c r="C90">
        <v>12320</v>
      </c>
      <c r="D90">
        <f t="shared" si="19"/>
        <v>12473.675684432204</v>
      </c>
      <c r="E90">
        <v>21.9</v>
      </c>
      <c r="F90">
        <v>127767.3</v>
      </c>
      <c r="G90">
        <f t="shared" si="20"/>
        <v>146483.04288523004</v>
      </c>
      <c r="H90">
        <v>9820.6</v>
      </c>
      <c r="I90">
        <v>323.89999999999998</v>
      </c>
      <c r="J90">
        <v>35.6</v>
      </c>
      <c r="K90">
        <v>6272.7</v>
      </c>
      <c r="L90">
        <v>110.1</v>
      </c>
      <c r="M90">
        <v>15.2</v>
      </c>
      <c r="N90">
        <v>409.7</v>
      </c>
      <c r="O90">
        <v>184.4</v>
      </c>
      <c r="P90">
        <v>436.4</v>
      </c>
      <c r="Q90">
        <v>254.6</v>
      </c>
      <c r="R90">
        <v>375.7</v>
      </c>
      <c r="S90">
        <v>87.7</v>
      </c>
      <c r="T90">
        <v>17.600000000000001</v>
      </c>
      <c r="U90">
        <v>11.2</v>
      </c>
      <c r="V90">
        <v>4</v>
      </c>
      <c r="W90">
        <v>0</v>
      </c>
      <c r="X90">
        <f t="shared" si="21"/>
        <v>165369.41856966226</v>
      </c>
      <c r="Y90">
        <f t="shared" ref="Y90:Y109" si="23">(L90+O90+Q90)*1000000/X90</f>
        <v>3320.4446429657751</v>
      </c>
      <c r="Z90">
        <f t="shared" ref="Z90:Z109" si="24">(J90+M90)*1000000/X90</f>
        <v>307.19101777938693</v>
      </c>
      <c r="AA90">
        <f t="shared" ref="AA90:AA109" si="25">(V90+W90)*1000000/X90</f>
        <v>24.188269116487159</v>
      </c>
      <c r="AB90">
        <f t="shared" ref="AB90:AB109" si="26">(P90+R90)*1000000/X90</f>
        <v>4910.8233373748053</v>
      </c>
      <c r="AC90">
        <f t="shared" ref="AC90:AC109" si="27">(T90+U90)*1000000/X90</f>
        <v>174.15553763870756</v>
      </c>
      <c r="AD90">
        <f t="shared" si="22"/>
        <v>11.743374334162663</v>
      </c>
    </row>
    <row r="91" spans="1:30" x14ac:dyDescent="0.35">
      <c r="A91">
        <v>14.3886</v>
      </c>
      <c r="B91">
        <v>270.39999999999998</v>
      </c>
      <c r="C91">
        <v>11581.8</v>
      </c>
      <c r="D91">
        <f t="shared" si="19"/>
        <v>11717.509855646122</v>
      </c>
      <c r="E91">
        <v>40</v>
      </c>
      <c r="F91">
        <v>124498.7</v>
      </c>
      <c r="G91">
        <f t="shared" si="20"/>
        <v>142202.75857957036</v>
      </c>
      <c r="H91">
        <v>9487.7999999999993</v>
      </c>
      <c r="I91">
        <v>344.1</v>
      </c>
      <c r="J91">
        <v>39</v>
      </c>
      <c r="K91">
        <v>6041.5</v>
      </c>
      <c r="L91">
        <v>108.3</v>
      </c>
      <c r="M91">
        <v>28.5</v>
      </c>
      <c r="N91">
        <v>438</v>
      </c>
      <c r="O91">
        <v>158</v>
      </c>
      <c r="P91">
        <v>428.3</v>
      </c>
      <c r="Q91">
        <v>254.8</v>
      </c>
      <c r="R91">
        <v>450.7</v>
      </c>
      <c r="S91">
        <v>71</v>
      </c>
      <c r="T91">
        <v>19.600000000000001</v>
      </c>
      <c r="U91">
        <v>5.36</v>
      </c>
      <c r="V91">
        <v>7.8</v>
      </c>
      <c r="W91">
        <v>4.37</v>
      </c>
      <c r="X91">
        <f t="shared" si="21"/>
        <v>160232.16843521647</v>
      </c>
      <c r="Y91">
        <f t="shared" si="23"/>
        <v>3252.1559502621731</v>
      </c>
      <c r="Z91">
        <f t="shared" si="24"/>
        <v>421.26372412722446</v>
      </c>
      <c r="AA91">
        <f t="shared" si="25"/>
        <v>75.952289224123291</v>
      </c>
      <c r="AB91">
        <f t="shared" si="26"/>
        <v>5485.7898297456341</v>
      </c>
      <c r="AC91">
        <f t="shared" si="27"/>
        <v>155.7739637661559</v>
      </c>
      <c r="AD91">
        <f t="shared" si="22"/>
        <v>12.135919690398168</v>
      </c>
    </row>
    <row r="92" spans="1:30" x14ac:dyDescent="0.35">
      <c r="A92">
        <v>14.3987</v>
      </c>
      <c r="B92">
        <v>167.6</v>
      </c>
      <c r="C92">
        <v>12327.8</v>
      </c>
      <c r="D92">
        <f t="shared" si="19"/>
        <v>12481.671550540756</v>
      </c>
      <c r="E92">
        <v>40.6</v>
      </c>
      <c r="F92">
        <v>124172.1</v>
      </c>
      <c r="G92">
        <f t="shared" si="20"/>
        <v>141776.82624634361</v>
      </c>
      <c r="H92">
        <v>9518.7000000000007</v>
      </c>
      <c r="I92">
        <v>320.60000000000002</v>
      </c>
      <c r="J92">
        <v>44.9</v>
      </c>
      <c r="K92">
        <v>6121</v>
      </c>
      <c r="L92">
        <v>98</v>
      </c>
      <c r="M92">
        <v>29.8</v>
      </c>
      <c r="N92">
        <v>428.4</v>
      </c>
      <c r="O92">
        <v>166.3</v>
      </c>
      <c r="P92">
        <v>414.7</v>
      </c>
      <c r="Q92">
        <v>226.8</v>
      </c>
      <c r="R92">
        <v>475.6</v>
      </c>
      <c r="S92">
        <v>81.900000000000006</v>
      </c>
      <c r="T92">
        <v>42</v>
      </c>
      <c r="U92">
        <v>3.9</v>
      </c>
      <c r="V92">
        <v>8.2899999999999991</v>
      </c>
      <c r="W92">
        <v>3.41</v>
      </c>
      <c r="X92">
        <f t="shared" si="21"/>
        <v>160547.09779688437</v>
      </c>
      <c r="Y92">
        <f t="shared" si="23"/>
        <v>3058.9154630581584</v>
      </c>
      <c r="Z92">
        <f t="shared" si="24"/>
        <v>465.28402584085615</v>
      </c>
      <c r="AA92">
        <f t="shared" si="25"/>
        <v>72.875811276278668</v>
      </c>
      <c r="AB92">
        <f t="shared" si="26"/>
        <v>5545.4132289975132</v>
      </c>
      <c r="AC92">
        <f t="shared" si="27"/>
        <v>285.89741346847785</v>
      </c>
      <c r="AD92">
        <f t="shared" si="22"/>
        <v>11.358801236858477</v>
      </c>
    </row>
    <row r="93" spans="1:30" x14ac:dyDescent="0.35">
      <c r="A93">
        <v>14.408799999999999</v>
      </c>
      <c r="B93">
        <v>187.6</v>
      </c>
      <c r="C93">
        <v>11923.6</v>
      </c>
      <c r="D93">
        <f t="shared" si="19"/>
        <v>12067.487898709047</v>
      </c>
      <c r="E93">
        <v>18.100000000000001</v>
      </c>
      <c r="F93">
        <v>125426.7</v>
      </c>
      <c r="G93">
        <f t="shared" si="20"/>
        <v>143414.73722099679</v>
      </c>
      <c r="H93">
        <v>9472.2999999999993</v>
      </c>
      <c r="I93">
        <v>397.4</v>
      </c>
      <c r="J93">
        <v>35.6</v>
      </c>
      <c r="K93">
        <v>6167</v>
      </c>
      <c r="L93">
        <v>93.7</v>
      </c>
      <c r="M93">
        <v>24.2</v>
      </c>
      <c r="N93">
        <v>476.8</v>
      </c>
      <c r="O93">
        <v>157.5</v>
      </c>
      <c r="P93">
        <v>464.9</v>
      </c>
      <c r="Q93">
        <v>203.9</v>
      </c>
      <c r="R93">
        <v>573.1</v>
      </c>
      <c r="S93">
        <v>71</v>
      </c>
      <c r="T93">
        <v>38.700000000000003</v>
      </c>
      <c r="U93">
        <v>11.7</v>
      </c>
      <c r="V93">
        <v>6.34</v>
      </c>
      <c r="W93">
        <v>3.9</v>
      </c>
      <c r="X93">
        <f t="shared" si="21"/>
        <v>161836.82511970584</v>
      </c>
      <c r="Y93">
        <f t="shared" si="23"/>
        <v>2812.0917452710542</v>
      </c>
      <c r="Z93">
        <f t="shared" si="24"/>
        <v>369.507990259743</v>
      </c>
      <c r="AA93">
        <f t="shared" si="25"/>
        <v>63.273609034444291</v>
      </c>
      <c r="AB93">
        <f t="shared" si="26"/>
        <v>6413.8677907962083</v>
      </c>
      <c r="AC93">
        <f t="shared" si="27"/>
        <v>311.42479446640556</v>
      </c>
      <c r="AD93">
        <f t="shared" si="22"/>
        <v>11.884390390508614</v>
      </c>
    </row>
    <row r="94" spans="1:30" x14ac:dyDescent="0.35">
      <c r="A94">
        <v>14.418900000000001</v>
      </c>
      <c r="B94">
        <v>149.5</v>
      </c>
      <c r="C94">
        <v>12147.3</v>
      </c>
      <c r="D94">
        <f t="shared" si="19"/>
        <v>12296.67135596228</v>
      </c>
      <c r="E94">
        <v>34.799999999999997</v>
      </c>
      <c r="F94">
        <v>123305.8</v>
      </c>
      <c r="G94">
        <f t="shared" si="20"/>
        <v>140648.58647405219</v>
      </c>
      <c r="H94">
        <v>9425.7000000000007</v>
      </c>
      <c r="I94">
        <v>367.1</v>
      </c>
      <c r="J94">
        <v>36.1</v>
      </c>
      <c r="K94">
        <v>5528</v>
      </c>
      <c r="L94">
        <v>103.9</v>
      </c>
      <c r="M94">
        <v>19</v>
      </c>
      <c r="N94">
        <v>478.7</v>
      </c>
      <c r="O94">
        <v>159</v>
      </c>
      <c r="P94">
        <v>406.8</v>
      </c>
      <c r="Q94">
        <v>270.7</v>
      </c>
      <c r="R94">
        <v>463.9</v>
      </c>
      <c r="S94">
        <v>44.5</v>
      </c>
      <c r="T94">
        <v>23.4</v>
      </c>
      <c r="U94">
        <v>4.3899999999999997</v>
      </c>
      <c r="V94">
        <v>9.27</v>
      </c>
      <c r="W94">
        <v>0</v>
      </c>
      <c r="X94">
        <f t="shared" si="21"/>
        <v>158622.75783001448</v>
      </c>
      <c r="Y94">
        <f t="shared" si="23"/>
        <v>3363.9561390795116</v>
      </c>
      <c r="Z94">
        <f t="shared" si="24"/>
        <v>347.3650361006018</v>
      </c>
      <c r="AA94">
        <f t="shared" si="25"/>
        <v>58.440542371190176</v>
      </c>
      <c r="AB94">
        <f t="shared" si="26"/>
        <v>5489.1240822648642</v>
      </c>
      <c r="AC94">
        <f t="shared" si="27"/>
        <v>175.19554180101133</v>
      </c>
      <c r="AD94">
        <f t="shared" si="22"/>
        <v>11.437939780821742</v>
      </c>
    </row>
    <row r="95" spans="1:30" x14ac:dyDescent="0.35">
      <c r="A95">
        <v>14.429</v>
      </c>
      <c r="B95">
        <v>157.1</v>
      </c>
      <c r="C95">
        <v>11327.3</v>
      </c>
      <c r="D95">
        <f t="shared" si="19"/>
        <v>11457.077756875455</v>
      </c>
      <c r="E95">
        <v>44.5</v>
      </c>
      <c r="F95">
        <v>122901.8</v>
      </c>
      <c r="G95">
        <f t="shared" si="20"/>
        <v>140123.19259120585</v>
      </c>
      <c r="H95">
        <v>9758.1</v>
      </c>
      <c r="I95">
        <v>299.3</v>
      </c>
      <c r="J95">
        <v>26.3</v>
      </c>
      <c r="K95">
        <v>6125.1</v>
      </c>
      <c r="L95">
        <v>82.9</v>
      </c>
      <c r="M95">
        <v>13.8</v>
      </c>
      <c r="N95">
        <v>487.1</v>
      </c>
      <c r="O95">
        <v>181.5</v>
      </c>
      <c r="P95">
        <v>504.3</v>
      </c>
      <c r="Q95">
        <v>206.8</v>
      </c>
      <c r="R95">
        <v>504.8</v>
      </c>
      <c r="S95">
        <v>55.5</v>
      </c>
      <c r="T95">
        <v>34.6</v>
      </c>
      <c r="U95">
        <v>0</v>
      </c>
      <c r="V95">
        <v>1.95</v>
      </c>
      <c r="W95">
        <v>4.3899999999999997</v>
      </c>
      <c r="X95">
        <f t="shared" si="21"/>
        <v>157862.47034808132</v>
      </c>
      <c r="Y95">
        <f t="shared" si="23"/>
        <v>2984.8766395269263</v>
      </c>
      <c r="Z95">
        <f t="shared" si="24"/>
        <v>254.01857649624307</v>
      </c>
      <c r="AA95">
        <f t="shared" si="25"/>
        <v>40.161540523346162</v>
      </c>
      <c r="AB95">
        <f t="shared" si="26"/>
        <v>6392.272956168551</v>
      </c>
      <c r="AC95">
        <f t="shared" si="27"/>
        <v>219.17812336084813</v>
      </c>
      <c r="AD95">
        <f t="shared" si="22"/>
        <v>12.230273335372727</v>
      </c>
    </row>
    <row r="96" spans="1:30" x14ac:dyDescent="0.35">
      <c r="A96">
        <v>14.4391</v>
      </c>
      <c r="B96">
        <v>183.8</v>
      </c>
      <c r="C96">
        <v>11172.7</v>
      </c>
      <c r="D96">
        <f t="shared" si="19"/>
        <v>11298.939663174753</v>
      </c>
      <c r="E96">
        <v>34.200000000000003</v>
      </c>
      <c r="F96">
        <v>121865.5</v>
      </c>
      <c r="G96">
        <f t="shared" si="20"/>
        <v>138777.71571439228</v>
      </c>
      <c r="H96">
        <v>9412.2999999999993</v>
      </c>
      <c r="I96">
        <v>325.89999999999998</v>
      </c>
      <c r="J96">
        <v>79.5</v>
      </c>
      <c r="K96">
        <v>6153.1</v>
      </c>
      <c r="L96">
        <v>115.6</v>
      </c>
      <c r="M96">
        <v>28.3</v>
      </c>
      <c r="N96">
        <v>432.2</v>
      </c>
      <c r="O96">
        <v>157.1</v>
      </c>
      <c r="P96">
        <v>413.6</v>
      </c>
      <c r="Q96">
        <v>291.2</v>
      </c>
      <c r="R96">
        <v>432.6</v>
      </c>
      <c r="S96">
        <v>70.3</v>
      </c>
      <c r="T96">
        <v>32.299999999999997</v>
      </c>
      <c r="U96">
        <v>1.95</v>
      </c>
      <c r="V96">
        <v>0</v>
      </c>
      <c r="W96">
        <v>0</v>
      </c>
      <c r="X96">
        <f t="shared" si="21"/>
        <v>156413.55537756704</v>
      </c>
      <c r="Y96">
        <f t="shared" si="23"/>
        <v>3605.1862553651472</v>
      </c>
      <c r="Z96">
        <f t="shared" si="24"/>
        <v>689.1985783443215</v>
      </c>
      <c r="AA96">
        <f t="shared" si="25"/>
        <v>0</v>
      </c>
      <c r="AB96">
        <f t="shared" si="26"/>
        <v>5410.0170407696178</v>
      </c>
      <c r="AC96">
        <f t="shared" si="27"/>
        <v>218.97079135707801</v>
      </c>
      <c r="AD96">
        <f t="shared" si="22"/>
        <v>12.282366297316681</v>
      </c>
    </row>
    <row r="97" spans="1:30" x14ac:dyDescent="0.35">
      <c r="A97">
        <v>14.449299999999999</v>
      </c>
      <c r="B97">
        <v>173.3</v>
      </c>
      <c r="C97">
        <v>11952.7</v>
      </c>
      <c r="D97">
        <f t="shared" si="19"/>
        <v>12097.295342034738</v>
      </c>
      <c r="E97">
        <v>42.6</v>
      </c>
      <c r="F97">
        <v>121518.9</v>
      </c>
      <c r="G97">
        <f t="shared" si="20"/>
        <v>138328.41708262137</v>
      </c>
      <c r="H97">
        <v>9267.2000000000007</v>
      </c>
      <c r="I97">
        <v>338.1</v>
      </c>
      <c r="J97">
        <v>42</v>
      </c>
      <c r="K97">
        <v>6355</v>
      </c>
      <c r="L97">
        <v>75.599999999999994</v>
      </c>
      <c r="M97">
        <v>23.4</v>
      </c>
      <c r="N97">
        <v>489.9</v>
      </c>
      <c r="O97">
        <v>140.4</v>
      </c>
      <c r="P97">
        <v>472.2</v>
      </c>
      <c r="Q97">
        <v>227.3</v>
      </c>
      <c r="R97">
        <v>518.5</v>
      </c>
      <c r="S97">
        <v>84.5</v>
      </c>
      <c r="T97">
        <v>43.4</v>
      </c>
      <c r="U97">
        <v>0</v>
      </c>
      <c r="V97">
        <v>3.9</v>
      </c>
      <c r="W97">
        <v>0</v>
      </c>
      <c r="X97">
        <f t="shared" si="21"/>
        <v>156954.0124246561</v>
      </c>
      <c r="Y97">
        <f t="shared" si="23"/>
        <v>2824.394184970587</v>
      </c>
      <c r="Z97">
        <f t="shared" si="24"/>
        <v>416.68256191535397</v>
      </c>
      <c r="AA97">
        <f t="shared" si="25"/>
        <v>24.848042683025696</v>
      </c>
      <c r="AB97">
        <f t="shared" si="26"/>
        <v>6312.0399707880915</v>
      </c>
      <c r="AC97">
        <f t="shared" si="27"/>
        <v>276.51411601110647</v>
      </c>
      <c r="AD97">
        <f t="shared" si="22"/>
        <v>11.434656522104454</v>
      </c>
    </row>
    <row r="98" spans="1:30" x14ac:dyDescent="0.35">
      <c r="A98">
        <v>14.4594</v>
      </c>
      <c r="B98">
        <v>203.7</v>
      </c>
      <c r="C98">
        <v>12316.6</v>
      </c>
      <c r="D98">
        <f t="shared" si="19"/>
        <v>12470.190346420726</v>
      </c>
      <c r="E98">
        <v>43.2</v>
      </c>
      <c r="F98">
        <v>121883.6</v>
      </c>
      <c r="G98">
        <f t="shared" si="20"/>
        <v>138801.18854402448</v>
      </c>
      <c r="H98">
        <v>9214.7999999999993</v>
      </c>
      <c r="I98">
        <v>436.8</v>
      </c>
      <c r="J98">
        <v>62.4</v>
      </c>
      <c r="K98">
        <v>5976.2</v>
      </c>
      <c r="L98">
        <v>92.7</v>
      </c>
      <c r="M98">
        <v>35.700000000000003</v>
      </c>
      <c r="N98">
        <v>425.8</v>
      </c>
      <c r="O98">
        <v>137.1</v>
      </c>
      <c r="P98">
        <v>408.3</v>
      </c>
      <c r="Q98">
        <v>215.1</v>
      </c>
      <c r="R98">
        <v>517</v>
      </c>
      <c r="S98">
        <v>70.3</v>
      </c>
      <c r="T98">
        <v>25.9</v>
      </c>
      <c r="U98">
        <v>7.8</v>
      </c>
      <c r="V98">
        <v>4.3899999999999997</v>
      </c>
      <c r="W98">
        <v>0</v>
      </c>
      <c r="X98">
        <f t="shared" si="21"/>
        <v>157451.27889044522</v>
      </c>
      <c r="Y98">
        <f t="shared" si="23"/>
        <v>2825.6359880668988</v>
      </c>
      <c r="Z98">
        <f t="shared" si="24"/>
        <v>623.04987734179088</v>
      </c>
      <c r="AA98">
        <f t="shared" si="25"/>
        <v>27.881640790320713</v>
      </c>
      <c r="AB98">
        <f t="shared" si="26"/>
        <v>5876.7385474450466</v>
      </c>
      <c r="AC98">
        <f t="shared" si="27"/>
        <v>214.03446347011567</v>
      </c>
      <c r="AD98">
        <f t="shared" si="22"/>
        <v>11.130639123232315</v>
      </c>
    </row>
    <row r="99" spans="1:30" x14ac:dyDescent="0.35">
      <c r="A99">
        <v>14.4695</v>
      </c>
      <c r="B99">
        <v>176.2</v>
      </c>
      <c r="C99">
        <v>11369.1</v>
      </c>
      <c r="D99">
        <f t="shared" si="19"/>
        <v>11499.842863499411</v>
      </c>
      <c r="E99">
        <v>21.3</v>
      </c>
      <c r="F99">
        <v>121747.3</v>
      </c>
      <c r="G99">
        <f t="shared" si="20"/>
        <v>138624.45284825197</v>
      </c>
      <c r="H99">
        <v>9181.9</v>
      </c>
      <c r="I99">
        <v>318.3</v>
      </c>
      <c r="J99">
        <v>55.1</v>
      </c>
      <c r="K99">
        <v>6042.9</v>
      </c>
      <c r="L99">
        <v>122.9</v>
      </c>
      <c r="M99">
        <v>20.5</v>
      </c>
      <c r="N99">
        <v>325.10000000000002</v>
      </c>
      <c r="O99">
        <v>137.1</v>
      </c>
      <c r="P99">
        <v>385.8</v>
      </c>
      <c r="Q99">
        <v>249.2</v>
      </c>
      <c r="R99">
        <v>450.7</v>
      </c>
      <c r="S99">
        <v>56.1</v>
      </c>
      <c r="T99">
        <v>23.4</v>
      </c>
      <c r="U99">
        <v>0</v>
      </c>
      <c r="V99">
        <v>4.3899999999999997</v>
      </c>
      <c r="W99">
        <v>0</v>
      </c>
      <c r="X99">
        <f t="shared" si="21"/>
        <v>156343.39571175136</v>
      </c>
      <c r="Y99">
        <f t="shared" si="23"/>
        <v>3256.9332249812878</v>
      </c>
      <c r="Z99">
        <f t="shared" si="24"/>
        <v>483.55096584561147</v>
      </c>
      <c r="AA99">
        <f t="shared" si="25"/>
        <v>28.079216138389341</v>
      </c>
      <c r="AB99">
        <f t="shared" si="26"/>
        <v>5350.4018906065339</v>
      </c>
      <c r="AC99">
        <f t="shared" si="27"/>
        <v>149.67053704745118</v>
      </c>
      <c r="AD99">
        <f t="shared" si="22"/>
        <v>12.054464960408028</v>
      </c>
    </row>
    <row r="100" spans="1:30" x14ac:dyDescent="0.35">
      <c r="A100">
        <v>14.4796</v>
      </c>
      <c r="B100">
        <v>164.7</v>
      </c>
      <c r="C100">
        <v>11929.1</v>
      </c>
      <c r="D100">
        <f t="shared" si="19"/>
        <v>12073.121473367954</v>
      </c>
      <c r="E100">
        <v>18.100000000000001</v>
      </c>
      <c r="F100">
        <v>119183.2</v>
      </c>
      <c r="G100">
        <f t="shared" si="20"/>
        <v>135309.8623913622</v>
      </c>
      <c r="H100">
        <v>9136.1</v>
      </c>
      <c r="I100">
        <v>249</v>
      </c>
      <c r="J100">
        <v>37.1</v>
      </c>
      <c r="K100">
        <v>6236.6</v>
      </c>
      <c r="L100">
        <v>97.6</v>
      </c>
      <c r="M100">
        <v>18.100000000000001</v>
      </c>
      <c r="N100">
        <v>524.5</v>
      </c>
      <c r="O100">
        <v>138.5</v>
      </c>
      <c r="P100">
        <v>423.4</v>
      </c>
      <c r="Q100">
        <v>216.6</v>
      </c>
      <c r="R100">
        <v>384.3</v>
      </c>
      <c r="S100">
        <v>76.099999999999994</v>
      </c>
      <c r="T100">
        <v>32.200000000000003</v>
      </c>
      <c r="U100">
        <v>0</v>
      </c>
      <c r="V100">
        <v>7.8</v>
      </c>
      <c r="W100">
        <v>0</v>
      </c>
      <c r="X100">
        <f t="shared" si="21"/>
        <v>153784.28386473015</v>
      </c>
      <c r="Y100">
        <f t="shared" si="23"/>
        <v>2943.733836925745</v>
      </c>
      <c r="Z100">
        <f t="shared" si="24"/>
        <v>358.94435122222467</v>
      </c>
      <c r="AA100">
        <f t="shared" si="25"/>
        <v>50.720397455314355</v>
      </c>
      <c r="AB100">
        <f t="shared" si="26"/>
        <v>5252.1621826483852</v>
      </c>
      <c r="AC100">
        <f t="shared" si="27"/>
        <v>209.38420487963108</v>
      </c>
      <c r="AD100">
        <f t="shared" si="22"/>
        <v>11.207529278144152</v>
      </c>
    </row>
    <row r="101" spans="1:30" x14ac:dyDescent="0.35">
      <c r="A101">
        <v>14.489699999999999</v>
      </c>
      <c r="B101">
        <v>164.7</v>
      </c>
      <c r="C101">
        <v>11714.5</v>
      </c>
      <c r="D101">
        <f t="shared" si="19"/>
        <v>11853.35614050798</v>
      </c>
      <c r="E101">
        <v>56.8</v>
      </c>
      <c r="F101">
        <v>118422.2</v>
      </c>
      <c r="G101">
        <f t="shared" si="20"/>
        <v>134329.83453076973</v>
      </c>
      <c r="H101">
        <v>9625.2000000000007</v>
      </c>
      <c r="I101">
        <v>328.3</v>
      </c>
      <c r="J101">
        <v>61.5</v>
      </c>
      <c r="K101">
        <v>6288.6</v>
      </c>
      <c r="L101">
        <v>100</v>
      </c>
      <c r="M101">
        <v>19</v>
      </c>
      <c r="N101">
        <v>442.6</v>
      </c>
      <c r="O101">
        <v>176.6</v>
      </c>
      <c r="P101">
        <v>409.3</v>
      </c>
      <c r="Q101">
        <v>198</v>
      </c>
      <c r="R101">
        <v>423.4</v>
      </c>
      <c r="S101">
        <v>97.4</v>
      </c>
      <c r="T101">
        <v>50.7</v>
      </c>
      <c r="U101">
        <v>4.88</v>
      </c>
      <c r="V101">
        <v>0</v>
      </c>
      <c r="W101">
        <v>0</v>
      </c>
      <c r="X101">
        <f t="shared" si="21"/>
        <v>152636.49067127772</v>
      </c>
      <c r="Y101">
        <f t="shared" si="23"/>
        <v>3109.3482162277437</v>
      </c>
      <c r="Z101">
        <f t="shared" si="24"/>
        <v>527.39682133656424</v>
      </c>
      <c r="AA101">
        <f t="shared" si="25"/>
        <v>0</v>
      </c>
      <c r="AB101">
        <f t="shared" si="26"/>
        <v>5455.4451320118878</v>
      </c>
      <c r="AC101">
        <f t="shared" si="27"/>
        <v>364.13310968802784</v>
      </c>
      <c r="AD101">
        <f t="shared" si="22"/>
        <v>11.332641400329424</v>
      </c>
    </row>
    <row r="102" spans="1:30" x14ac:dyDescent="0.35">
      <c r="A102">
        <v>14.4998</v>
      </c>
      <c r="B102">
        <v>224.2</v>
      </c>
      <c r="C102">
        <v>11869.1</v>
      </c>
      <c r="D102">
        <f t="shared" si="19"/>
        <v>12011.667684919074</v>
      </c>
      <c r="E102">
        <v>52.3</v>
      </c>
      <c r="F102">
        <v>120108.9</v>
      </c>
      <c r="G102">
        <f t="shared" si="20"/>
        <v>136504.2787681339</v>
      </c>
      <c r="H102">
        <v>9241.2000000000007</v>
      </c>
      <c r="I102">
        <v>352.9</v>
      </c>
      <c r="J102">
        <v>58.5</v>
      </c>
      <c r="K102">
        <v>5889</v>
      </c>
      <c r="L102">
        <v>89.3</v>
      </c>
      <c r="M102">
        <v>21.5</v>
      </c>
      <c r="N102">
        <v>426.4</v>
      </c>
      <c r="O102">
        <v>132.19999999999999</v>
      </c>
      <c r="P102">
        <v>410.7</v>
      </c>
      <c r="Q102">
        <v>249.3</v>
      </c>
      <c r="R102">
        <v>421.4</v>
      </c>
      <c r="S102">
        <v>68.400000000000006</v>
      </c>
      <c r="T102">
        <v>28.3</v>
      </c>
      <c r="U102">
        <v>0</v>
      </c>
      <c r="V102">
        <v>3.9</v>
      </c>
      <c r="W102">
        <v>4.3899999999999997</v>
      </c>
      <c r="X102">
        <f t="shared" si="21"/>
        <v>154629.14645305296</v>
      </c>
      <c r="Y102">
        <f t="shared" si="23"/>
        <v>3044.704124671217</v>
      </c>
      <c r="Z102">
        <f t="shared" si="24"/>
        <v>517.36688609536395</v>
      </c>
      <c r="AA102">
        <f t="shared" si="25"/>
        <v>53.612143571632082</v>
      </c>
      <c r="AB102">
        <f t="shared" si="26"/>
        <v>5381.2623239994036</v>
      </c>
      <c r="AC102">
        <f t="shared" si="27"/>
        <v>183.01853595623498</v>
      </c>
      <c r="AD102">
        <f t="shared" si="22"/>
        <v>11.364306967925708</v>
      </c>
    </row>
    <row r="103" spans="1:30" x14ac:dyDescent="0.35">
      <c r="A103">
        <v>14.5099</v>
      </c>
      <c r="B103">
        <v>209.5</v>
      </c>
      <c r="C103">
        <v>11376.4</v>
      </c>
      <c r="D103">
        <f t="shared" si="19"/>
        <v>11507.311781753944</v>
      </c>
      <c r="E103">
        <v>48.4</v>
      </c>
      <c r="F103">
        <v>121819.6</v>
      </c>
      <c r="G103">
        <f t="shared" si="20"/>
        <v>138718.19503145368</v>
      </c>
      <c r="H103">
        <v>8965.2999999999993</v>
      </c>
      <c r="I103">
        <v>328.4</v>
      </c>
      <c r="J103">
        <v>34.700000000000003</v>
      </c>
      <c r="K103">
        <v>6060.4</v>
      </c>
      <c r="L103">
        <v>118.5</v>
      </c>
      <c r="M103">
        <v>16.100000000000001</v>
      </c>
      <c r="N103">
        <v>415.4</v>
      </c>
      <c r="O103">
        <v>123.4</v>
      </c>
      <c r="P103">
        <v>435.1</v>
      </c>
      <c r="Q103">
        <v>295.60000000000002</v>
      </c>
      <c r="R103">
        <v>433.2</v>
      </c>
      <c r="S103">
        <v>112.9</v>
      </c>
      <c r="T103">
        <v>24.4</v>
      </c>
      <c r="U103">
        <v>0</v>
      </c>
      <c r="V103">
        <v>15.6</v>
      </c>
      <c r="W103">
        <v>0</v>
      </c>
      <c r="X103">
        <f t="shared" si="21"/>
        <v>156495.40681320761</v>
      </c>
      <c r="Y103">
        <f t="shared" si="23"/>
        <v>3434.6055960706772</v>
      </c>
      <c r="Z103">
        <f t="shared" si="24"/>
        <v>324.61016610305194</v>
      </c>
      <c r="AA103">
        <f t="shared" si="25"/>
        <v>99.683436834795458</v>
      </c>
      <c r="AB103">
        <f t="shared" si="26"/>
        <v>5548.405654080314</v>
      </c>
      <c r="AC103">
        <f t="shared" si="27"/>
        <v>155.91511915185956</v>
      </c>
      <c r="AD103">
        <f t="shared" si="22"/>
        <v>12.054787222451555</v>
      </c>
    </row>
    <row r="104" spans="1:30" x14ac:dyDescent="0.35">
      <c r="A104">
        <v>14.52</v>
      </c>
      <c r="B104">
        <v>183.8</v>
      </c>
      <c r="C104">
        <v>11692.7</v>
      </c>
      <c r="D104">
        <f t="shared" si="19"/>
        <v>11831.03676356534</v>
      </c>
      <c r="E104">
        <v>48.4</v>
      </c>
      <c r="F104">
        <v>120360</v>
      </c>
      <c r="G104">
        <f t="shared" si="20"/>
        <v>136828.70265108452</v>
      </c>
      <c r="H104">
        <v>8796.9</v>
      </c>
      <c r="I104">
        <v>386.5</v>
      </c>
      <c r="J104">
        <v>52.7</v>
      </c>
      <c r="K104">
        <v>6327</v>
      </c>
      <c r="L104">
        <v>104.4</v>
      </c>
      <c r="M104">
        <v>22</v>
      </c>
      <c r="N104">
        <v>482.5</v>
      </c>
      <c r="O104">
        <v>220</v>
      </c>
      <c r="P104">
        <v>450.7</v>
      </c>
      <c r="Q104">
        <v>207.8</v>
      </c>
      <c r="R104">
        <v>405.8</v>
      </c>
      <c r="S104">
        <v>45.8</v>
      </c>
      <c r="T104">
        <v>45.9</v>
      </c>
      <c r="U104">
        <v>0</v>
      </c>
      <c r="V104">
        <v>2.93</v>
      </c>
      <c r="W104">
        <v>2.93</v>
      </c>
      <c r="X104">
        <f t="shared" si="21"/>
        <v>155170.53941464986</v>
      </c>
      <c r="Y104">
        <f t="shared" si="23"/>
        <v>3429.7747627070139</v>
      </c>
      <c r="Z104">
        <f t="shared" si="24"/>
        <v>481.40581505865072</v>
      </c>
      <c r="AA104">
        <f t="shared" si="25"/>
        <v>37.764900619058814</v>
      </c>
      <c r="AB104">
        <f t="shared" si="26"/>
        <v>5519.7333413351316</v>
      </c>
      <c r="AC104">
        <f t="shared" si="27"/>
        <v>295.80357310832756</v>
      </c>
      <c r="AD104">
        <f t="shared" si="22"/>
        <v>11.565233494367956</v>
      </c>
    </row>
    <row r="105" spans="1:30" x14ac:dyDescent="0.35">
      <c r="A105">
        <v>14.530099999999999</v>
      </c>
      <c r="B105">
        <v>187.6</v>
      </c>
      <c r="C105">
        <v>12378.2</v>
      </c>
      <c r="D105">
        <f t="shared" si="19"/>
        <v>12533.340191559158</v>
      </c>
      <c r="E105">
        <v>29.7</v>
      </c>
      <c r="F105">
        <v>119617.8</v>
      </c>
      <c r="G105">
        <f t="shared" si="20"/>
        <v>135870.30723701595</v>
      </c>
      <c r="H105">
        <v>9058.1</v>
      </c>
      <c r="I105">
        <v>316.10000000000002</v>
      </c>
      <c r="J105">
        <v>62.4</v>
      </c>
      <c r="K105">
        <v>5827.1</v>
      </c>
      <c r="L105">
        <v>76.599999999999994</v>
      </c>
      <c r="M105">
        <v>33.200000000000003</v>
      </c>
      <c r="N105">
        <v>432.2</v>
      </c>
      <c r="O105">
        <v>158.5</v>
      </c>
      <c r="P105">
        <v>429.2</v>
      </c>
      <c r="Q105">
        <v>212.2</v>
      </c>
      <c r="R105">
        <v>452.2</v>
      </c>
      <c r="S105">
        <v>62.6</v>
      </c>
      <c r="T105">
        <v>16.600000000000001</v>
      </c>
      <c r="U105">
        <v>0</v>
      </c>
      <c r="V105">
        <v>0</v>
      </c>
      <c r="W105">
        <v>0</v>
      </c>
      <c r="X105">
        <f t="shared" si="21"/>
        <v>154418.34742857513</v>
      </c>
      <c r="Y105">
        <f t="shared" si="23"/>
        <v>2896.6765118820786</v>
      </c>
      <c r="Z105">
        <f t="shared" si="24"/>
        <v>619.09741680287675</v>
      </c>
      <c r="AA105">
        <f t="shared" si="25"/>
        <v>0</v>
      </c>
      <c r="AB105">
        <f t="shared" si="26"/>
        <v>5707.8709536616689</v>
      </c>
      <c r="AC105">
        <f t="shared" si="27"/>
        <v>107.50017906828195</v>
      </c>
      <c r="AD105">
        <f t="shared" si="22"/>
        <v>10.840710070929109</v>
      </c>
    </row>
    <row r="106" spans="1:30" x14ac:dyDescent="0.35">
      <c r="A106">
        <v>14.5403</v>
      </c>
      <c r="B106">
        <v>123.8</v>
      </c>
      <c r="C106">
        <v>12104.8</v>
      </c>
      <c r="D106">
        <f t="shared" si="19"/>
        <v>12253.121586176347</v>
      </c>
      <c r="E106">
        <v>56.8</v>
      </c>
      <c r="F106">
        <v>119134.8</v>
      </c>
      <c r="G106">
        <f t="shared" si="20"/>
        <v>135247.48168051138</v>
      </c>
      <c r="H106">
        <v>8945.7999999999993</v>
      </c>
      <c r="I106">
        <v>327.10000000000002</v>
      </c>
      <c r="J106">
        <v>49.1</v>
      </c>
      <c r="K106">
        <v>6582.9</v>
      </c>
      <c r="L106">
        <v>98</v>
      </c>
      <c r="M106">
        <v>27.8</v>
      </c>
      <c r="N106">
        <v>475.4</v>
      </c>
      <c r="O106">
        <v>175.6</v>
      </c>
      <c r="P106">
        <v>400.5</v>
      </c>
      <c r="Q106">
        <v>232.7</v>
      </c>
      <c r="R106">
        <v>473.1</v>
      </c>
      <c r="S106">
        <v>28.4</v>
      </c>
      <c r="T106">
        <v>35.6</v>
      </c>
      <c r="U106">
        <v>3.9</v>
      </c>
      <c r="V106">
        <v>0</v>
      </c>
      <c r="W106">
        <v>0</v>
      </c>
      <c r="X106">
        <f t="shared" si="21"/>
        <v>154207.30326668773</v>
      </c>
      <c r="Y106">
        <f t="shared" si="23"/>
        <v>3283.2426822509142</v>
      </c>
      <c r="Z106">
        <f t="shared" si="24"/>
        <v>498.67936453702413</v>
      </c>
      <c r="AA106">
        <f t="shared" si="25"/>
        <v>0</v>
      </c>
      <c r="AB106">
        <f t="shared" si="26"/>
        <v>5665.1013375753482</v>
      </c>
      <c r="AC106">
        <f t="shared" si="27"/>
        <v>256.14869829925169</v>
      </c>
      <c r="AD106">
        <f t="shared" si="22"/>
        <v>11.037798060625962</v>
      </c>
    </row>
    <row r="107" spans="1:30" x14ac:dyDescent="0.35">
      <c r="A107">
        <v>14.5504</v>
      </c>
      <c r="B107">
        <v>142.80000000000001</v>
      </c>
      <c r="C107">
        <v>12250.9</v>
      </c>
      <c r="D107">
        <f t="shared" si="19"/>
        <v>12402.846026384634</v>
      </c>
      <c r="E107">
        <v>56.8</v>
      </c>
      <c r="F107">
        <v>118869.1</v>
      </c>
      <c r="G107">
        <f t="shared" si="20"/>
        <v>134905.15427389959</v>
      </c>
      <c r="H107">
        <v>8919.4</v>
      </c>
      <c r="I107">
        <v>310.3</v>
      </c>
      <c r="J107">
        <v>44.4</v>
      </c>
      <c r="K107">
        <v>6073.3</v>
      </c>
      <c r="L107">
        <v>66.3</v>
      </c>
      <c r="M107">
        <v>26.8</v>
      </c>
      <c r="N107">
        <v>400.4</v>
      </c>
      <c r="O107">
        <v>156.1</v>
      </c>
      <c r="P107">
        <v>389.3</v>
      </c>
      <c r="Q107">
        <v>265.8</v>
      </c>
      <c r="R107">
        <v>456.6</v>
      </c>
      <c r="S107">
        <v>46.4</v>
      </c>
      <c r="T107">
        <v>68.8</v>
      </c>
      <c r="U107">
        <v>0</v>
      </c>
      <c r="V107">
        <v>6.34</v>
      </c>
      <c r="W107">
        <v>0</v>
      </c>
      <c r="X107">
        <f t="shared" si="21"/>
        <v>153524.10030028422</v>
      </c>
      <c r="Y107">
        <f t="shared" si="23"/>
        <v>3179.9567562689454</v>
      </c>
      <c r="Z107">
        <f t="shared" si="24"/>
        <v>463.77083376966181</v>
      </c>
      <c r="AA107">
        <f t="shared" si="25"/>
        <v>41.296447838478315</v>
      </c>
      <c r="AB107">
        <f t="shared" si="26"/>
        <v>5509.8841051370364</v>
      </c>
      <c r="AC107">
        <f t="shared" si="27"/>
        <v>448.13810903585301</v>
      </c>
      <c r="AD107">
        <f t="shared" si="22"/>
        <v>10.876951466374347</v>
      </c>
    </row>
    <row r="108" spans="1:30" x14ac:dyDescent="0.35">
      <c r="A108">
        <v>14.560499999999999</v>
      </c>
      <c r="B108">
        <v>121.9</v>
      </c>
      <c r="C108">
        <v>12669.1</v>
      </c>
      <c r="D108">
        <f t="shared" si="19"/>
        <v>12831.665655354249</v>
      </c>
      <c r="E108">
        <v>62.6</v>
      </c>
      <c r="F108">
        <v>120880.4</v>
      </c>
      <c r="G108">
        <f t="shared" si="20"/>
        <v>137501.65506490809</v>
      </c>
      <c r="H108">
        <v>9038.7999999999993</v>
      </c>
      <c r="I108">
        <v>385.1</v>
      </c>
      <c r="J108">
        <v>32.9</v>
      </c>
      <c r="K108">
        <v>5583.2</v>
      </c>
      <c r="L108">
        <v>89.8</v>
      </c>
      <c r="M108">
        <v>22</v>
      </c>
      <c r="N108">
        <v>446.5</v>
      </c>
      <c r="O108">
        <v>159.5</v>
      </c>
      <c r="P108">
        <v>404.4</v>
      </c>
      <c r="Q108">
        <v>209.3</v>
      </c>
      <c r="R108">
        <v>439.5</v>
      </c>
      <c r="S108">
        <v>51</v>
      </c>
      <c r="T108">
        <v>20</v>
      </c>
      <c r="U108">
        <v>0</v>
      </c>
      <c r="V108">
        <v>1.46</v>
      </c>
      <c r="W108">
        <v>0</v>
      </c>
      <c r="X108">
        <f t="shared" si="21"/>
        <v>156038.42072026234</v>
      </c>
      <c r="Y108">
        <f t="shared" si="23"/>
        <v>2939.0197483615557</v>
      </c>
      <c r="Z108">
        <f t="shared" si="24"/>
        <v>351.83642430233192</v>
      </c>
      <c r="AA108">
        <f t="shared" si="25"/>
        <v>9.3566699359090091</v>
      </c>
      <c r="AB108">
        <f t="shared" si="26"/>
        <v>5408.2833965161735</v>
      </c>
      <c r="AC108">
        <f t="shared" si="27"/>
        <v>128.17356076587683</v>
      </c>
      <c r="AD108">
        <f t="shared" si="22"/>
        <v>10.715807188097438</v>
      </c>
    </row>
    <row r="109" spans="1:30" x14ac:dyDescent="0.35">
      <c r="A109">
        <v>14.570499999999999</v>
      </c>
      <c r="B109">
        <v>174</v>
      </c>
      <c r="C109">
        <v>12095.6</v>
      </c>
      <c r="D109">
        <f t="shared" si="19"/>
        <v>12243.69483524924</v>
      </c>
      <c r="E109">
        <v>13.5</v>
      </c>
      <c r="F109">
        <v>119970.7</v>
      </c>
      <c r="G109">
        <f t="shared" si="20"/>
        <v>136325.80187955103</v>
      </c>
      <c r="H109">
        <v>10289.1</v>
      </c>
      <c r="I109">
        <v>351</v>
      </c>
      <c r="J109">
        <v>29.5</v>
      </c>
      <c r="K109">
        <v>5610.5</v>
      </c>
      <c r="L109">
        <v>57.6</v>
      </c>
      <c r="M109">
        <v>34.200000000000003</v>
      </c>
      <c r="N109">
        <v>446.4</v>
      </c>
      <c r="O109">
        <v>172.2</v>
      </c>
      <c r="P109">
        <v>427.4</v>
      </c>
      <c r="Q109">
        <v>206.5</v>
      </c>
      <c r="R109">
        <v>423.6</v>
      </c>
      <c r="S109">
        <v>107.7</v>
      </c>
      <c r="T109">
        <v>26.3</v>
      </c>
      <c r="U109">
        <v>0</v>
      </c>
      <c r="V109">
        <v>5.85</v>
      </c>
      <c r="W109">
        <v>0</v>
      </c>
      <c r="X109">
        <f t="shared" si="21"/>
        <v>154353.99671480028</v>
      </c>
      <c r="Y109">
        <f t="shared" si="23"/>
        <v>2826.6193897534836</v>
      </c>
      <c r="Z109">
        <f t="shared" si="24"/>
        <v>412.68772662685518</v>
      </c>
      <c r="AA109">
        <f t="shared" si="25"/>
        <v>37.899893261649964</v>
      </c>
      <c r="AB109">
        <f t="shared" si="26"/>
        <v>5513.3007120793372</v>
      </c>
      <c r="AC109">
        <f t="shared" si="27"/>
        <v>170.38755432160582</v>
      </c>
      <c r="AD109">
        <f t="shared" si="22"/>
        <v>11.134367828825088</v>
      </c>
    </row>
    <row r="110" spans="1:30" x14ac:dyDescent="0.35">
      <c r="A110">
        <v>14.5806</v>
      </c>
      <c r="B110">
        <v>225.7</v>
      </c>
      <c r="C110">
        <v>13040.9</v>
      </c>
      <c r="D110">
        <f t="shared" si="19"/>
        <v>13213.212178701222</v>
      </c>
      <c r="E110">
        <v>26.6</v>
      </c>
      <c r="F110">
        <v>120147</v>
      </c>
      <c r="G110">
        <f t="shared" si="20"/>
        <v>136553.4924583993</v>
      </c>
      <c r="H110">
        <v>9071.6</v>
      </c>
      <c r="I110">
        <v>241.9</v>
      </c>
      <c r="J110">
        <v>53.2</v>
      </c>
      <c r="K110">
        <v>5811</v>
      </c>
      <c r="L110">
        <v>107.3</v>
      </c>
      <c r="M110">
        <v>37.1</v>
      </c>
      <c r="N110">
        <v>372.9</v>
      </c>
      <c r="O110">
        <v>156.1</v>
      </c>
      <c r="P110">
        <v>455.6</v>
      </c>
      <c r="Q110">
        <v>207.8</v>
      </c>
      <c r="R110">
        <v>471.2</v>
      </c>
      <c r="S110">
        <v>42.6</v>
      </c>
      <c r="T110">
        <v>28.3</v>
      </c>
      <c r="U110">
        <v>4.3899999999999997</v>
      </c>
      <c r="V110">
        <v>4.3899999999999997</v>
      </c>
      <c r="W110">
        <v>4.3899999999999997</v>
      </c>
      <c r="X110">
        <f t="shared" si="21"/>
        <v>155803.40463710052</v>
      </c>
      <c r="Y110">
        <f t="shared" ref="Y110:Y129" si="28">(L110+O110+Q110)*1000000/X110</f>
        <v>3024.3241545171986</v>
      </c>
      <c r="Z110">
        <f t="shared" ref="Z110:Z129" si="29">(J110+M110)*1000000/X110</f>
        <v>579.57655168273152</v>
      </c>
      <c r="AA110">
        <f t="shared" ref="AA110:AA129" si="30">(V110+W110)*1000000/X110</f>
        <v>56.353068923304335</v>
      </c>
      <c r="AB110">
        <f t="shared" ref="AB110:AB129" si="31">(P110+R110)*1000000/X110</f>
        <v>5948.5221273483439</v>
      </c>
      <c r="AC110">
        <f t="shared" ref="AC110:AC129" si="32">(T110+U110)*1000000/X110</f>
        <v>209.81569739212057</v>
      </c>
      <c r="AD110">
        <f t="shared" si="22"/>
        <v>10.33461739746479</v>
      </c>
    </row>
    <row r="111" spans="1:30" x14ac:dyDescent="0.35">
      <c r="A111">
        <v>14.5906</v>
      </c>
      <c r="B111">
        <v>177.1</v>
      </c>
      <c r="C111">
        <v>11819.8</v>
      </c>
      <c r="D111">
        <f t="shared" si="19"/>
        <v>11961.178740476686</v>
      </c>
      <c r="E111">
        <v>34.4</v>
      </c>
      <c r="F111">
        <v>119067.5</v>
      </c>
      <c r="G111">
        <f t="shared" si="20"/>
        <v>135160.75295212743</v>
      </c>
      <c r="H111">
        <v>9128.4</v>
      </c>
      <c r="I111">
        <v>355.8</v>
      </c>
      <c r="J111">
        <v>58.3</v>
      </c>
      <c r="K111">
        <v>5670.5</v>
      </c>
      <c r="L111">
        <v>109.8</v>
      </c>
      <c r="M111">
        <v>25.4</v>
      </c>
      <c r="N111">
        <v>400.1</v>
      </c>
      <c r="O111">
        <v>170.2</v>
      </c>
      <c r="P111">
        <v>427.4</v>
      </c>
      <c r="Q111">
        <v>245.3</v>
      </c>
      <c r="R111">
        <v>420.7</v>
      </c>
      <c r="S111">
        <v>92.6</v>
      </c>
      <c r="T111">
        <v>43.4</v>
      </c>
      <c r="U111">
        <v>4.88</v>
      </c>
      <c r="V111">
        <v>3.93</v>
      </c>
      <c r="W111">
        <v>3.9</v>
      </c>
      <c r="X111">
        <f t="shared" si="21"/>
        <v>152969.53169260413</v>
      </c>
      <c r="Y111">
        <f t="shared" si="28"/>
        <v>3434.017180987405</v>
      </c>
      <c r="Z111">
        <f t="shared" si="29"/>
        <v>547.16778611963787</v>
      </c>
      <c r="AA111">
        <f t="shared" si="30"/>
        <v>51.186663862804842</v>
      </c>
      <c r="AB111">
        <f t="shared" si="31"/>
        <v>5544.2413310402017</v>
      </c>
      <c r="AC111">
        <f t="shared" si="32"/>
        <v>315.61840757295249</v>
      </c>
      <c r="AD111">
        <f t="shared" si="22"/>
        <v>11.299952612090211</v>
      </c>
    </row>
    <row r="112" spans="1:30" x14ac:dyDescent="0.35">
      <c r="A112">
        <v>14.6006</v>
      </c>
      <c r="B112">
        <v>182.8</v>
      </c>
      <c r="C112">
        <v>12662.7</v>
      </c>
      <c r="D112">
        <f t="shared" si="19"/>
        <v>12825.100398820139</v>
      </c>
      <c r="E112">
        <v>43.9</v>
      </c>
      <c r="F112">
        <v>119899.1</v>
      </c>
      <c r="G112">
        <f t="shared" si="20"/>
        <v>136233.35687987594</v>
      </c>
      <c r="H112">
        <v>8823.9</v>
      </c>
      <c r="I112">
        <v>337.3</v>
      </c>
      <c r="J112">
        <v>32.1</v>
      </c>
      <c r="K112">
        <v>6303.4</v>
      </c>
      <c r="L112">
        <v>78</v>
      </c>
      <c r="M112">
        <v>19.5</v>
      </c>
      <c r="N112">
        <v>418.7</v>
      </c>
      <c r="O112">
        <v>131.69999999999999</v>
      </c>
      <c r="P112">
        <v>507.3</v>
      </c>
      <c r="Q112">
        <v>258.7</v>
      </c>
      <c r="R112">
        <v>457.5</v>
      </c>
      <c r="S112">
        <v>104.5</v>
      </c>
      <c r="T112">
        <v>28.3</v>
      </c>
      <c r="U112">
        <v>4.3899999999999997</v>
      </c>
      <c r="V112">
        <v>3.41</v>
      </c>
      <c r="W112">
        <v>0</v>
      </c>
      <c r="X112">
        <f t="shared" si="21"/>
        <v>155544.65727869608</v>
      </c>
      <c r="Y112">
        <f t="shared" si="28"/>
        <v>3011.3538336501492</v>
      </c>
      <c r="Z112">
        <f t="shared" si="29"/>
        <v>331.73752736197201</v>
      </c>
      <c r="AA112">
        <f t="shared" si="30"/>
        <v>21.922964502021795</v>
      </c>
      <c r="AB112">
        <f t="shared" si="31"/>
        <v>6202.7202790471047</v>
      </c>
      <c r="AC112">
        <f t="shared" si="32"/>
        <v>210.16472421439659</v>
      </c>
      <c r="AD112">
        <f t="shared" si="22"/>
        <v>10.622400811178748</v>
      </c>
    </row>
    <row r="113" spans="1:30" x14ac:dyDescent="0.35">
      <c r="A113">
        <v>14.6106</v>
      </c>
      <c r="B113">
        <v>168.9</v>
      </c>
      <c r="C113">
        <v>11561.8</v>
      </c>
      <c r="D113">
        <f t="shared" si="19"/>
        <v>11697.038823469185</v>
      </c>
      <c r="E113">
        <v>49.7</v>
      </c>
      <c r="F113">
        <v>117238.2</v>
      </c>
      <c r="G113">
        <f t="shared" si="20"/>
        <v>132808.42011967441</v>
      </c>
      <c r="H113">
        <v>8587.7000000000007</v>
      </c>
      <c r="I113">
        <v>303.2</v>
      </c>
      <c r="J113">
        <v>40.5</v>
      </c>
      <c r="K113">
        <v>5753.8</v>
      </c>
      <c r="L113">
        <v>83.4</v>
      </c>
      <c r="M113">
        <v>23.4</v>
      </c>
      <c r="N113">
        <v>452.9</v>
      </c>
      <c r="O113">
        <v>170.2</v>
      </c>
      <c r="P113">
        <v>447.8</v>
      </c>
      <c r="Q113">
        <v>220</v>
      </c>
      <c r="R113">
        <v>480.9</v>
      </c>
      <c r="S113">
        <v>75.5</v>
      </c>
      <c r="T113">
        <v>30.2</v>
      </c>
      <c r="U113">
        <v>0</v>
      </c>
      <c r="V113">
        <v>0</v>
      </c>
      <c r="W113">
        <v>0</v>
      </c>
      <c r="X113">
        <f t="shared" si="21"/>
        <v>150428.15894314359</v>
      </c>
      <c r="Y113">
        <f t="shared" si="28"/>
        <v>3148.3467146533631</v>
      </c>
      <c r="Z113">
        <f t="shared" si="29"/>
        <v>424.78748958266448</v>
      </c>
      <c r="AA113">
        <f t="shared" si="30"/>
        <v>0</v>
      </c>
      <c r="AB113">
        <f t="shared" si="31"/>
        <v>6173.7111357655785</v>
      </c>
      <c r="AC113">
        <f t="shared" si="32"/>
        <v>200.76028459149401</v>
      </c>
      <c r="AD113">
        <f t="shared" si="22"/>
        <v>11.354020630692</v>
      </c>
    </row>
    <row r="114" spans="1:30" x14ac:dyDescent="0.35">
      <c r="A114">
        <v>14.6206</v>
      </c>
      <c r="B114">
        <v>139</v>
      </c>
      <c r="C114">
        <v>11527.3</v>
      </c>
      <c r="D114">
        <f t="shared" si="19"/>
        <v>11661.728239940261</v>
      </c>
      <c r="E114">
        <v>39.4</v>
      </c>
      <c r="F114">
        <v>120276.4</v>
      </c>
      <c r="G114">
        <f t="shared" si="20"/>
        <v>136720.66999225665</v>
      </c>
      <c r="H114">
        <v>8797.5</v>
      </c>
      <c r="I114">
        <v>408.4</v>
      </c>
      <c r="J114">
        <v>54.1</v>
      </c>
      <c r="K114">
        <v>5887.1</v>
      </c>
      <c r="L114">
        <v>77.099999999999994</v>
      </c>
      <c r="M114">
        <v>19</v>
      </c>
      <c r="N114">
        <v>400</v>
      </c>
      <c r="O114">
        <v>129.69999999999999</v>
      </c>
      <c r="P114">
        <v>475.1</v>
      </c>
      <c r="Q114">
        <v>236.1</v>
      </c>
      <c r="R114">
        <v>431.7</v>
      </c>
      <c r="S114">
        <v>95.7</v>
      </c>
      <c r="T114">
        <v>23.9</v>
      </c>
      <c r="U114">
        <v>3.9</v>
      </c>
      <c r="V114">
        <v>0</v>
      </c>
      <c r="W114">
        <v>0</v>
      </c>
      <c r="X114">
        <f t="shared" si="21"/>
        <v>154408.49823219693</v>
      </c>
      <c r="Y114">
        <f t="shared" si="28"/>
        <v>2868.3654401843501</v>
      </c>
      <c r="Z114">
        <f t="shared" si="29"/>
        <v>473.41953867120344</v>
      </c>
      <c r="AA114">
        <f t="shared" si="30"/>
        <v>0</v>
      </c>
      <c r="AB114">
        <f t="shared" si="31"/>
        <v>5872.733757415147</v>
      </c>
      <c r="AC114">
        <f t="shared" si="32"/>
        <v>180.04190389958214</v>
      </c>
      <c r="AD114">
        <f t="shared" si="22"/>
        <v>11.723877214356783</v>
      </c>
    </row>
    <row r="115" spans="1:30" x14ac:dyDescent="0.35">
      <c r="A115">
        <v>14.630599999999999</v>
      </c>
      <c r="B115">
        <v>143.80000000000001</v>
      </c>
      <c r="C115">
        <v>11712.7</v>
      </c>
      <c r="D115">
        <f t="shared" si="19"/>
        <v>11851.513218878761</v>
      </c>
      <c r="E115">
        <v>39.4</v>
      </c>
      <c r="F115">
        <v>119798.5</v>
      </c>
      <c r="G115">
        <f t="shared" si="20"/>
        <v>136103.49448393349</v>
      </c>
      <c r="H115">
        <v>8703.1</v>
      </c>
      <c r="I115">
        <v>359.3</v>
      </c>
      <c r="J115">
        <v>41</v>
      </c>
      <c r="K115">
        <v>5926.7</v>
      </c>
      <c r="L115">
        <v>86.3</v>
      </c>
      <c r="M115">
        <v>13.2</v>
      </c>
      <c r="N115">
        <v>421.3</v>
      </c>
      <c r="O115">
        <v>136.1</v>
      </c>
      <c r="P115">
        <v>410.8</v>
      </c>
      <c r="Q115">
        <v>253.4</v>
      </c>
      <c r="R115">
        <v>426.8</v>
      </c>
      <c r="S115">
        <v>58.1</v>
      </c>
      <c r="T115">
        <v>44.9</v>
      </c>
      <c r="U115">
        <v>0</v>
      </c>
      <c r="V115">
        <v>5.85</v>
      </c>
      <c r="W115">
        <v>7.32</v>
      </c>
      <c r="X115">
        <f t="shared" si="21"/>
        <v>154025.50770281226</v>
      </c>
      <c r="Y115">
        <f t="shared" si="28"/>
        <v>3089.0987284914017</v>
      </c>
      <c r="Z115">
        <f t="shared" si="29"/>
        <v>351.88976688573769</v>
      </c>
      <c r="AA115">
        <f t="shared" si="30"/>
        <v>85.50531789456025</v>
      </c>
      <c r="AB115">
        <f t="shared" si="31"/>
        <v>5438.0603089205515</v>
      </c>
      <c r="AC115">
        <f t="shared" si="32"/>
        <v>291.5101574385539</v>
      </c>
      <c r="AD115">
        <f t="shared" si="22"/>
        <v>11.484060471461877</v>
      </c>
    </row>
    <row r="116" spans="1:30" x14ac:dyDescent="0.35">
      <c r="A116">
        <v>14.640700000000001</v>
      </c>
      <c r="B116">
        <v>167.5</v>
      </c>
      <c r="C116">
        <v>11850.6</v>
      </c>
      <c r="D116">
        <f t="shared" si="19"/>
        <v>11992.720938756831</v>
      </c>
      <c r="E116">
        <v>35</v>
      </c>
      <c r="F116">
        <v>119813.5</v>
      </c>
      <c r="G116">
        <f t="shared" si="20"/>
        <v>136122.85578113273</v>
      </c>
      <c r="H116">
        <v>8973.5</v>
      </c>
      <c r="I116">
        <v>334.8</v>
      </c>
      <c r="J116">
        <v>33.700000000000003</v>
      </c>
      <c r="K116">
        <v>5874.7</v>
      </c>
      <c r="L116">
        <v>119</v>
      </c>
      <c r="M116">
        <v>16.100000000000001</v>
      </c>
      <c r="N116">
        <v>443.8</v>
      </c>
      <c r="O116">
        <v>151.19999999999999</v>
      </c>
      <c r="P116">
        <v>490.2</v>
      </c>
      <c r="Q116">
        <v>210.2</v>
      </c>
      <c r="R116">
        <v>491.7</v>
      </c>
      <c r="S116">
        <v>76.8</v>
      </c>
      <c r="T116">
        <v>31.2</v>
      </c>
      <c r="U116">
        <v>0</v>
      </c>
      <c r="V116">
        <v>0</v>
      </c>
      <c r="W116">
        <v>0</v>
      </c>
      <c r="X116">
        <f t="shared" si="21"/>
        <v>154157.77671988957</v>
      </c>
      <c r="Y116">
        <f t="shared" si="28"/>
        <v>3116.287807347564</v>
      </c>
      <c r="Z116">
        <f t="shared" si="29"/>
        <v>323.04565529956017</v>
      </c>
      <c r="AA116">
        <f t="shared" si="30"/>
        <v>0</v>
      </c>
      <c r="AB116">
        <f t="shared" si="31"/>
        <v>6369.4483722618088</v>
      </c>
      <c r="AC116">
        <f t="shared" si="32"/>
        <v>202.39004910333887</v>
      </c>
      <c r="AD116">
        <f t="shared" si="22"/>
        <v>11.350456370682737</v>
      </c>
    </row>
    <row r="117" spans="1:30" x14ac:dyDescent="0.35">
      <c r="A117">
        <v>14.650700000000001</v>
      </c>
      <c r="B117">
        <v>154.80000000000001</v>
      </c>
      <c r="C117">
        <v>11977.7</v>
      </c>
      <c r="D117">
        <f t="shared" si="19"/>
        <v>12122.904513390033</v>
      </c>
      <c r="E117">
        <v>39.4</v>
      </c>
      <c r="F117">
        <v>118825</v>
      </c>
      <c r="G117">
        <f t="shared" si="20"/>
        <v>134848.35588844441</v>
      </c>
      <c r="H117">
        <v>8747.2000000000007</v>
      </c>
      <c r="I117">
        <v>351.9</v>
      </c>
      <c r="J117">
        <v>50.5</v>
      </c>
      <c r="K117">
        <v>5882.5</v>
      </c>
      <c r="L117">
        <v>117.5</v>
      </c>
      <c r="M117">
        <v>20</v>
      </c>
      <c r="N117">
        <v>449.6</v>
      </c>
      <c r="O117">
        <v>130.69999999999999</v>
      </c>
      <c r="P117">
        <v>388.3</v>
      </c>
      <c r="Q117">
        <v>227.3</v>
      </c>
      <c r="R117">
        <v>432.6</v>
      </c>
      <c r="S117">
        <v>58.7</v>
      </c>
      <c r="T117">
        <v>19</v>
      </c>
      <c r="U117">
        <v>0</v>
      </c>
      <c r="V117">
        <v>8.7799999999999994</v>
      </c>
      <c r="W117">
        <v>0</v>
      </c>
      <c r="X117">
        <f t="shared" si="21"/>
        <v>153008.56040183443</v>
      </c>
      <c r="Y117">
        <f t="shared" si="28"/>
        <v>3107.6692621068487</v>
      </c>
      <c r="Z117">
        <f t="shared" si="29"/>
        <v>460.7585341294066</v>
      </c>
      <c r="AA117">
        <f t="shared" si="30"/>
        <v>57.382410349733192</v>
      </c>
      <c r="AB117">
        <f t="shared" si="31"/>
        <v>5365.0593002387222</v>
      </c>
      <c r="AC117">
        <f t="shared" si="32"/>
        <v>124.17605884338617</v>
      </c>
      <c r="AD117">
        <f t="shared" si="22"/>
        <v>11.123436280431083</v>
      </c>
    </row>
    <row r="118" spans="1:30" x14ac:dyDescent="0.35">
      <c r="A118">
        <v>14.6608</v>
      </c>
      <c r="B118">
        <v>186.7</v>
      </c>
      <c r="C118">
        <v>11490.9</v>
      </c>
      <c r="D118">
        <f t="shared" si="19"/>
        <v>11624.475687679556</v>
      </c>
      <c r="E118">
        <v>34.200000000000003</v>
      </c>
      <c r="F118">
        <v>119771</v>
      </c>
      <c r="G118">
        <f t="shared" si="20"/>
        <v>136068.00048623711</v>
      </c>
      <c r="H118">
        <v>8986.5</v>
      </c>
      <c r="I118">
        <v>318.7</v>
      </c>
      <c r="J118">
        <v>26.3</v>
      </c>
      <c r="K118">
        <v>5905.1</v>
      </c>
      <c r="L118">
        <v>101.9</v>
      </c>
      <c r="M118">
        <v>19</v>
      </c>
      <c r="N118">
        <v>418</v>
      </c>
      <c r="O118">
        <v>137.1</v>
      </c>
      <c r="P118">
        <v>377.5</v>
      </c>
      <c r="Q118">
        <v>213.2</v>
      </c>
      <c r="R118">
        <v>457.5</v>
      </c>
      <c r="S118">
        <v>52.9</v>
      </c>
      <c r="T118">
        <v>35.1</v>
      </c>
      <c r="U118">
        <v>0</v>
      </c>
      <c r="V118">
        <v>11.2</v>
      </c>
      <c r="W118">
        <v>0</v>
      </c>
      <c r="X118">
        <f t="shared" si="21"/>
        <v>153784.27617391667</v>
      </c>
      <c r="Y118">
        <f t="shared" si="28"/>
        <v>2940.4826764512713</v>
      </c>
      <c r="Z118">
        <f t="shared" si="29"/>
        <v>294.56847687581291</v>
      </c>
      <c r="AA118">
        <f t="shared" si="30"/>
        <v>72.829292296006727</v>
      </c>
      <c r="AB118">
        <f t="shared" si="31"/>
        <v>5429.6838452826441</v>
      </c>
      <c r="AC118">
        <f t="shared" si="32"/>
        <v>228.24179996337821</v>
      </c>
      <c r="AD118">
        <f t="shared" si="22"/>
        <v>11.705302169494976</v>
      </c>
    </row>
    <row r="119" spans="1:30" x14ac:dyDescent="0.35">
      <c r="A119">
        <v>14.6709</v>
      </c>
      <c r="B119">
        <v>166.6</v>
      </c>
      <c r="C119">
        <v>11352.5</v>
      </c>
      <c r="D119">
        <f t="shared" si="19"/>
        <v>11482.859158597983</v>
      </c>
      <c r="E119">
        <v>26.4</v>
      </c>
      <c r="F119">
        <v>118969.1</v>
      </c>
      <c r="G119">
        <f t="shared" si="20"/>
        <v>135033.9698641671</v>
      </c>
      <c r="H119">
        <v>8829</v>
      </c>
      <c r="I119">
        <v>318.7</v>
      </c>
      <c r="J119">
        <v>46.3</v>
      </c>
      <c r="K119">
        <v>5963.8</v>
      </c>
      <c r="L119">
        <v>95.6</v>
      </c>
      <c r="M119">
        <v>19.5</v>
      </c>
      <c r="N119">
        <v>378.7</v>
      </c>
      <c r="O119">
        <v>150.19999999999999</v>
      </c>
      <c r="P119">
        <v>412.2</v>
      </c>
      <c r="Q119">
        <v>226.8</v>
      </c>
      <c r="R119">
        <v>411.2</v>
      </c>
      <c r="S119">
        <v>69</v>
      </c>
      <c r="T119">
        <v>29.8</v>
      </c>
      <c r="U119">
        <v>8.2899999999999991</v>
      </c>
      <c r="V119">
        <v>4</v>
      </c>
      <c r="W119">
        <v>0</v>
      </c>
      <c r="X119">
        <f t="shared" si="21"/>
        <v>152647.22902276507</v>
      </c>
      <c r="Y119">
        <f t="shared" si="28"/>
        <v>3096.0273764911822</v>
      </c>
      <c r="Z119">
        <f t="shared" si="29"/>
        <v>431.05924962572959</v>
      </c>
      <c r="AA119">
        <f t="shared" si="30"/>
        <v>26.204209703691767</v>
      </c>
      <c r="AB119">
        <f t="shared" si="31"/>
        <v>5394.1365675049501</v>
      </c>
      <c r="AC119">
        <f t="shared" si="32"/>
        <v>249.52958690340486</v>
      </c>
      <c r="AD119">
        <f t="shared" si="22"/>
        <v>11.75961213136174</v>
      </c>
    </row>
    <row r="120" spans="1:30" x14ac:dyDescent="0.35">
      <c r="A120">
        <v>14.680899999999999</v>
      </c>
      <c r="B120">
        <v>206.6</v>
      </c>
      <c r="C120">
        <v>13758.2</v>
      </c>
      <c r="D120">
        <f t="shared" si="19"/>
        <v>13950.128660131826</v>
      </c>
      <c r="E120">
        <v>17.399999999999999</v>
      </c>
      <c r="F120">
        <v>132797.6</v>
      </c>
      <c r="G120">
        <f t="shared" si="20"/>
        <v>153133.3400368818</v>
      </c>
      <c r="H120">
        <v>7251.1</v>
      </c>
      <c r="I120">
        <v>193.5</v>
      </c>
      <c r="J120">
        <v>37.6</v>
      </c>
      <c r="K120">
        <v>6480</v>
      </c>
      <c r="L120">
        <v>85.4</v>
      </c>
      <c r="M120">
        <v>18.5</v>
      </c>
      <c r="N120">
        <v>304.5</v>
      </c>
      <c r="O120">
        <v>70.2</v>
      </c>
      <c r="P120">
        <v>248.7</v>
      </c>
      <c r="Q120">
        <v>78</v>
      </c>
      <c r="R120">
        <v>220.6</v>
      </c>
      <c r="S120">
        <v>51</v>
      </c>
      <c r="T120">
        <v>21.5</v>
      </c>
      <c r="U120">
        <v>0</v>
      </c>
      <c r="V120">
        <v>2.93</v>
      </c>
      <c r="W120">
        <v>0</v>
      </c>
      <c r="X120">
        <f t="shared" si="21"/>
        <v>173770.06869701363</v>
      </c>
      <c r="Y120">
        <f t="shared" si="28"/>
        <v>1344.3051599830244</v>
      </c>
      <c r="Z120">
        <f t="shared" si="29"/>
        <v>322.84040871167662</v>
      </c>
      <c r="AA120">
        <f t="shared" si="30"/>
        <v>16.861361809718581</v>
      </c>
      <c r="AB120">
        <f t="shared" si="31"/>
        <v>2700.6952550515116</v>
      </c>
      <c r="AC120">
        <f t="shared" si="32"/>
        <v>123.7267163511773</v>
      </c>
      <c r="AD120">
        <f t="shared" si="22"/>
        <v>10.97719911892445</v>
      </c>
    </row>
    <row r="121" spans="1:30" x14ac:dyDescent="0.35">
      <c r="A121">
        <v>14.691000000000001</v>
      </c>
      <c r="B121">
        <v>255.2</v>
      </c>
      <c r="C121">
        <v>16152.1</v>
      </c>
      <c r="D121">
        <f t="shared" si="19"/>
        <v>16417.273442368481</v>
      </c>
      <c r="E121">
        <v>0</v>
      </c>
      <c r="F121">
        <v>159922.6</v>
      </c>
      <c r="G121">
        <f t="shared" si="20"/>
        <v>190366.50670521549</v>
      </c>
      <c r="H121">
        <v>3730.6</v>
      </c>
      <c r="I121">
        <v>54.2</v>
      </c>
      <c r="J121">
        <v>0</v>
      </c>
      <c r="K121">
        <v>7226</v>
      </c>
      <c r="L121">
        <v>22.9</v>
      </c>
      <c r="M121">
        <v>6.34</v>
      </c>
      <c r="N121">
        <v>61.3</v>
      </c>
      <c r="O121">
        <v>4.88</v>
      </c>
      <c r="P121">
        <v>62.4</v>
      </c>
      <c r="Q121">
        <v>0</v>
      </c>
      <c r="R121">
        <v>10.199999999999999</v>
      </c>
      <c r="S121">
        <v>7.1</v>
      </c>
      <c r="T121">
        <v>10.7</v>
      </c>
      <c r="U121">
        <v>0</v>
      </c>
      <c r="V121">
        <v>0</v>
      </c>
      <c r="W121">
        <v>0</v>
      </c>
      <c r="X121">
        <f t="shared" si="21"/>
        <v>214264.98014758396</v>
      </c>
      <c r="Y121">
        <f t="shared" si="28"/>
        <v>129.652545090968</v>
      </c>
      <c r="Z121">
        <f t="shared" si="29"/>
        <v>29.589529729184211</v>
      </c>
      <c r="AA121">
        <f t="shared" si="30"/>
        <v>0</v>
      </c>
      <c r="AB121">
        <f t="shared" si="31"/>
        <v>338.83278522693587</v>
      </c>
      <c r="AC121">
        <f t="shared" si="32"/>
        <v>49.938165315815624</v>
      </c>
      <c r="AD121">
        <f t="shared" si="22"/>
        <v>11.595500761650941</v>
      </c>
    </row>
    <row r="122" spans="1:30" x14ac:dyDescent="0.35">
      <c r="A122">
        <v>14.7011</v>
      </c>
      <c r="B122">
        <v>222.8</v>
      </c>
      <c r="C122">
        <v>17485.5</v>
      </c>
      <c r="D122">
        <f t="shared" si="19"/>
        <v>17796.68391662413</v>
      </c>
      <c r="E122">
        <v>3.87</v>
      </c>
      <c r="F122">
        <v>162751.20000000001</v>
      </c>
      <c r="G122">
        <f t="shared" si="20"/>
        <v>194388.09586827716</v>
      </c>
      <c r="H122">
        <v>3283.2</v>
      </c>
      <c r="I122">
        <v>26.4</v>
      </c>
      <c r="J122">
        <v>6.83</v>
      </c>
      <c r="K122">
        <v>6722.2</v>
      </c>
      <c r="L122">
        <v>17.2</v>
      </c>
      <c r="M122">
        <v>0</v>
      </c>
      <c r="N122">
        <v>12.9</v>
      </c>
      <c r="O122">
        <v>3.41</v>
      </c>
      <c r="P122">
        <v>42.9</v>
      </c>
      <c r="Q122">
        <v>0</v>
      </c>
      <c r="R122">
        <v>4.88</v>
      </c>
      <c r="S122">
        <v>9.68</v>
      </c>
      <c r="T122">
        <v>3.41</v>
      </c>
      <c r="U122">
        <v>0</v>
      </c>
      <c r="V122">
        <v>0</v>
      </c>
      <c r="W122">
        <v>2</v>
      </c>
      <c r="X122">
        <f t="shared" si="21"/>
        <v>219129.7797849013</v>
      </c>
      <c r="Y122">
        <f t="shared" si="28"/>
        <v>94.053852562763765</v>
      </c>
      <c r="Z122">
        <f t="shared" si="29"/>
        <v>31.168743959421473</v>
      </c>
      <c r="AA122">
        <f t="shared" si="30"/>
        <v>9.1270114083225398</v>
      </c>
      <c r="AB122">
        <f t="shared" si="31"/>
        <v>218.04430254482548</v>
      </c>
      <c r="AC122">
        <f t="shared" si="32"/>
        <v>15.561554451189931</v>
      </c>
      <c r="AD122">
        <f t="shared" si="22"/>
        <v>10.922714410109657</v>
      </c>
    </row>
    <row r="123" spans="1:30" x14ac:dyDescent="0.35">
      <c r="A123">
        <v>14.7111</v>
      </c>
      <c r="B123">
        <v>228.5</v>
      </c>
      <c r="C123">
        <v>17118.2</v>
      </c>
      <c r="D123">
        <f t="shared" si="19"/>
        <v>17416.336328539201</v>
      </c>
      <c r="E123">
        <v>4.5199999999999996</v>
      </c>
      <c r="F123">
        <v>162511.29999999999</v>
      </c>
      <c r="G123">
        <f t="shared" si="20"/>
        <v>194045.96145595753</v>
      </c>
      <c r="H123">
        <v>3146.5</v>
      </c>
      <c r="I123">
        <v>40.6</v>
      </c>
      <c r="J123">
        <v>3.41</v>
      </c>
      <c r="K123">
        <v>7140.2</v>
      </c>
      <c r="L123">
        <v>27.3</v>
      </c>
      <c r="M123">
        <v>0</v>
      </c>
      <c r="N123">
        <v>20.6</v>
      </c>
      <c r="O123">
        <v>5.85</v>
      </c>
      <c r="P123">
        <v>64.400000000000006</v>
      </c>
      <c r="Q123">
        <v>3.41</v>
      </c>
      <c r="R123">
        <v>6.83</v>
      </c>
      <c r="S123">
        <v>5.16</v>
      </c>
      <c r="T123">
        <v>7.32</v>
      </c>
      <c r="U123">
        <v>0</v>
      </c>
      <c r="V123">
        <v>0</v>
      </c>
      <c r="W123">
        <v>0</v>
      </c>
      <c r="X123">
        <f t="shared" si="21"/>
        <v>218830.99778449675</v>
      </c>
      <c r="Y123">
        <f t="shared" si="28"/>
        <v>167.06956678963752</v>
      </c>
      <c r="Z123">
        <f t="shared" si="29"/>
        <v>15.582801497611158</v>
      </c>
      <c r="AA123">
        <f t="shared" si="30"/>
        <v>0</v>
      </c>
      <c r="AB123">
        <f t="shared" si="31"/>
        <v>325.50233157620022</v>
      </c>
      <c r="AC123">
        <f t="shared" si="32"/>
        <v>33.450471250004014</v>
      </c>
      <c r="AD123">
        <f t="shared" si="22"/>
        <v>11.141606236553034</v>
      </c>
    </row>
    <row r="124" spans="1:30" x14ac:dyDescent="0.35">
      <c r="A124">
        <v>14.7212</v>
      </c>
      <c r="B124">
        <v>203.7</v>
      </c>
      <c r="C124">
        <v>18181.8</v>
      </c>
      <c r="D124">
        <f t="shared" si="19"/>
        <v>18518.499657064818</v>
      </c>
      <c r="E124">
        <v>0</v>
      </c>
      <c r="F124">
        <v>165783.6</v>
      </c>
      <c r="G124">
        <f t="shared" si="20"/>
        <v>198729.73007962923</v>
      </c>
      <c r="H124">
        <v>3094.6</v>
      </c>
      <c r="I124">
        <v>26.4</v>
      </c>
      <c r="J124">
        <v>6.83</v>
      </c>
      <c r="K124">
        <v>7275.5</v>
      </c>
      <c r="L124">
        <v>41.5</v>
      </c>
      <c r="M124">
        <v>3.41</v>
      </c>
      <c r="N124">
        <v>26.5</v>
      </c>
      <c r="O124">
        <v>0</v>
      </c>
      <c r="P124">
        <v>79.3</v>
      </c>
      <c r="Q124">
        <v>0</v>
      </c>
      <c r="R124">
        <v>3.41</v>
      </c>
      <c r="S124">
        <v>10.3</v>
      </c>
      <c r="T124">
        <v>0</v>
      </c>
      <c r="U124">
        <v>0</v>
      </c>
      <c r="V124">
        <v>4.3899999999999997</v>
      </c>
      <c r="W124">
        <v>0</v>
      </c>
      <c r="X124">
        <f t="shared" si="21"/>
        <v>224727.42973669403</v>
      </c>
      <c r="Y124">
        <f t="shared" si="28"/>
        <v>184.66815576818649</v>
      </c>
      <c r="Z124">
        <f t="shared" si="29"/>
        <v>45.566311206415172</v>
      </c>
      <c r="AA124">
        <f t="shared" si="30"/>
        <v>19.534775995719006</v>
      </c>
      <c r="AB124">
        <f t="shared" si="31"/>
        <v>368.04585936353504</v>
      </c>
      <c r="AC124">
        <f t="shared" si="32"/>
        <v>0</v>
      </c>
      <c r="AD124">
        <f t="shared" si="22"/>
        <v>10.731416354446065</v>
      </c>
    </row>
    <row r="125" spans="1:30" x14ac:dyDescent="0.35">
      <c r="A125">
        <v>14.731299999999999</v>
      </c>
      <c r="B125">
        <v>188.6</v>
      </c>
      <c r="C125">
        <v>17315</v>
      </c>
      <c r="D125">
        <f t="shared" si="19"/>
        <v>17620.091891094296</v>
      </c>
      <c r="E125">
        <v>0</v>
      </c>
      <c r="F125">
        <v>163923.6</v>
      </c>
      <c r="G125">
        <f t="shared" si="20"/>
        <v>196062.94353004103</v>
      </c>
      <c r="H125">
        <v>3083.7</v>
      </c>
      <c r="I125">
        <v>8.39</v>
      </c>
      <c r="J125">
        <v>3.41</v>
      </c>
      <c r="K125">
        <v>6848.6</v>
      </c>
      <c r="L125">
        <v>25.9</v>
      </c>
      <c r="M125">
        <v>0</v>
      </c>
      <c r="N125">
        <v>16.100000000000001</v>
      </c>
      <c r="O125">
        <v>6.34</v>
      </c>
      <c r="P125">
        <v>72.7</v>
      </c>
      <c r="Q125">
        <v>0</v>
      </c>
      <c r="R125">
        <v>6.83</v>
      </c>
      <c r="S125">
        <v>1.93</v>
      </c>
      <c r="T125">
        <v>0</v>
      </c>
      <c r="U125">
        <v>5.85</v>
      </c>
      <c r="V125">
        <v>0</v>
      </c>
      <c r="W125">
        <v>0</v>
      </c>
      <c r="X125">
        <f t="shared" si="21"/>
        <v>220720.23542113532</v>
      </c>
      <c r="Y125">
        <f t="shared" si="28"/>
        <v>146.06725993421452</v>
      </c>
      <c r="Z125">
        <f t="shared" si="29"/>
        <v>15.449421723811152</v>
      </c>
      <c r="AA125">
        <f t="shared" si="30"/>
        <v>0</v>
      </c>
      <c r="AB125">
        <f t="shared" si="31"/>
        <v>360.32038407469236</v>
      </c>
      <c r="AC125">
        <f t="shared" si="32"/>
        <v>26.504139907417962</v>
      </c>
      <c r="AD125">
        <f t="shared" si="22"/>
        <v>11.127237289218503</v>
      </c>
    </row>
    <row r="126" spans="1:30" x14ac:dyDescent="0.35">
      <c r="A126">
        <v>14.741300000000001</v>
      </c>
      <c r="B126">
        <v>290.39999999999998</v>
      </c>
      <c r="C126">
        <v>17527.900000000001</v>
      </c>
      <c r="D126">
        <f t="shared" si="19"/>
        <v>17840.608399973902</v>
      </c>
      <c r="E126">
        <v>8.39</v>
      </c>
      <c r="F126">
        <v>162235.1</v>
      </c>
      <c r="G126">
        <f t="shared" si="20"/>
        <v>193652.30030525269</v>
      </c>
      <c r="H126">
        <v>3109.5</v>
      </c>
      <c r="I126">
        <v>17.399999999999999</v>
      </c>
      <c r="J126">
        <v>6.91</v>
      </c>
      <c r="K126">
        <v>7480.3</v>
      </c>
      <c r="L126">
        <v>20.5</v>
      </c>
      <c r="M126">
        <v>3.41</v>
      </c>
      <c r="N126">
        <v>27.1</v>
      </c>
      <c r="O126">
        <v>0</v>
      </c>
      <c r="P126">
        <v>68.8</v>
      </c>
      <c r="Q126">
        <v>3.41</v>
      </c>
      <c r="R126">
        <v>3.41</v>
      </c>
      <c r="S126">
        <v>5.16</v>
      </c>
      <c r="T126">
        <v>7.32</v>
      </c>
      <c r="U126">
        <v>0</v>
      </c>
      <c r="V126">
        <v>7.32</v>
      </c>
      <c r="W126">
        <v>0</v>
      </c>
      <c r="X126">
        <f t="shared" si="21"/>
        <v>219263.60870522659</v>
      </c>
      <c r="Y126">
        <f t="shared" si="28"/>
        <v>109.0468233246316</v>
      </c>
      <c r="Z126">
        <f t="shared" si="29"/>
        <v>47.06663390674187</v>
      </c>
      <c r="AA126">
        <f t="shared" si="30"/>
        <v>33.384472887340166</v>
      </c>
      <c r="AB126">
        <f t="shared" si="31"/>
        <v>329.32961573699907</v>
      </c>
      <c r="AC126">
        <f t="shared" si="32"/>
        <v>33.384472887340166</v>
      </c>
      <c r="AD126">
        <f t="shared" si="22"/>
        <v>10.854579393465974</v>
      </c>
    </row>
    <row r="127" spans="1:30" x14ac:dyDescent="0.35">
      <c r="A127">
        <v>14.7514</v>
      </c>
      <c r="B127">
        <v>168.6</v>
      </c>
      <c r="C127">
        <v>17745</v>
      </c>
      <c r="D127">
        <f t="shared" si="19"/>
        <v>18065.573603595807</v>
      </c>
      <c r="E127">
        <v>0</v>
      </c>
      <c r="F127">
        <v>164556.4</v>
      </c>
      <c r="G127">
        <f t="shared" si="20"/>
        <v>196968.89173607889</v>
      </c>
      <c r="H127">
        <v>2728.9</v>
      </c>
      <c r="I127">
        <v>17.399999999999999</v>
      </c>
      <c r="J127">
        <v>3.41</v>
      </c>
      <c r="K127">
        <v>6908.6</v>
      </c>
      <c r="L127">
        <v>33.200000000000003</v>
      </c>
      <c r="M127">
        <v>3.41</v>
      </c>
      <c r="N127">
        <v>27.7</v>
      </c>
      <c r="O127">
        <v>9.27</v>
      </c>
      <c r="P127">
        <v>41.5</v>
      </c>
      <c r="Q127">
        <v>0</v>
      </c>
      <c r="R127">
        <v>9.76</v>
      </c>
      <c r="S127">
        <v>4.5199999999999996</v>
      </c>
      <c r="T127">
        <v>3.9</v>
      </c>
      <c r="U127">
        <v>0</v>
      </c>
      <c r="V127">
        <v>0</v>
      </c>
      <c r="W127">
        <v>0</v>
      </c>
      <c r="X127">
        <f t="shared" si="21"/>
        <v>222111.66533967471</v>
      </c>
      <c r="Y127">
        <f t="shared" si="28"/>
        <v>191.2101281805742</v>
      </c>
      <c r="Z127">
        <f t="shared" si="29"/>
        <v>30.705276058194396</v>
      </c>
      <c r="AA127">
        <f t="shared" si="30"/>
        <v>0</v>
      </c>
      <c r="AB127">
        <f t="shared" si="31"/>
        <v>230.78481682449336</v>
      </c>
      <c r="AC127">
        <f t="shared" si="32"/>
        <v>17.558735575800313</v>
      </c>
      <c r="AD127">
        <f t="shared" si="22"/>
        <v>10.902996830218212</v>
      </c>
    </row>
    <row r="128" spans="1:30" x14ac:dyDescent="0.35">
      <c r="A128">
        <v>14.7615</v>
      </c>
      <c r="B128">
        <v>218.1</v>
      </c>
      <c r="C128">
        <v>17662.2</v>
      </c>
      <c r="D128">
        <f t="shared" si="19"/>
        <v>17979.76215513645</v>
      </c>
      <c r="E128">
        <v>0</v>
      </c>
      <c r="F128">
        <v>164169.1</v>
      </c>
      <c r="G128">
        <f t="shared" si="20"/>
        <v>196414.25077728042</v>
      </c>
      <c r="H128">
        <v>2981.1</v>
      </c>
      <c r="I128">
        <v>9.0299999999999994</v>
      </c>
      <c r="J128">
        <v>3.41</v>
      </c>
      <c r="K128">
        <v>6674.3</v>
      </c>
      <c r="L128">
        <v>11.7</v>
      </c>
      <c r="M128">
        <v>6.34</v>
      </c>
      <c r="N128">
        <v>14.8</v>
      </c>
      <c r="O128">
        <v>3.41</v>
      </c>
      <c r="P128">
        <v>47.3</v>
      </c>
      <c r="Q128">
        <v>0</v>
      </c>
      <c r="R128">
        <v>10.199999999999999</v>
      </c>
      <c r="S128">
        <v>0</v>
      </c>
      <c r="T128">
        <v>0</v>
      </c>
      <c r="U128">
        <v>0</v>
      </c>
      <c r="V128">
        <v>0</v>
      </c>
      <c r="W128">
        <v>0</v>
      </c>
      <c r="X128">
        <f t="shared" si="21"/>
        <v>221286.41293241686</v>
      </c>
      <c r="Y128">
        <f t="shared" si="28"/>
        <v>68.282547490228197</v>
      </c>
      <c r="Z128">
        <f t="shared" si="29"/>
        <v>44.060545203820311</v>
      </c>
      <c r="AA128">
        <f t="shared" si="30"/>
        <v>0</v>
      </c>
      <c r="AB128">
        <f t="shared" si="31"/>
        <v>259.84424094560694</v>
      </c>
      <c r="AC128">
        <f t="shared" si="32"/>
        <v>0</v>
      </c>
      <c r="AD128">
        <f t="shared" si="22"/>
        <v>10.924185152314092</v>
      </c>
    </row>
    <row r="129" spans="1:30" x14ac:dyDescent="0.35">
      <c r="A129">
        <v>14.7715</v>
      </c>
      <c r="B129">
        <v>225.3</v>
      </c>
      <c r="C129">
        <v>17943.599999999999</v>
      </c>
      <c r="D129">
        <f t="shared" si="19"/>
        <v>18271.455692361455</v>
      </c>
      <c r="E129">
        <v>4.51</v>
      </c>
      <c r="F129">
        <v>162761.5</v>
      </c>
      <c r="G129">
        <f t="shared" si="20"/>
        <v>194402.7896471555</v>
      </c>
      <c r="H129">
        <v>2741.2</v>
      </c>
      <c r="I129">
        <v>21.1</v>
      </c>
      <c r="J129">
        <v>12.7</v>
      </c>
      <c r="K129">
        <v>6903.7</v>
      </c>
      <c r="L129">
        <v>10.199999999999999</v>
      </c>
      <c r="M129">
        <v>5.85</v>
      </c>
      <c r="N129">
        <v>26.5</v>
      </c>
      <c r="O129">
        <v>2.44</v>
      </c>
      <c r="P129">
        <v>33.4</v>
      </c>
      <c r="Q129">
        <v>2.44</v>
      </c>
      <c r="R129">
        <v>0</v>
      </c>
      <c r="S129">
        <v>10.3</v>
      </c>
      <c r="T129">
        <v>5.36</v>
      </c>
      <c r="U129">
        <v>0</v>
      </c>
      <c r="V129">
        <v>0</v>
      </c>
      <c r="W129">
        <v>0</v>
      </c>
      <c r="X129">
        <f t="shared" si="21"/>
        <v>219803.24533951696</v>
      </c>
      <c r="Y129">
        <f t="shared" si="28"/>
        <v>68.606812318475193</v>
      </c>
      <c r="Z129">
        <f t="shared" si="29"/>
        <v>84.393658389105752</v>
      </c>
      <c r="AA129">
        <f t="shared" si="30"/>
        <v>0</v>
      </c>
      <c r="AB129">
        <f t="shared" si="31"/>
        <v>151.95408033402333</v>
      </c>
      <c r="AC129">
        <f t="shared" si="32"/>
        <v>24.38544522725644</v>
      </c>
      <c r="AD129">
        <f t="shared" si="22"/>
        <v>10.639699043159835</v>
      </c>
    </row>
    <row r="130" spans="1:30" x14ac:dyDescent="0.35">
      <c r="A130">
        <v>14.781599999999999</v>
      </c>
      <c r="B130">
        <v>221.9</v>
      </c>
      <c r="C130">
        <v>17260</v>
      </c>
      <c r="D130">
        <f t="shared" si="19"/>
        <v>17563.139792824142</v>
      </c>
      <c r="E130">
        <v>0</v>
      </c>
      <c r="F130">
        <v>162496.1</v>
      </c>
      <c r="G130">
        <f t="shared" si="20"/>
        <v>194024.29051375165</v>
      </c>
      <c r="H130">
        <v>3071.6</v>
      </c>
      <c r="I130">
        <v>9.0299999999999994</v>
      </c>
      <c r="J130">
        <v>5.37</v>
      </c>
      <c r="K130">
        <v>7210.8</v>
      </c>
      <c r="L130">
        <v>36.700000000000003</v>
      </c>
      <c r="M130">
        <v>1.46</v>
      </c>
      <c r="N130">
        <v>7.1</v>
      </c>
      <c r="O130">
        <v>6.83</v>
      </c>
      <c r="P130">
        <v>55.1</v>
      </c>
      <c r="Q130">
        <v>0</v>
      </c>
      <c r="R130">
        <v>0</v>
      </c>
      <c r="S130">
        <v>19.399999999999999</v>
      </c>
      <c r="T130">
        <v>7.8</v>
      </c>
      <c r="U130">
        <v>0</v>
      </c>
      <c r="V130">
        <v>0</v>
      </c>
      <c r="W130">
        <v>0</v>
      </c>
      <c r="X130">
        <f t="shared" si="21"/>
        <v>219020.1303065758</v>
      </c>
      <c r="Y130">
        <f t="shared" ref="Y130:Y193" si="33">(L130+O130+Q130)*1000000/X130</f>
        <v>198.74885445035764</v>
      </c>
      <c r="Z130">
        <f t="shared" ref="Z130:Z193" si="34">(J130+M130)*1000000/X130</f>
        <v>31.184348171282856</v>
      </c>
      <c r="AA130">
        <f t="shared" ref="AA130:AA193" si="35">(V130+W130)*1000000/X130</f>
        <v>0</v>
      </c>
      <c r="AB130">
        <f t="shared" ref="AB130:AB193" si="36">(P130+R130)*1000000/X130</f>
        <v>251.57504893670358</v>
      </c>
      <c r="AC130">
        <f t="shared" ref="AC130:AC193" si="37">(T130+U130)*1000000/X130</f>
        <v>35.613164822255676</v>
      </c>
      <c r="AD130">
        <f t="shared" si="22"/>
        <v>11.047243989541386</v>
      </c>
    </row>
    <row r="131" spans="1:30" x14ac:dyDescent="0.35">
      <c r="A131">
        <v>14.791600000000001</v>
      </c>
      <c r="B131">
        <v>278.60000000000002</v>
      </c>
      <c r="C131">
        <v>17076.400000000001</v>
      </c>
      <c r="D131">
        <f t="shared" si="19"/>
        <v>17373.069483732004</v>
      </c>
      <c r="E131">
        <v>4.5199999999999996</v>
      </c>
      <c r="F131">
        <v>163938.20000000001</v>
      </c>
      <c r="G131">
        <f t="shared" si="20"/>
        <v>196083.83016662166</v>
      </c>
      <c r="H131">
        <v>2860.3</v>
      </c>
      <c r="I131">
        <v>16.8</v>
      </c>
      <c r="J131">
        <v>6.83</v>
      </c>
      <c r="K131">
        <v>6847.9</v>
      </c>
      <c r="L131">
        <v>29.3</v>
      </c>
      <c r="M131">
        <v>0</v>
      </c>
      <c r="N131">
        <v>36.9</v>
      </c>
      <c r="O131">
        <v>3.41</v>
      </c>
      <c r="P131">
        <v>25.4</v>
      </c>
      <c r="Q131">
        <v>1.95</v>
      </c>
      <c r="R131">
        <v>5.85</v>
      </c>
      <c r="S131">
        <v>9.68</v>
      </c>
      <c r="T131">
        <v>4</v>
      </c>
      <c r="U131">
        <v>0</v>
      </c>
      <c r="V131">
        <v>0</v>
      </c>
      <c r="W131">
        <v>0</v>
      </c>
      <c r="X131">
        <f t="shared" si="21"/>
        <v>220583.39965035365</v>
      </c>
      <c r="Y131">
        <f t="shared" si="33"/>
        <v>157.12877784520279</v>
      </c>
      <c r="Z131">
        <f t="shared" si="34"/>
        <v>30.963345432277411</v>
      </c>
      <c r="AA131">
        <f t="shared" si="35"/>
        <v>0</v>
      </c>
      <c r="AB131">
        <f t="shared" si="36"/>
        <v>141.66977229263091</v>
      </c>
      <c r="AC131">
        <f t="shared" si="37"/>
        <v>18.133730853456754</v>
      </c>
      <c r="AD131">
        <f t="shared" si="22"/>
        <v>11.286654344543599</v>
      </c>
    </row>
    <row r="132" spans="1:30" x14ac:dyDescent="0.35">
      <c r="A132">
        <v>14.801600000000001</v>
      </c>
      <c r="B132">
        <v>244.7</v>
      </c>
      <c r="C132">
        <v>17975.5</v>
      </c>
      <c r="D132">
        <f t="shared" si="19"/>
        <v>18304.533135374932</v>
      </c>
      <c r="E132">
        <v>4.5199999999999996</v>
      </c>
      <c r="F132">
        <v>164728.9</v>
      </c>
      <c r="G132">
        <f t="shared" si="20"/>
        <v>197216.08948280383</v>
      </c>
      <c r="H132">
        <v>2695.9</v>
      </c>
      <c r="I132">
        <v>12.9</v>
      </c>
      <c r="J132">
        <v>9.75</v>
      </c>
      <c r="K132">
        <v>6769.2</v>
      </c>
      <c r="L132">
        <v>27.8</v>
      </c>
      <c r="M132">
        <v>0</v>
      </c>
      <c r="N132">
        <v>4.5199999999999996</v>
      </c>
      <c r="O132">
        <v>1.95</v>
      </c>
      <c r="P132">
        <v>33.700000000000003</v>
      </c>
      <c r="Q132">
        <v>0</v>
      </c>
      <c r="R132">
        <v>0</v>
      </c>
      <c r="S132">
        <v>0</v>
      </c>
      <c r="T132">
        <v>0</v>
      </c>
      <c r="U132">
        <v>4.3899999999999997</v>
      </c>
      <c r="V132">
        <v>0</v>
      </c>
      <c r="W132">
        <v>0</v>
      </c>
      <c r="X132">
        <f t="shared" si="21"/>
        <v>222534.52261817877</v>
      </c>
      <c r="Y132">
        <f t="shared" si="33"/>
        <v>133.68712256410024</v>
      </c>
      <c r="Z132">
        <f t="shared" si="34"/>
        <v>43.813426722688313</v>
      </c>
      <c r="AA132">
        <f t="shared" si="35"/>
        <v>0</v>
      </c>
      <c r="AB132">
        <f t="shared" si="36"/>
        <v>151.43717749277909</v>
      </c>
      <c r="AC132">
        <f t="shared" si="37"/>
        <v>19.727276237189916</v>
      </c>
      <c r="AD132">
        <f t="shared" si="22"/>
        <v>10.77416659710749</v>
      </c>
    </row>
    <row r="133" spans="1:30" x14ac:dyDescent="0.35">
      <c r="A133">
        <v>14.8117</v>
      </c>
      <c r="B133">
        <v>218.1</v>
      </c>
      <c r="C133">
        <v>17639.400000000001</v>
      </c>
      <c r="D133">
        <f t="shared" ref="D133:D196" si="38">1/((1/C133)-0.000001)</f>
        <v>17956.135455758304</v>
      </c>
      <c r="E133">
        <v>0</v>
      </c>
      <c r="F133">
        <v>163461.79999999999</v>
      </c>
      <c r="G133">
        <f t="shared" ref="G133:G196" si="39">1/((1/F133)-0.000001)</f>
        <v>195402.67258566312</v>
      </c>
      <c r="H133">
        <v>2736</v>
      </c>
      <c r="I133">
        <v>26.4</v>
      </c>
      <c r="J133">
        <v>11.7</v>
      </c>
      <c r="K133">
        <v>6478.4</v>
      </c>
      <c r="L133">
        <v>25.4</v>
      </c>
      <c r="M133">
        <v>2.93</v>
      </c>
      <c r="N133">
        <v>38.6</v>
      </c>
      <c r="O133">
        <v>3.41</v>
      </c>
      <c r="P133">
        <v>44.9</v>
      </c>
      <c r="Q133">
        <v>3.41</v>
      </c>
      <c r="R133">
        <v>1.46</v>
      </c>
      <c r="S133">
        <v>5.16</v>
      </c>
      <c r="T133">
        <v>0</v>
      </c>
      <c r="U133">
        <v>0</v>
      </c>
      <c r="V133">
        <v>0</v>
      </c>
      <c r="W133">
        <v>0</v>
      </c>
      <c r="X133">
        <f t="shared" ref="X133:X196" si="40">B133+D133+G133+K133</f>
        <v>220055.30804142143</v>
      </c>
      <c r="Y133">
        <f t="shared" si="33"/>
        <v>146.4177360081456</v>
      </c>
      <c r="Z133">
        <f t="shared" si="34"/>
        <v>66.483286089359709</v>
      </c>
      <c r="AA133">
        <f t="shared" si="35"/>
        <v>0</v>
      </c>
      <c r="AB133">
        <f t="shared" si="36"/>
        <v>210.67430916628271</v>
      </c>
      <c r="AC133">
        <f t="shared" si="37"/>
        <v>0</v>
      </c>
      <c r="AD133">
        <f t="shared" ref="AD133:AD196" si="41">G133/D133</f>
        <v>10.882223130200323</v>
      </c>
    </row>
    <row r="134" spans="1:30" x14ac:dyDescent="0.35">
      <c r="A134">
        <v>14.8218</v>
      </c>
      <c r="B134">
        <v>240</v>
      </c>
      <c r="C134">
        <v>18638.2</v>
      </c>
      <c r="D134">
        <f t="shared" si="38"/>
        <v>18992.180050211857</v>
      </c>
      <c r="E134">
        <v>0</v>
      </c>
      <c r="F134">
        <v>162075.6</v>
      </c>
      <c r="G134">
        <f t="shared" si="39"/>
        <v>193425.0870364916</v>
      </c>
      <c r="H134">
        <v>2835.1</v>
      </c>
      <c r="I134">
        <v>13.5</v>
      </c>
      <c r="J134">
        <v>3.41</v>
      </c>
      <c r="K134">
        <v>7140.6</v>
      </c>
      <c r="L134">
        <v>16.100000000000001</v>
      </c>
      <c r="M134">
        <v>0</v>
      </c>
      <c r="N134">
        <v>11.6</v>
      </c>
      <c r="O134">
        <v>0</v>
      </c>
      <c r="P134">
        <v>42.4</v>
      </c>
      <c r="Q134">
        <v>0</v>
      </c>
      <c r="R134">
        <v>3.41</v>
      </c>
      <c r="S134">
        <v>9.0299999999999994</v>
      </c>
      <c r="T134">
        <v>6.83</v>
      </c>
      <c r="U134">
        <v>0</v>
      </c>
      <c r="V134">
        <v>3.9</v>
      </c>
      <c r="W134">
        <v>0</v>
      </c>
      <c r="X134">
        <f t="shared" si="40"/>
        <v>219797.86708670345</v>
      </c>
      <c r="Y134">
        <f t="shared" si="33"/>
        <v>73.249118444125074</v>
      </c>
      <c r="Z134">
        <f t="shared" si="34"/>
        <v>15.51425427915941</v>
      </c>
      <c r="AA134">
        <f t="shared" si="35"/>
        <v>17.743575275284954</v>
      </c>
      <c r="AB134">
        <f t="shared" si="36"/>
        <v>208.41876496430865</v>
      </c>
      <c r="AC134">
        <f t="shared" si="37"/>
        <v>31.074004905178523</v>
      </c>
      <c r="AD134">
        <f t="shared" si="41"/>
        <v>10.184459420935932</v>
      </c>
    </row>
    <row r="135" spans="1:30" x14ac:dyDescent="0.35">
      <c r="A135">
        <v>14.831899999999999</v>
      </c>
      <c r="B135">
        <v>162.80000000000001</v>
      </c>
      <c r="C135">
        <v>18061.8</v>
      </c>
      <c r="D135">
        <f t="shared" si="38"/>
        <v>18394.029278013626</v>
      </c>
      <c r="E135">
        <v>0</v>
      </c>
      <c r="F135">
        <v>160337.1</v>
      </c>
      <c r="G135">
        <f t="shared" si="39"/>
        <v>190954.13171166668</v>
      </c>
      <c r="H135">
        <v>2841.6</v>
      </c>
      <c r="I135">
        <v>3.87</v>
      </c>
      <c r="J135">
        <v>4.88</v>
      </c>
      <c r="K135">
        <v>6867.2</v>
      </c>
      <c r="L135">
        <v>33.200000000000003</v>
      </c>
      <c r="M135">
        <v>0</v>
      </c>
      <c r="N135">
        <v>0</v>
      </c>
      <c r="O135">
        <v>0</v>
      </c>
      <c r="P135">
        <v>39.5</v>
      </c>
      <c r="Q135">
        <v>0</v>
      </c>
      <c r="R135">
        <v>6.83</v>
      </c>
      <c r="S135">
        <v>9.68</v>
      </c>
      <c r="T135">
        <v>3.41</v>
      </c>
      <c r="U135">
        <v>1.95</v>
      </c>
      <c r="V135">
        <v>0</v>
      </c>
      <c r="W135">
        <v>0</v>
      </c>
      <c r="X135">
        <f t="shared" si="40"/>
        <v>216378.16098968033</v>
      </c>
      <c r="Y135">
        <f t="shared" si="33"/>
        <v>153.43507795864576</v>
      </c>
      <c r="Z135">
        <f t="shared" si="34"/>
        <v>22.553107844523833</v>
      </c>
      <c r="AA135">
        <f t="shared" si="35"/>
        <v>0</v>
      </c>
      <c r="AB135">
        <f t="shared" si="36"/>
        <v>214.1158783681945</v>
      </c>
      <c r="AC135">
        <f t="shared" si="37"/>
        <v>24.771446321034372</v>
      </c>
      <c r="AD135">
        <f t="shared" si="41"/>
        <v>10.381310632136159</v>
      </c>
    </row>
    <row r="136" spans="1:30" x14ac:dyDescent="0.35">
      <c r="A136">
        <v>14.841900000000001</v>
      </c>
      <c r="B136">
        <v>290.5</v>
      </c>
      <c r="C136">
        <v>17275</v>
      </c>
      <c r="D136">
        <f t="shared" si="38"/>
        <v>17578.671551044288</v>
      </c>
      <c r="E136">
        <v>0</v>
      </c>
      <c r="F136">
        <v>167680</v>
      </c>
      <c r="G136">
        <f t="shared" si="39"/>
        <v>201460.97654748172</v>
      </c>
      <c r="H136">
        <v>2753.8</v>
      </c>
      <c r="I136">
        <v>16.8</v>
      </c>
      <c r="J136">
        <v>3.41</v>
      </c>
      <c r="K136">
        <v>6908.8</v>
      </c>
      <c r="L136">
        <v>21.1</v>
      </c>
      <c r="M136">
        <v>0</v>
      </c>
      <c r="N136">
        <v>20.6</v>
      </c>
      <c r="O136">
        <v>3.41</v>
      </c>
      <c r="P136">
        <v>30.2</v>
      </c>
      <c r="Q136">
        <v>0</v>
      </c>
      <c r="R136">
        <v>12.2</v>
      </c>
      <c r="S136">
        <v>7.1</v>
      </c>
      <c r="T136">
        <v>0</v>
      </c>
      <c r="U136">
        <v>4.3899999999999997</v>
      </c>
      <c r="V136">
        <v>0</v>
      </c>
      <c r="W136">
        <v>0</v>
      </c>
      <c r="X136">
        <f t="shared" si="40"/>
        <v>226238.94809852599</v>
      </c>
      <c r="Y136">
        <f t="shared" si="33"/>
        <v>108.33678376777995</v>
      </c>
      <c r="Z136">
        <f t="shared" si="34"/>
        <v>15.072559471567915</v>
      </c>
      <c r="AA136">
        <f t="shared" si="35"/>
        <v>0</v>
      </c>
      <c r="AB136">
        <f t="shared" si="36"/>
        <v>187.41246967580048</v>
      </c>
      <c r="AC136">
        <f t="shared" si="37"/>
        <v>19.404262780112361</v>
      </c>
      <c r="AD136">
        <f t="shared" si="41"/>
        <v>11.460534771497771</v>
      </c>
    </row>
    <row r="137" spans="1:30" x14ac:dyDescent="0.35">
      <c r="A137">
        <v>14.852</v>
      </c>
      <c r="B137">
        <v>257</v>
      </c>
      <c r="C137">
        <v>18338.400000000001</v>
      </c>
      <c r="D137">
        <f t="shared" si="38"/>
        <v>18680.979270249543</v>
      </c>
      <c r="E137">
        <v>0</v>
      </c>
      <c r="F137">
        <v>162547.6</v>
      </c>
      <c r="G137">
        <f t="shared" si="39"/>
        <v>194097.71827031602</v>
      </c>
      <c r="H137">
        <v>2608.9</v>
      </c>
      <c r="I137">
        <v>14.8</v>
      </c>
      <c r="J137">
        <v>9.76</v>
      </c>
      <c r="K137">
        <v>6387</v>
      </c>
      <c r="L137">
        <v>20.5</v>
      </c>
      <c r="M137">
        <v>0</v>
      </c>
      <c r="N137">
        <v>27.1</v>
      </c>
      <c r="O137">
        <v>10.7</v>
      </c>
      <c r="P137">
        <v>35.6</v>
      </c>
      <c r="Q137">
        <v>0</v>
      </c>
      <c r="R137">
        <v>0</v>
      </c>
      <c r="S137">
        <v>4.51</v>
      </c>
      <c r="T137">
        <v>0</v>
      </c>
      <c r="U137">
        <v>3.9</v>
      </c>
      <c r="V137">
        <v>0</v>
      </c>
      <c r="W137">
        <v>0</v>
      </c>
      <c r="X137">
        <f t="shared" si="40"/>
        <v>219422.69754056557</v>
      </c>
      <c r="Y137">
        <f t="shared" si="33"/>
        <v>142.19130632204505</v>
      </c>
      <c r="Z137">
        <f t="shared" si="34"/>
        <v>44.480357362280756</v>
      </c>
      <c r="AA137">
        <f t="shared" si="35"/>
        <v>0</v>
      </c>
      <c r="AB137">
        <f t="shared" si="36"/>
        <v>162.24392644438473</v>
      </c>
      <c r="AC137">
        <f t="shared" si="37"/>
        <v>17.773913290255631</v>
      </c>
      <c r="AD137">
        <f t="shared" si="41"/>
        <v>10.390125456614953</v>
      </c>
    </row>
    <row r="138" spans="1:30" x14ac:dyDescent="0.35">
      <c r="A138">
        <v>14.8621</v>
      </c>
      <c r="B138">
        <v>215.2</v>
      </c>
      <c r="C138">
        <v>18251.5</v>
      </c>
      <c r="D138">
        <f t="shared" si="38"/>
        <v>18590.810171851546</v>
      </c>
      <c r="E138">
        <v>0</v>
      </c>
      <c r="F138">
        <v>162387.29999999999</v>
      </c>
      <c r="G138">
        <f t="shared" si="39"/>
        <v>193869.19515427595</v>
      </c>
      <c r="H138">
        <v>2795.3</v>
      </c>
      <c r="I138">
        <v>4.5199999999999996</v>
      </c>
      <c r="J138">
        <v>6.34</v>
      </c>
      <c r="K138">
        <v>6965</v>
      </c>
      <c r="L138">
        <v>30.2</v>
      </c>
      <c r="M138">
        <v>1.46</v>
      </c>
      <c r="N138">
        <v>22.6</v>
      </c>
      <c r="O138">
        <v>14.6</v>
      </c>
      <c r="P138">
        <v>43.5</v>
      </c>
      <c r="Q138">
        <v>0</v>
      </c>
      <c r="R138">
        <v>0</v>
      </c>
      <c r="S138">
        <v>2.58</v>
      </c>
      <c r="T138">
        <v>7.32</v>
      </c>
      <c r="U138">
        <v>0</v>
      </c>
      <c r="V138">
        <v>0</v>
      </c>
      <c r="W138">
        <v>0</v>
      </c>
      <c r="X138">
        <f t="shared" si="40"/>
        <v>219640.2053261275</v>
      </c>
      <c r="Y138">
        <f t="shared" si="33"/>
        <v>203.96994226753608</v>
      </c>
      <c r="Z138">
        <f t="shared" si="34"/>
        <v>35.512623876937091</v>
      </c>
      <c r="AA138">
        <f t="shared" si="35"/>
        <v>0</v>
      </c>
      <c r="AB138">
        <f t="shared" si="36"/>
        <v>198.05117162137992</v>
      </c>
      <c r="AC138">
        <f t="shared" si="37"/>
        <v>33.327231638356345</v>
      </c>
      <c r="AD138">
        <f t="shared" si="41"/>
        <v>10.428227353308918</v>
      </c>
    </row>
    <row r="139" spans="1:30" x14ac:dyDescent="0.35">
      <c r="A139">
        <v>14.8721</v>
      </c>
      <c r="B139">
        <v>266.60000000000002</v>
      </c>
      <c r="C139">
        <v>18810.900000000001</v>
      </c>
      <c r="D139">
        <f t="shared" si="38"/>
        <v>19171.533805257313</v>
      </c>
      <c r="E139">
        <v>0</v>
      </c>
      <c r="F139">
        <v>162778.20000000001</v>
      </c>
      <c r="G139">
        <f t="shared" si="39"/>
        <v>194426.61430937416</v>
      </c>
      <c r="H139">
        <v>2674</v>
      </c>
      <c r="I139">
        <v>18.100000000000001</v>
      </c>
      <c r="J139">
        <v>6.83</v>
      </c>
      <c r="K139">
        <v>6451.8</v>
      </c>
      <c r="L139">
        <v>30.2</v>
      </c>
      <c r="M139">
        <v>3.41</v>
      </c>
      <c r="N139">
        <v>21.9</v>
      </c>
      <c r="O139">
        <v>0</v>
      </c>
      <c r="P139">
        <v>44.9</v>
      </c>
      <c r="Q139">
        <v>3.41</v>
      </c>
      <c r="R139">
        <v>3.41</v>
      </c>
      <c r="S139">
        <v>0</v>
      </c>
      <c r="T139">
        <v>0</v>
      </c>
      <c r="U139">
        <v>0</v>
      </c>
      <c r="V139">
        <v>7.8</v>
      </c>
      <c r="W139">
        <v>0</v>
      </c>
      <c r="X139">
        <f t="shared" si="40"/>
        <v>220316.54811463144</v>
      </c>
      <c r="Y139">
        <f t="shared" si="33"/>
        <v>152.55322529160452</v>
      </c>
      <c r="Z139">
        <f t="shared" si="34"/>
        <v>46.478578607141635</v>
      </c>
      <c r="AA139">
        <f t="shared" si="35"/>
        <v>35.403604798408665</v>
      </c>
      <c r="AB139">
        <f t="shared" si="36"/>
        <v>219.27540356552856</v>
      </c>
      <c r="AC139">
        <f t="shared" si="37"/>
        <v>0</v>
      </c>
      <c r="AD139">
        <f t="shared" si="41"/>
        <v>10.141421979291898</v>
      </c>
    </row>
    <row r="140" spans="1:30" x14ac:dyDescent="0.35">
      <c r="A140">
        <v>14.882199999999999</v>
      </c>
      <c r="B140">
        <v>269.5</v>
      </c>
      <c r="C140">
        <v>17481.8</v>
      </c>
      <c r="D140">
        <f t="shared" si="38"/>
        <v>17792.851063725841</v>
      </c>
      <c r="E140">
        <v>0</v>
      </c>
      <c r="F140">
        <v>162476.4</v>
      </c>
      <c r="G140">
        <f t="shared" si="39"/>
        <v>193996.20500246203</v>
      </c>
      <c r="H140">
        <v>2797.1</v>
      </c>
      <c r="I140">
        <v>20.6</v>
      </c>
      <c r="J140">
        <v>3.41</v>
      </c>
      <c r="K140">
        <v>6194.6</v>
      </c>
      <c r="L140">
        <v>30.2</v>
      </c>
      <c r="M140">
        <v>8.7799999999999994</v>
      </c>
      <c r="N140">
        <v>13.5</v>
      </c>
      <c r="O140">
        <v>3.41</v>
      </c>
      <c r="P140">
        <v>70.7</v>
      </c>
      <c r="Q140">
        <v>0</v>
      </c>
      <c r="R140">
        <v>3.9</v>
      </c>
      <c r="S140">
        <v>3.87</v>
      </c>
      <c r="T140">
        <v>0</v>
      </c>
      <c r="U140">
        <v>3.9</v>
      </c>
      <c r="V140">
        <v>0</v>
      </c>
      <c r="W140">
        <v>2.44</v>
      </c>
      <c r="X140">
        <f t="shared" si="40"/>
        <v>218253.15606618786</v>
      </c>
      <c r="Y140">
        <f t="shared" si="33"/>
        <v>153.99548215379468</v>
      </c>
      <c r="Z140">
        <f t="shared" si="34"/>
        <v>55.852571480355763</v>
      </c>
      <c r="AA140">
        <f t="shared" si="35"/>
        <v>11.179677966535527</v>
      </c>
      <c r="AB140">
        <f t="shared" si="36"/>
        <v>341.80490832112724</v>
      </c>
      <c r="AC140">
        <f t="shared" si="37"/>
        <v>17.869157405528096</v>
      </c>
      <c r="AD140">
        <f t="shared" si="41"/>
        <v>10.903042143592193</v>
      </c>
    </row>
    <row r="141" spans="1:30" x14ac:dyDescent="0.35">
      <c r="A141">
        <v>14.892300000000001</v>
      </c>
      <c r="B141">
        <v>285.60000000000002</v>
      </c>
      <c r="C141">
        <v>18181</v>
      </c>
      <c r="D141">
        <f t="shared" si="38"/>
        <v>18517.669753793722</v>
      </c>
      <c r="E141">
        <v>0</v>
      </c>
      <c r="F141">
        <v>162357.4</v>
      </c>
      <c r="G141">
        <f t="shared" si="39"/>
        <v>193826.57949822512</v>
      </c>
      <c r="H141">
        <v>2697.4</v>
      </c>
      <c r="I141">
        <v>26.5</v>
      </c>
      <c r="J141">
        <v>3.41</v>
      </c>
      <c r="K141">
        <v>6846.2</v>
      </c>
      <c r="L141">
        <v>32.700000000000003</v>
      </c>
      <c r="M141">
        <v>3.41</v>
      </c>
      <c r="N141">
        <v>27.9</v>
      </c>
      <c r="O141">
        <v>3.9</v>
      </c>
      <c r="P141">
        <v>24</v>
      </c>
      <c r="Q141">
        <v>0</v>
      </c>
      <c r="R141">
        <v>0</v>
      </c>
      <c r="S141">
        <v>3.87</v>
      </c>
      <c r="T141">
        <v>0</v>
      </c>
      <c r="U141">
        <v>0</v>
      </c>
      <c r="V141">
        <v>0</v>
      </c>
      <c r="W141">
        <v>0</v>
      </c>
      <c r="X141">
        <f t="shared" si="40"/>
        <v>219476.04925201886</v>
      </c>
      <c r="Y141">
        <f t="shared" si="33"/>
        <v>166.76079291901749</v>
      </c>
      <c r="Z141">
        <f t="shared" si="34"/>
        <v>31.074005675073749</v>
      </c>
      <c r="AA141">
        <f t="shared" si="35"/>
        <v>0</v>
      </c>
      <c r="AB141">
        <f t="shared" si="36"/>
        <v>109.35133961902787</v>
      </c>
      <c r="AC141">
        <f t="shared" si="37"/>
        <v>0</v>
      </c>
      <c r="AD141">
        <f t="shared" si="41"/>
        <v>10.467115035276823</v>
      </c>
    </row>
    <row r="142" spans="1:30" x14ac:dyDescent="0.35">
      <c r="A142">
        <v>14.9024</v>
      </c>
      <c r="B142">
        <v>267.60000000000002</v>
      </c>
      <c r="C142">
        <v>17575.8</v>
      </c>
      <c r="D142">
        <f t="shared" si="38"/>
        <v>17890.235195753525</v>
      </c>
      <c r="E142">
        <v>3.87</v>
      </c>
      <c r="F142">
        <v>166982.70000000001</v>
      </c>
      <c r="G142">
        <f t="shared" si="39"/>
        <v>200455.26065305009</v>
      </c>
      <c r="H142">
        <v>2791</v>
      </c>
      <c r="I142">
        <v>13.5</v>
      </c>
      <c r="J142">
        <v>5.96</v>
      </c>
      <c r="K142">
        <v>6741.6</v>
      </c>
      <c r="L142">
        <v>13.2</v>
      </c>
      <c r="M142">
        <v>0</v>
      </c>
      <c r="N142">
        <v>12.9</v>
      </c>
      <c r="O142">
        <v>0</v>
      </c>
      <c r="P142">
        <v>57.1</v>
      </c>
      <c r="Q142">
        <v>0</v>
      </c>
      <c r="R142">
        <v>6.83</v>
      </c>
      <c r="S142">
        <v>5.16</v>
      </c>
      <c r="T142">
        <v>0</v>
      </c>
      <c r="U142">
        <v>0</v>
      </c>
      <c r="V142">
        <v>0</v>
      </c>
      <c r="W142">
        <v>4.88</v>
      </c>
      <c r="X142">
        <f t="shared" si="40"/>
        <v>225354.69584880362</v>
      </c>
      <c r="Y142">
        <f t="shared" si="33"/>
        <v>58.574328572483914</v>
      </c>
      <c r="Z142">
        <f t="shared" si="34"/>
        <v>26.447196840303345</v>
      </c>
      <c r="AA142">
        <f t="shared" si="35"/>
        <v>21.654751775281934</v>
      </c>
      <c r="AB142">
        <f t="shared" si="36"/>
        <v>283.68612315446188</v>
      </c>
      <c r="AC142">
        <f t="shared" si="37"/>
        <v>0</v>
      </c>
      <c r="AD142">
        <f t="shared" si="41"/>
        <v>11.204730315710478</v>
      </c>
    </row>
    <row r="143" spans="1:30" x14ac:dyDescent="0.35">
      <c r="A143">
        <v>14.9124</v>
      </c>
      <c r="B143">
        <v>279</v>
      </c>
      <c r="C143">
        <v>18029.099999999999</v>
      </c>
      <c r="D143">
        <f t="shared" si="38"/>
        <v>18360.116374120655</v>
      </c>
      <c r="E143">
        <v>0</v>
      </c>
      <c r="F143">
        <v>160578.20000000001</v>
      </c>
      <c r="G143">
        <f t="shared" si="39"/>
        <v>191296.19936008335</v>
      </c>
      <c r="H143">
        <v>2843.7</v>
      </c>
      <c r="I143">
        <v>17.399999999999999</v>
      </c>
      <c r="J143">
        <v>0</v>
      </c>
      <c r="K143">
        <v>6867.7</v>
      </c>
      <c r="L143">
        <v>36.6</v>
      </c>
      <c r="M143">
        <v>6.83</v>
      </c>
      <c r="N143">
        <v>22.6</v>
      </c>
      <c r="O143">
        <v>2.44</v>
      </c>
      <c r="P143">
        <v>50.2</v>
      </c>
      <c r="Q143">
        <v>0</v>
      </c>
      <c r="R143">
        <v>0</v>
      </c>
      <c r="S143">
        <v>4.5199999999999996</v>
      </c>
      <c r="T143">
        <v>0</v>
      </c>
      <c r="U143">
        <v>0</v>
      </c>
      <c r="V143">
        <v>0</v>
      </c>
      <c r="W143">
        <v>0</v>
      </c>
      <c r="X143">
        <f t="shared" si="40"/>
        <v>216803.01573420403</v>
      </c>
      <c r="Y143">
        <f t="shared" si="33"/>
        <v>180.07129590790481</v>
      </c>
      <c r="Z143">
        <f t="shared" si="34"/>
        <v>31.503251819953636</v>
      </c>
      <c r="AA143">
        <f t="shared" si="35"/>
        <v>0</v>
      </c>
      <c r="AB143">
        <f t="shared" si="36"/>
        <v>231.5465946356768</v>
      </c>
      <c r="AC143">
        <f t="shared" si="37"/>
        <v>0</v>
      </c>
      <c r="AD143">
        <f t="shared" si="41"/>
        <v>10.419116930529007</v>
      </c>
    </row>
    <row r="144" spans="1:30" x14ac:dyDescent="0.35">
      <c r="A144">
        <v>14.922499999999999</v>
      </c>
      <c r="B144">
        <v>222.8</v>
      </c>
      <c r="C144">
        <v>17969.599999999999</v>
      </c>
      <c r="D144">
        <f t="shared" si="38"/>
        <v>18298.415201810451</v>
      </c>
      <c r="E144">
        <v>32.9</v>
      </c>
      <c r="F144">
        <v>159345.5</v>
      </c>
      <c r="G144">
        <f t="shared" si="39"/>
        <v>189549.33328733742</v>
      </c>
      <c r="H144">
        <v>2951</v>
      </c>
      <c r="I144">
        <v>69.7</v>
      </c>
      <c r="J144">
        <v>42</v>
      </c>
      <c r="K144">
        <v>6614.2</v>
      </c>
      <c r="L144">
        <v>16.7</v>
      </c>
      <c r="M144">
        <v>0</v>
      </c>
      <c r="N144">
        <v>40</v>
      </c>
      <c r="O144">
        <v>33.200000000000003</v>
      </c>
      <c r="P144">
        <v>65.900000000000006</v>
      </c>
      <c r="Q144">
        <v>35.6</v>
      </c>
      <c r="R144">
        <v>49.3</v>
      </c>
      <c r="S144">
        <v>9.68</v>
      </c>
      <c r="T144">
        <v>5.85</v>
      </c>
      <c r="U144">
        <v>3.9</v>
      </c>
      <c r="V144">
        <v>5.85</v>
      </c>
      <c r="W144">
        <v>3.9</v>
      </c>
      <c r="X144">
        <f t="shared" si="40"/>
        <v>214684.74848914787</v>
      </c>
      <c r="Y144">
        <f t="shared" si="33"/>
        <v>398.2583793292701</v>
      </c>
      <c r="Z144">
        <f t="shared" si="34"/>
        <v>195.63569510911515</v>
      </c>
      <c r="AA144">
        <f t="shared" si="35"/>
        <v>45.41542922175887</v>
      </c>
      <c r="AB144">
        <f t="shared" si="36"/>
        <v>536.60076372785863</v>
      </c>
      <c r="AC144">
        <f t="shared" si="37"/>
        <v>45.41542922175887</v>
      </c>
      <c r="AD144">
        <f t="shared" si="41"/>
        <v>10.358784145885123</v>
      </c>
    </row>
    <row r="145" spans="1:30" x14ac:dyDescent="0.35">
      <c r="A145">
        <v>14.932600000000001</v>
      </c>
      <c r="B145">
        <v>192.3</v>
      </c>
      <c r="C145">
        <v>13713.7</v>
      </c>
      <c r="D145">
        <f t="shared" si="38"/>
        <v>13904.380502902657</v>
      </c>
      <c r="E145">
        <v>24.5</v>
      </c>
      <c r="F145">
        <v>132675.4</v>
      </c>
      <c r="G145">
        <f t="shared" si="39"/>
        <v>152970.8715744947</v>
      </c>
      <c r="H145">
        <v>5616.9</v>
      </c>
      <c r="I145">
        <v>178.1</v>
      </c>
      <c r="J145">
        <v>17.100000000000001</v>
      </c>
      <c r="K145">
        <v>5406.2</v>
      </c>
      <c r="L145">
        <v>86.3</v>
      </c>
      <c r="M145">
        <v>25.8</v>
      </c>
      <c r="N145">
        <v>227.7</v>
      </c>
      <c r="O145">
        <v>140</v>
      </c>
      <c r="P145">
        <v>281.89999999999998</v>
      </c>
      <c r="Q145">
        <v>149.30000000000001</v>
      </c>
      <c r="R145">
        <v>314.10000000000002</v>
      </c>
      <c r="S145">
        <v>59.1</v>
      </c>
      <c r="T145">
        <v>16.100000000000001</v>
      </c>
      <c r="U145">
        <v>0</v>
      </c>
      <c r="V145">
        <v>3.9</v>
      </c>
      <c r="W145">
        <v>0</v>
      </c>
      <c r="X145">
        <f t="shared" si="40"/>
        <v>172473.75207739737</v>
      </c>
      <c r="Y145">
        <f t="shared" si="33"/>
        <v>2177.7226707020905</v>
      </c>
      <c r="Z145">
        <f t="shared" si="34"/>
        <v>248.7334999284337</v>
      </c>
      <c r="AA145">
        <f t="shared" si="35"/>
        <v>22.612136357130332</v>
      </c>
      <c r="AB145">
        <f t="shared" si="36"/>
        <v>3455.5982740640197</v>
      </c>
      <c r="AC145">
        <f t="shared" si="37"/>
        <v>93.347537269179071</v>
      </c>
      <c r="AD145">
        <f t="shared" si="41"/>
        <v>11.001631575211908</v>
      </c>
    </row>
    <row r="146" spans="1:30" x14ac:dyDescent="0.35">
      <c r="A146">
        <v>14.942600000000001</v>
      </c>
      <c r="B146">
        <v>210.5</v>
      </c>
      <c r="C146">
        <v>12949.1</v>
      </c>
      <c r="D146">
        <f t="shared" si="38"/>
        <v>13118.978970588041</v>
      </c>
      <c r="E146">
        <v>52.3</v>
      </c>
      <c r="F146">
        <v>122179</v>
      </c>
      <c r="G146">
        <f t="shared" si="39"/>
        <v>139184.41231184945</v>
      </c>
      <c r="H146">
        <v>6915</v>
      </c>
      <c r="I146">
        <v>304.5</v>
      </c>
      <c r="J146">
        <v>34.6</v>
      </c>
      <c r="K146">
        <v>5296.7</v>
      </c>
      <c r="L146">
        <v>88.8</v>
      </c>
      <c r="M146">
        <v>23.4</v>
      </c>
      <c r="N146">
        <v>219.3</v>
      </c>
      <c r="O146">
        <v>165.8</v>
      </c>
      <c r="P146">
        <v>343</v>
      </c>
      <c r="Q146">
        <v>198.1</v>
      </c>
      <c r="R146">
        <v>362.9</v>
      </c>
      <c r="S146">
        <v>66.400000000000006</v>
      </c>
      <c r="T146">
        <v>22.9</v>
      </c>
      <c r="U146">
        <v>0</v>
      </c>
      <c r="V146">
        <v>3.9</v>
      </c>
      <c r="W146">
        <v>0</v>
      </c>
      <c r="X146">
        <f t="shared" si="40"/>
        <v>157810.5912824375</v>
      </c>
      <c r="Y146">
        <f t="shared" si="33"/>
        <v>2868.6287550231132</v>
      </c>
      <c r="Z146">
        <f t="shared" si="34"/>
        <v>367.5291976835444</v>
      </c>
      <c r="AA146">
        <f t="shared" si="35"/>
        <v>24.713170189065917</v>
      </c>
      <c r="AB146">
        <f t="shared" si="36"/>
        <v>4473.0838042209307</v>
      </c>
      <c r="AC146">
        <f t="shared" si="37"/>
        <v>145.11066598195114</v>
      </c>
      <c r="AD146">
        <f t="shared" si="41"/>
        <v>10.609393659666084</v>
      </c>
    </row>
    <row r="147" spans="1:30" x14ac:dyDescent="0.35">
      <c r="A147">
        <v>14.9527</v>
      </c>
      <c r="B147">
        <v>152.4</v>
      </c>
      <c r="C147">
        <v>12659.7</v>
      </c>
      <c r="D147">
        <f t="shared" si="38"/>
        <v>12822.022964118856</v>
      </c>
      <c r="E147">
        <v>40.6</v>
      </c>
      <c r="F147">
        <v>115062.6</v>
      </c>
      <c r="G147">
        <f t="shared" si="39"/>
        <v>130023.43442598316</v>
      </c>
      <c r="H147">
        <v>6997.9</v>
      </c>
      <c r="I147">
        <v>312.89999999999998</v>
      </c>
      <c r="J147">
        <v>32.200000000000003</v>
      </c>
      <c r="K147">
        <v>5413.7</v>
      </c>
      <c r="L147">
        <v>95.6</v>
      </c>
      <c r="M147">
        <v>17.2</v>
      </c>
      <c r="N147">
        <v>306.39999999999998</v>
      </c>
      <c r="O147">
        <v>133.19999999999999</v>
      </c>
      <c r="P147">
        <v>371.2</v>
      </c>
      <c r="Q147">
        <v>250.7</v>
      </c>
      <c r="R147">
        <v>360.5</v>
      </c>
      <c r="S147">
        <v>80.599999999999994</v>
      </c>
      <c r="T147">
        <v>16.600000000000001</v>
      </c>
      <c r="U147">
        <v>0</v>
      </c>
      <c r="V147">
        <v>0</v>
      </c>
      <c r="W147">
        <v>0</v>
      </c>
      <c r="X147">
        <f t="shared" si="40"/>
        <v>148411.55739010201</v>
      </c>
      <c r="Y147">
        <f t="shared" si="33"/>
        <v>3230.8804545432204</v>
      </c>
      <c r="Z147">
        <f t="shared" si="34"/>
        <v>332.85817404470305</v>
      </c>
      <c r="AA147">
        <f t="shared" si="35"/>
        <v>0</v>
      </c>
      <c r="AB147">
        <f t="shared" si="36"/>
        <v>4930.2090272977566</v>
      </c>
      <c r="AC147">
        <f t="shared" si="37"/>
        <v>111.85112731056822</v>
      </c>
      <c r="AD147">
        <f t="shared" si="41"/>
        <v>10.14063340783593</v>
      </c>
    </row>
    <row r="148" spans="1:30" x14ac:dyDescent="0.35">
      <c r="A148">
        <v>14.9628</v>
      </c>
      <c r="B148">
        <v>175.2</v>
      </c>
      <c r="C148">
        <v>11916.4</v>
      </c>
      <c r="D148">
        <f t="shared" si="38"/>
        <v>12060.113132127684</v>
      </c>
      <c r="E148">
        <v>29.7</v>
      </c>
      <c r="F148">
        <v>113057.3</v>
      </c>
      <c r="G148">
        <f t="shared" si="39"/>
        <v>127468.55011039611</v>
      </c>
      <c r="H148">
        <v>7342.7</v>
      </c>
      <c r="I148">
        <v>307.10000000000002</v>
      </c>
      <c r="J148">
        <v>40.5</v>
      </c>
      <c r="K148">
        <v>5534.7</v>
      </c>
      <c r="L148">
        <v>89.3</v>
      </c>
      <c r="M148">
        <v>14.6</v>
      </c>
      <c r="N148">
        <v>347.1</v>
      </c>
      <c r="O148">
        <v>138</v>
      </c>
      <c r="P148">
        <v>329.3</v>
      </c>
      <c r="Q148">
        <v>235.6</v>
      </c>
      <c r="R148">
        <v>376.1</v>
      </c>
      <c r="S148">
        <v>88.4</v>
      </c>
      <c r="T148">
        <v>30.2</v>
      </c>
      <c r="U148">
        <v>0.98</v>
      </c>
      <c r="V148">
        <v>7.32</v>
      </c>
      <c r="W148">
        <v>1.95</v>
      </c>
      <c r="X148">
        <f t="shared" si="40"/>
        <v>145238.56324252381</v>
      </c>
      <c r="Y148">
        <f t="shared" si="33"/>
        <v>3187.1700577692673</v>
      </c>
      <c r="Z148">
        <f t="shared" si="34"/>
        <v>379.37582670789936</v>
      </c>
      <c r="AA148">
        <f t="shared" si="35"/>
        <v>63.826023839967824</v>
      </c>
      <c r="AB148">
        <f t="shared" si="36"/>
        <v>4856.8368087069375</v>
      </c>
      <c r="AC148">
        <f t="shared" si="37"/>
        <v>214.6812754401507</v>
      </c>
      <c r="AD148">
        <f t="shared" si="41"/>
        <v>10.569432368824529</v>
      </c>
    </row>
    <row r="149" spans="1:30" x14ac:dyDescent="0.35">
      <c r="A149">
        <v>14.972799999999999</v>
      </c>
      <c r="B149">
        <v>147.4</v>
      </c>
      <c r="C149">
        <v>8456.7000000000007</v>
      </c>
      <c r="D149">
        <f t="shared" si="38"/>
        <v>8528.8257204703023</v>
      </c>
      <c r="E149">
        <v>21.9</v>
      </c>
      <c r="F149">
        <v>87967.8</v>
      </c>
      <c r="G149">
        <f t="shared" si="39"/>
        <v>96452.515601971085</v>
      </c>
      <c r="H149">
        <v>6072.5</v>
      </c>
      <c r="I149">
        <v>211.6</v>
      </c>
      <c r="J149">
        <v>32.700000000000003</v>
      </c>
      <c r="K149">
        <v>3770.9</v>
      </c>
      <c r="L149">
        <v>67.8</v>
      </c>
      <c r="M149">
        <v>5.85</v>
      </c>
      <c r="N149">
        <v>194.3</v>
      </c>
      <c r="O149">
        <v>85.4</v>
      </c>
      <c r="P149">
        <v>291.7</v>
      </c>
      <c r="Q149">
        <v>125.4</v>
      </c>
      <c r="R149">
        <v>323.89999999999998</v>
      </c>
      <c r="S149">
        <v>43.2</v>
      </c>
      <c r="T149">
        <v>18</v>
      </c>
      <c r="U149">
        <v>2.44</v>
      </c>
      <c r="V149">
        <v>1.46</v>
      </c>
      <c r="W149">
        <v>0</v>
      </c>
      <c r="X149">
        <f t="shared" si="40"/>
        <v>108899.64132244138</v>
      </c>
      <c r="Y149">
        <f t="shared" si="33"/>
        <v>2558.3188026771563</v>
      </c>
      <c r="Z149">
        <f t="shared" si="34"/>
        <v>353.99565629290879</v>
      </c>
      <c r="AA149">
        <f t="shared" si="35"/>
        <v>13.406839382299527</v>
      </c>
      <c r="AB149">
        <f t="shared" si="36"/>
        <v>5652.9111806462925</v>
      </c>
      <c r="AC149">
        <f t="shared" si="37"/>
        <v>187.69575135219335</v>
      </c>
      <c r="AD149">
        <f t="shared" si="41"/>
        <v>11.309002993281053</v>
      </c>
    </row>
    <row r="150" spans="1:30" x14ac:dyDescent="0.35">
      <c r="A150">
        <v>14.982900000000001</v>
      </c>
      <c r="B150">
        <v>100.9</v>
      </c>
      <c r="C150">
        <v>7930.9</v>
      </c>
      <c r="D150">
        <f t="shared" si="38"/>
        <v>7994.3020098095994</v>
      </c>
      <c r="E150">
        <v>41.3</v>
      </c>
      <c r="F150">
        <v>83643.600000000006</v>
      </c>
      <c r="G150">
        <f t="shared" si="39"/>
        <v>91278.458905290579</v>
      </c>
      <c r="H150">
        <v>5656.4</v>
      </c>
      <c r="I150">
        <v>250.3</v>
      </c>
      <c r="J150">
        <v>41</v>
      </c>
      <c r="K150">
        <v>3521.8</v>
      </c>
      <c r="L150">
        <v>55.1</v>
      </c>
      <c r="M150">
        <v>13.7</v>
      </c>
      <c r="N150">
        <v>175.5</v>
      </c>
      <c r="O150">
        <v>54.1</v>
      </c>
      <c r="P150">
        <v>270.2</v>
      </c>
      <c r="Q150">
        <v>193.2</v>
      </c>
      <c r="R150">
        <v>245.4</v>
      </c>
      <c r="S150">
        <v>25.8</v>
      </c>
      <c r="T150">
        <v>18.5</v>
      </c>
      <c r="U150">
        <v>0</v>
      </c>
      <c r="V150">
        <v>2.93</v>
      </c>
      <c r="W150">
        <v>0</v>
      </c>
      <c r="X150">
        <f t="shared" si="40"/>
        <v>102895.46091510018</v>
      </c>
      <c r="Y150">
        <f t="shared" si="33"/>
        <v>2938.9051500484802</v>
      </c>
      <c r="Z150">
        <f t="shared" si="34"/>
        <v>531.60751226075354</v>
      </c>
      <c r="AA150">
        <f t="shared" si="35"/>
        <v>28.475502941937982</v>
      </c>
      <c r="AB150">
        <f t="shared" si="36"/>
        <v>5010.9110296461522</v>
      </c>
      <c r="AC150">
        <f t="shared" si="37"/>
        <v>179.7941312033627</v>
      </c>
      <c r="AD150">
        <f t="shared" si="41"/>
        <v>11.417939776766648</v>
      </c>
    </row>
    <row r="151" spans="1:30" x14ac:dyDescent="0.35">
      <c r="A151">
        <v>14.993</v>
      </c>
      <c r="B151">
        <v>148.5</v>
      </c>
      <c r="C151">
        <v>7751.3</v>
      </c>
      <c r="D151">
        <f t="shared" si="38"/>
        <v>7811.8520084732791</v>
      </c>
      <c r="E151">
        <v>24.9</v>
      </c>
      <c r="F151">
        <v>88154.6</v>
      </c>
      <c r="G151">
        <f t="shared" si="39"/>
        <v>96677.134084352467</v>
      </c>
      <c r="H151">
        <v>6196.1</v>
      </c>
      <c r="I151">
        <v>189.7</v>
      </c>
      <c r="J151">
        <v>37.1</v>
      </c>
      <c r="K151">
        <v>3880</v>
      </c>
      <c r="L151">
        <v>66.3</v>
      </c>
      <c r="M151">
        <v>7.32</v>
      </c>
      <c r="N151">
        <v>271.60000000000002</v>
      </c>
      <c r="O151">
        <v>104.4</v>
      </c>
      <c r="P151">
        <v>249.2</v>
      </c>
      <c r="Q151">
        <v>147.80000000000001</v>
      </c>
      <c r="R151">
        <v>236.1</v>
      </c>
      <c r="S151">
        <v>32.299999999999997</v>
      </c>
      <c r="T151">
        <v>13.7</v>
      </c>
      <c r="U151">
        <v>1.46</v>
      </c>
      <c r="V151">
        <v>0</v>
      </c>
      <c r="W151">
        <v>0</v>
      </c>
      <c r="X151">
        <f t="shared" si="40"/>
        <v>108517.48609282574</v>
      </c>
      <c r="Y151">
        <f t="shared" si="33"/>
        <v>2935.0108583196948</v>
      </c>
      <c r="Z151">
        <f t="shared" si="34"/>
        <v>409.33495235968866</v>
      </c>
      <c r="AA151">
        <f t="shared" si="35"/>
        <v>0</v>
      </c>
      <c r="AB151">
        <f t="shared" si="36"/>
        <v>4472.0903282340587</v>
      </c>
      <c r="AC151">
        <f t="shared" si="37"/>
        <v>139.70098779317604</v>
      </c>
      <c r="AD151">
        <f t="shared" si="41"/>
        <v>12.375699639405573</v>
      </c>
    </row>
    <row r="152" spans="1:30" x14ac:dyDescent="0.35">
      <c r="A152">
        <v>15.003</v>
      </c>
      <c r="B152">
        <v>114.3</v>
      </c>
      <c r="C152">
        <v>8756.2999999999993</v>
      </c>
      <c r="D152">
        <f t="shared" si="38"/>
        <v>8833.6500902855678</v>
      </c>
      <c r="E152">
        <v>31.6</v>
      </c>
      <c r="F152">
        <v>85676.4</v>
      </c>
      <c r="G152">
        <f t="shared" si="39"/>
        <v>93704.679612338572</v>
      </c>
      <c r="H152">
        <v>5964.8</v>
      </c>
      <c r="I152">
        <v>300.60000000000002</v>
      </c>
      <c r="J152">
        <v>43.4</v>
      </c>
      <c r="K152">
        <v>3720.3</v>
      </c>
      <c r="L152">
        <v>50.7</v>
      </c>
      <c r="M152">
        <v>14.6</v>
      </c>
      <c r="N152">
        <v>307.7</v>
      </c>
      <c r="O152">
        <v>111.8</v>
      </c>
      <c r="P152">
        <v>246.3</v>
      </c>
      <c r="Q152">
        <v>116.6</v>
      </c>
      <c r="R152">
        <v>217.5</v>
      </c>
      <c r="S152">
        <v>30.3</v>
      </c>
      <c r="T152">
        <v>13.2</v>
      </c>
      <c r="U152">
        <v>0</v>
      </c>
      <c r="V152">
        <v>0.98</v>
      </c>
      <c r="W152">
        <v>0</v>
      </c>
      <c r="X152">
        <f t="shared" si="40"/>
        <v>106372.92970262414</v>
      </c>
      <c r="Y152">
        <f t="shared" si="33"/>
        <v>2623.7878450866319</v>
      </c>
      <c r="Z152">
        <f t="shared" si="34"/>
        <v>545.25150489080852</v>
      </c>
      <c r="AA152">
        <f t="shared" si="35"/>
        <v>9.2128702550515928</v>
      </c>
      <c r="AB152">
        <f t="shared" si="36"/>
        <v>4360.1318615233968</v>
      </c>
      <c r="AC152">
        <f t="shared" si="37"/>
        <v>124.09172180273573</v>
      </c>
      <c r="AD152">
        <f t="shared" si="41"/>
        <v>10.607696552910367</v>
      </c>
    </row>
    <row r="153" spans="1:30" x14ac:dyDescent="0.35">
      <c r="A153">
        <v>15.0131</v>
      </c>
      <c r="B153">
        <v>104.8</v>
      </c>
      <c r="C153">
        <v>7316.4</v>
      </c>
      <c r="D153">
        <f t="shared" si="38"/>
        <v>7370.3242402715223</v>
      </c>
      <c r="E153">
        <v>25.8</v>
      </c>
      <c r="F153">
        <v>70196.399999999994</v>
      </c>
      <c r="G153">
        <f t="shared" si="39"/>
        <v>75495.943444400516</v>
      </c>
      <c r="H153">
        <v>5007.1000000000004</v>
      </c>
      <c r="I153">
        <v>154.80000000000001</v>
      </c>
      <c r="J153">
        <v>35.6</v>
      </c>
      <c r="K153">
        <v>3440.6</v>
      </c>
      <c r="L153">
        <v>85.3</v>
      </c>
      <c r="M153">
        <v>9.27</v>
      </c>
      <c r="N153">
        <v>263.8</v>
      </c>
      <c r="O153">
        <v>79.5</v>
      </c>
      <c r="P153">
        <v>263.39999999999998</v>
      </c>
      <c r="Q153">
        <v>98.5</v>
      </c>
      <c r="R153">
        <v>248.8</v>
      </c>
      <c r="S153">
        <v>15.5</v>
      </c>
      <c r="T153">
        <v>17.600000000000001</v>
      </c>
      <c r="U153">
        <v>1.95</v>
      </c>
      <c r="V153">
        <v>0</v>
      </c>
      <c r="W153">
        <v>0</v>
      </c>
      <c r="X153">
        <f t="shared" si="40"/>
        <v>86411.667684672051</v>
      </c>
      <c r="Y153">
        <f t="shared" si="33"/>
        <v>3047.0422230573949</v>
      </c>
      <c r="Z153">
        <f t="shared" si="34"/>
        <v>519.25858165053296</v>
      </c>
      <c r="AA153">
        <f t="shared" si="35"/>
        <v>0</v>
      </c>
      <c r="AB153">
        <f t="shared" si="36"/>
        <v>5927.440283516893</v>
      </c>
      <c r="AC153">
        <f t="shared" si="37"/>
        <v>226.24259574922931</v>
      </c>
      <c r="AD153">
        <f t="shared" si="41"/>
        <v>10.243232316956961</v>
      </c>
    </row>
    <row r="154" spans="1:30" x14ac:dyDescent="0.35">
      <c r="A154">
        <v>15.023199999999999</v>
      </c>
      <c r="B154">
        <v>55.2</v>
      </c>
      <c r="C154">
        <v>7099.5</v>
      </c>
      <c r="D154">
        <f t="shared" si="38"/>
        <v>7150.2632942575819</v>
      </c>
      <c r="E154">
        <v>32.9</v>
      </c>
      <c r="F154">
        <v>71481.8</v>
      </c>
      <c r="G154">
        <f t="shared" si="39"/>
        <v>76984.813006357886</v>
      </c>
      <c r="H154">
        <v>5034.3999999999996</v>
      </c>
      <c r="I154">
        <v>178.7</v>
      </c>
      <c r="J154">
        <v>20.5</v>
      </c>
      <c r="K154">
        <v>2861.9</v>
      </c>
      <c r="L154">
        <v>51.2</v>
      </c>
      <c r="M154">
        <v>17.100000000000001</v>
      </c>
      <c r="N154">
        <v>226.4</v>
      </c>
      <c r="O154">
        <v>82.4</v>
      </c>
      <c r="P154">
        <v>162.6</v>
      </c>
      <c r="Q154">
        <v>94.1</v>
      </c>
      <c r="R154">
        <v>207.8</v>
      </c>
      <c r="S154">
        <v>29.7</v>
      </c>
      <c r="T154">
        <v>11.2</v>
      </c>
      <c r="U154">
        <v>0</v>
      </c>
      <c r="V154">
        <v>3.41</v>
      </c>
      <c r="W154">
        <v>0</v>
      </c>
      <c r="X154">
        <f t="shared" si="40"/>
        <v>87052.176300615465</v>
      </c>
      <c r="Y154">
        <f t="shared" si="33"/>
        <v>2615.6726882242251</v>
      </c>
      <c r="Z154">
        <f t="shared" si="34"/>
        <v>431.92487078274416</v>
      </c>
      <c r="AA154">
        <f t="shared" si="35"/>
        <v>39.171909823647809</v>
      </c>
      <c r="AB154">
        <f t="shared" si="36"/>
        <v>4254.9194717534165</v>
      </c>
      <c r="AC154">
        <f t="shared" si="37"/>
        <v>128.65847214805146</v>
      </c>
      <c r="AD154">
        <f t="shared" si="41"/>
        <v>10.766710236836291</v>
      </c>
    </row>
    <row r="155" spans="1:30" x14ac:dyDescent="0.35">
      <c r="A155">
        <v>15.033300000000001</v>
      </c>
      <c r="B155">
        <v>82.9</v>
      </c>
      <c r="C155">
        <v>6677.3</v>
      </c>
      <c r="D155">
        <f t="shared" si="38"/>
        <v>6722.186052931238</v>
      </c>
      <c r="E155">
        <v>18.100000000000001</v>
      </c>
      <c r="F155">
        <v>69822.399999999994</v>
      </c>
      <c r="G155">
        <f t="shared" si="39"/>
        <v>75063.514752451578</v>
      </c>
      <c r="H155">
        <v>5072.6000000000004</v>
      </c>
      <c r="I155">
        <v>158.69999999999999</v>
      </c>
      <c r="J155">
        <v>22.4</v>
      </c>
      <c r="K155">
        <v>3553.1</v>
      </c>
      <c r="L155">
        <v>39</v>
      </c>
      <c r="M155">
        <v>15.7</v>
      </c>
      <c r="N155">
        <v>184.5</v>
      </c>
      <c r="O155">
        <v>50.7</v>
      </c>
      <c r="P155">
        <v>203.9</v>
      </c>
      <c r="Q155">
        <v>73.7</v>
      </c>
      <c r="R155">
        <v>216.1</v>
      </c>
      <c r="S155">
        <v>24.5</v>
      </c>
      <c r="T155">
        <v>13.2</v>
      </c>
      <c r="U155">
        <v>1.46</v>
      </c>
      <c r="V155">
        <v>0</v>
      </c>
      <c r="W155">
        <v>0</v>
      </c>
      <c r="X155">
        <f t="shared" si="40"/>
        <v>85421.700805382818</v>
      </c>
      <c r="Y155">
        <f t="shared" si="33"/>
        <v>1912.8628727760406</v>
      </c>
      <c r="Z155">
        <f t="shared" si="34"/>
        <v>446.02249359098613</v>
      </c>
      <c r="AA155">
        <f t="shared" si="35"/>
        <v>0</v>
      </c>
      <c r="AB155">
        <f t="shared" si="36"/>
        <v>4916.7833939163838</v>
      </c>
      <c r="AC155">
        <f t="shared" si="37"/>
        <v>171.61915370193853</v>
      </c>
      <c r="AD155">
        <f t="shared" si="41"/>
        <v>11.166533351114227</v>
      </c>
    </row>
    <row r="156" spans="1:30" x14ac:dyDescent="0.35">
      <c r="A156">
        <v>15.0433</v>
      </c>
      <c r="B156">
        <v>101.9</v>
      </c>
      <c r="C156">
        <v>8291.6</v>
      </c>
      <c r="D156">
        <f t="shared" si="38"/>
        <v>8360.9254494567158</v>
      </c>
      <c r="E156">
        <v>23.2</v>
      </c>
      <c r="F156">
        <v>88487</v>
      </c>
      <c r="G156">
        <f t="shared" si="39"/>
        <v>97077.057595448452</v>
      </c>
      <c r="H156">
        <v>6510.8</v>
      </c>
      <c r="I156">
        <v>231.8</v>
      </c>
      <c r="J156">
        <v>22.4</v>
      </c>
      <c r="K156">
        <v>4244.3</v>
      </c>
      <c r="L156">
        <v>76.599999999999994</v>
      </c>
      <c r="M156">
        <v>9.76</v>
      </c>
      <c r="N156">
        <v>260</v>
      </c>
      <c r="O156">
        <v>131.19999999999999</v>
      </c>
      <c r="P156">
        <v>261.5</v>
      </c>
      <c r="Q156">
        <v>106.3</v>
      </c>
      <c r="R156">
        <v>193.1</v>
      </c>
      <c r="S156">
        <v>29</v>
      </c>
      <c r="T156">
        <v>9.27</v>
      </c>
      <c r="U156">
        <v>1.46</v>
      </c>
      <c r="V156">
        <v>5.37</v>
      </c>
      <c r="W156">
        <v>0</v>
      </c>
      <c r="X156">
        <f t="shared" si="40"/>
        <v>109784.18304490518</v>
      </c>
      <c r="Y156">
        <f t="shared" si="33"/>
        <v>2861.067881440837</v>
      </c>
      <c r="Z156">
        <f t="shared" si="34"/>
        <v>292.93837334332164</v>
      </c>
      <c r="AA156">
        <f t="shared" si="35"/>
        <v>48.914150026543453</v>
      </c>
      <c r="AB156">
        <f t="shared" si="36"/>
        <v>4140.8515087647402</v>
      </c>
      <c r="AC156">
        <f t="shared" si="37"/>
        <v>97.737212250430403</v>
      </c>
      <c r="AD156">
        <f t="shared" si="41"/>
        <v>11.610802916769988</v>
      </c>
    </row>
    <row r="157" spans="1:30" x14ac:dyDescent="0.35">
      <c r="A157">
        <v>15.0534</v>
      </c>
      <c r="B157">
        <v>185.7</v>
      </c>
      <c r="C157">
        <v>11343.6</v>
      </c>
      <c r="D157">
        <f t="shared" si="38"/>
        <v>11473.753672155462</v>
      </c>
      <c r="E157">
        <v>26.5</v>
      </c>
      <c r="F157">
        <v>111743.6</v>
      </c>
      <c r="G157">
        <f t="shared" si="39"/>
        <v>125801.06374690912</v>
      </c>
      <c r="H157">
        <v>7959.5</v>
      </c>
      <c r="I157">
        <v>351.6</v>
      </c>
      <c r="J157">
        <v>26.3</v>
      </c>
      <c r="K157">
        <v>13801.3</v>
      </c>
      <c r="L157">
        <v>126.3</v>
      </c>
      <c r="M157">
        <v>24.9</v>
      </c>
      <c r="N157">
        <v>2150.6999999999998</v>
      </c>
      <c r="O157">
        <v>138</v>
      </c>
      <c r="P157">
        <v>869.2</v>
      </c>
      <c r="Q157">
        <v>169.3</v>
      </c>
      <c r="R157">
        <v>499.5</v>
      </c>
      <c r="S157">
        <v>47.1</v>
      </c>
      <c r="T157">
        <v>65.900000000000006</v>
      </c>
      <c r="U157">
        <v>14.6</v>
      </c>
      <c r="V157">
        <v>7.32</v>
      </c>
      <c r="W157">
        <v>7.32</v>
      </c>
      <c r="X157">
        <f t="shared" si="40"/>
        <v>151261.81741906458</v>
      </c>
      <c r="Y157">
        <f t="shared" si="33"/>
        <v>2866.5528908642505</v>
      </c>
      <c r="Z157">
        <f t="shared" si="34"/>
        <v>338.48595021275281</v>
      </c>
      <c r="AA157">
        <f t="shared" si="35"/>
        <v>96.785826388959009</v>
      </c>
      <c r="AB157">
        <f t="shared" si="36"/>
        <v>9048.5492198475549</v>
      </c>
      <c r="AC157">
        <f t="shared" si="37"/>
        <v>532.18982406497264</v>
      </c>
      <c r="AD157">
        <f t="shared" si="41"/>
        <v>10.964246517877013</v>
      </c>
    </row>
    <row r="158" spans="1:30" x14ac:dyDescent="0.35">
      <c r="A158">
        <v>15.063499999999999</v>
      </c>
      <c r="B158">
        <v>66.7</v>
      </c>
      <c r="C158">
        <v>3669.1</v>
      </c>
      <c r="D158">
        <f t="shared" si="38"/>
        <v>3682.6118712166817</v>
      </c>
      <c r="E158">
        <v>21.3</v>
      </c>
      <c r="F158">
        <v>83056.399999999994</v>
      </c>
      <c r="G158">
        <f t="shared" si="39"/>
        <v>90579.616892467529</v>
      </c>
      <c r="H158">
        <v>4255.7</v>
      </c>
      <c r="I158">
        <v>140.6</v>
      </c>
      <c r="J158">
        <v>31.3</v>
      </c>
      <c r="K158">
        <v>20638.599999999999</v>
      </c>
      <c r="L158">
        <v>97.1</v>
      </c>
      <c r="M158">
        <v>10.7</v>
      </c>
      <c r="N158">
        <v>813.5</v>
      </c>
      <c r="O158">
        <v>86.8</v>
      </c>
      <c r="P158">
        <v>1231.5999999999999</v>
      </c>
      <c r="Q158">
        <v>119</v>
      </c>
      <c r="R158">
        <v>254.1</v>
      </c>
      <c r="S158">
        <v>98</v>
      </c>
      <c r="T158">
        <v>32.700000000000003</v>
      </c>
      <c r="U158">
        <v>7.8</v>
      </c>
      <c r="V158">
        <v>7.8</v>
      </c>
      <c r="W158">
        <v>0</v>
      </c>
      <c r="X158">
        <f t="shared" si="40"/>
        <v>114967.52876368421</v>
      </c>
      <c r="Y158">
        <f t="shared" si="33"/>
        <v>2634.6569614678856</v>
      </c>
      <c r="Z158">
        <f t="shared" si="34"/>
        <v>365.3205426928069</v>
      </c>
      <c r="AA158">
        <f t="shared" si="35"/>
        <v>67.845243642949853</v>
      </c>
      <c r="AB158">
        <f t="shared" si="36"/>
        <v>12922.779292350073</v>
      </c>
      <c r="AC158">
        <f t="shared" si="37"/>
        <v>352.27338045377803</v>
      </c>
      <c r="AD158">
        <f t="shared" si="41"/>
        <v>24.596568973352419</v>
      </c>
    </row>
    <row r="159" spans="1:30" x14ac:dyDescent="0.35">
      <c r="A159">
        <v>15.073499999999999</v>
      </c>
      <c r="B159">
        <v>156.1</v>
      </c>
      <c r="C159">
        <v>8456</v>
      </c>
      <c r="D159">
        <f t="shared" si="38"/>
        <v>8528.1137296983288</v>
      </c>
      <c r="E159">
        <v>52.6</v>
      </c>
      <c r="F159">
        <v>107280.5</v>
      </c>
      <c r="G159">
        <f t="shared" si="39"/>
        <v>120172.68582124621</v>
      </c>
      <c r="H159">
        <v>7626.1</v>
      </c>
      <c r="I159">
        <v>334.8</v>
      </c>
      <c r="J159">
        <v>20</v>
      </c>
      <c r="K159">
        <v>6659</v>
      </c>
      <c r="L159">
        <v>91.2</v>
      </c>
      <c r="M159">
        <v>16.100000000000001</v>
      </c>
      <c r="N159">
        <v>423.1</v>
      </c>
      <c r="O159">
        <v>140</v>
      </c>
      <c r="P159">
        <v>428.7</v>
      </c>
      <c r="Q159">
        <v>200</v>
      </c>
      <c r="R159">
        <v>398.6</v>
      </c>
      <c r="S159">
        <v>63.2</v>
      </c>
      <c r="T159">
        <v>27.8</v>
      </c>
      <c r="U159">
        <v>5.37</v>
      </c>
      <c r="V159">
        <v>4.3899999999999997</v>
      </c>
      <c r="W159">
        <v>4.3899999999999997</v>
      </c>
      <c r="X159">
        <f t="shared" si="40"/>
        <v>135515.89955094454</v>
      </c>
      <c r="Y159">
        <f t="shared" si="33"/>
        <v>3181.9144574832626</v>
      </c>
      <c r="Z159">
        <f t="shared" si="34"/>
        <v>266.38940611119153</v>
      </c>
      <c r="AA159">
        <f t="shared" si="35"/>
        <v>64.789445586046028</v>
      </c>
      <c r="AB159">
        <f t="shared" si="36"/>
        <v>6104.8187167808519</v>
      </c>
      <c r="AC159">
        <f t="shared" si="37"/>
        <v>244.76832688942446</v>
      </c>
      <c r="AD159">
        <f t="shared" si="41"/>
        <v>14.09135591177173</v>
      </c>
    </row>
    <row r="160" spans="1:30" x14ac:dyDescent="0.35">
      <c r="A160">
        <v>15.083600000000001</v>
      </c>
      <c r="B160">
        <v>103.8</v>
      </c>
      <c r="C160">
        <v>8951.1</v>
      </c>
      <c r="D160">
        <f t="shared" si="38"/>
        <v>9031.9458505024322</v>
      </c>
      <c r="E160">
        <v>46.4</v>
      </c>
      <c r="F160">
        <v>107463.6</v>
      </c>
      <c r="G160">
        <f t="shared" si="39"/>
        <v>120402.48442528507</v>
      </c>
      <c r="H160">
        <v>7618.2</v>
      </c>
      <c r="I160">
        <v>306.39999999999998</v>
      </c>
      <c r="J160">
        <v>34.1</v>
      </c>
      <c r="K160">
        <v>5663.4</v>
      </c>
      <c r="L160">
        <v>100.5</v>
      </c>
      <c r="M160">
        <v>13.7</v>
      </c>
      <c r="N160">
        <v>405.8</v>
      </c>
      <c r="O160">
        <v>134.30000000000001</v>
      </c>
      <c r="P160">
        <v>381</v>
      </c>
      <c r="Q160">
        <v>187.3</v>
      </c>
      <c r="R160">
        <v>434.1</v>
      </c>
      <c r="S160">
        <v>78.7</v>
      </c>
      <c r="T160">
        <v>19</v>
      </c>
      <c r="U160">
        <v>5.37</v>
      </c>
      <c r="V160">
        <v>4.3899999999999997</v>
      </c>
      <c r="W160">
        <v>0</v>
      </c>
      <c r="X160">
        <f t="shared" si="40"/>
        <v>135201.63027578749</v>
      </c>
      <c r="Y160">
        <f t="shared" si="33"/>
        <v>3122.003774207385</v>
      </c>
      <c r="Z160">
        <f t="shared" si="34"/>
        <v>353.54603271052594</v>
      </c>
      <c r="AA160">
        <f t="shared" si="35"/>
        <v>32.470022669439516</v>
      </c>
      <c r="AB160">
        <f t="shared" si="36"/>
        <v>6028.7734573713324</v>
      </c>
      <c r="AC160">
        <f t="shared" si="37"/>
        <v>180.24930579823257</v>
      </c>
      <c r="AD160">
        <f t="shared" si="41"/>
        <v>13.330735858938667</v>
      </c>
    </row>
    <row r="161" spans="1:30" x14ac:dyDescent="0.35">
      <c r="A161">
        <v>15.0937</v>
      </c>
      <c r="B161">
        <v>60</v>
      </c>
      <c r="C161">
        <v>3704.9</v>
      </c>
      <c r="D161">
        <f t="shared" si="38"/>
        <v>3718.6773276311415</v>
      </c>
      <c r="E161">
        <v>15.5</v>
      </c>
      <c r="F161">
        <v>42727.3</v>
      </c>
      <c r="G161">
        <f t="shared" si="39"/>
        <v>44634.407729375343</v>
      </c>
      <c r="H161">
        <v>3238.7</v>
      </c>
      <c r="I161">
        <v>109</v>
      </c>
      <c r="J161">
        <v>17.600000000000001</v>
      </c>
      <c r="K161">
        <v>2196</v>
      </c>
      <c r="L161">
        <v>54.8</v>
      </c>
      <c r="M161">
        <v>11.7</v>
      </c>
      <c r="N161">
        <v>151</v>
      </c>
      <c r="O161">
        <v>41.5</v>
      </c>
      <c r="P161">
        <v>171.2</v>
      </c>
      <c r="Q161">
        <v>58.5</v>
      </c>
      <c r="R161">
        <v>135.1</v>
      </c>
      <c r="S161">
        <v>18.100000000000001</v>
      </c>
      <c r="T161">
        <v>6.83</v>
      </c>
      <c r="U161">
        <v>5.37</v>
      </c>
      <c r="V161">
        <v>0</v>
      </c>
      <c r="W161">
        <v>0.98</v>
      </c>
      <c r="X161">
        <f t="shared" si="40"/>
        <v>50609.085057006487</v>
      </c>
      <c r="Y161">
        <f t="shared" si="33"/>
        <v>3058.7393513562242</v>
      </c>
      <c r="Z161">
        <f t="shared" si="34"/>
        <v>578.94743536652049</v>
      </c>
      <c r="AA161">
        <f t="shared" si="35"/>
        <v>19.364112172668602</v>
      </c>
      <c r="AB161">
        <f t="shared" si="36"/>
        <v>6052.273018865706</v>
      </c>
      <c r="AC161">
        <f t="shared" si="37"/>
        <v>241.06343725158874</v>
      </c>
      <c r="AD161">
        <f t="shared" si="41"/>
        <v>12.002764369396953</v>
      </c>
    </row>
    <row r="162" spans="1:30" x14ac:dyDescent="0.35">
      <c r="A162">
        <v>15.1038</v>
      </c>
      <c r="B162">
        <v>118.1</v>
      </c>
      <c r="C162">
        <v>8032.8</v>
      </c>
      <c r="D162">
        <f t="shared" si="38"/>
        <v>8097.8483966002104</v>
      </c>
      <c r="E162">
        <v>16.8</v>
      </c>
      <c r="F162">
        <v>83243.600000000006</v>
      </c>
      <c r="G162">
        <f t="shared" si="39"/>
        <v>90802.311279201342</v>
      </c>
      <c r="H162">
        <v>6156.2</v>
      </c>
      <c r="I162">
        <v>232.9</v>
      </c>
      <c r="J162">
        <v>8.2899999999999991</v>
      </c>
      <c r="K162">
        <v>5339.4</v>
      </c>
      <c r="L162">
        <v>99</v>
      </c>
      <c r="M162">
        <v>18</v>
      </c>
      <c r="N162">
        <v>318</v>
      </c>
      <c r="O162">
        <v>121.5</v>
      </c>
      <c r="P162">
        <v>300.10000000000002</v>
      </c>
      <c r="Q162">
        <v>189.4</v>
      </c>
      <c r="R162">
        <v>371.2</v>
      </c>
      <c r="S162">
        <v>42.6</v>
      </c>
      <c r="T162">
        <v>26.3</v>
      </c>
      <c r="U162">
        <v>0</v>
      </c>
      <c r="V162">
        <v>3.41</v>
      </c>
      <c r="W162">
        <v>0</v>
      </c>
      <c r="X162">
        <f t="shared" si="40"/>
        <v>104357.65967580155</v>
      </c>
      <c r="Y162">
        <f t="shared" si="33"/>
        <v>3927.8381795203059</v>
      </c>
      <c r="Z162">
        <f t="shared" si="34"/>
        <v>251.92209255815771</v>
      </c>
      <c r="AA162">
        <f t="shared" si="35"/>
        <v>32.676087319258947</v>
      </c>
      <c r="AB162">
        <f t="shared" si="36"/>
        <v>6432.6854596535286</v>
      </c>
      <c r="AC162">
        <f t="shared" si="37"/>
        <v>252.01791686114674</v>
      </c>
      <c r="AD162">
        <f t="shared" si="41"/>
        <v>11.213140433367913</v>
      </c>
    </row>
    <row r="163" spans="1:30" x14ac:dyDescent="0.35">
      <c r="A163">
        <v>15.113799999999999</v>
      </c>
      <c r="B163">
        <v>177.1</v>
      </c>
      <c r="C163">
        <v>10483.5</v>
      </c>
      <c r="D163">
        <f t="shared" si="38"/>
        <v>10594.568155255622</v>
      </c>
      <c r="E163">
        <v>40.6</v>
      </c>
      <c r="F163">
        <v>115811.7</v>
      </c>
      <c r="G163">
        <f t="shared" si="39"/>
        <v>130980.81030929726</v>
      </c>
      <c r="H163">
        <v>8118.2</v>
      </c>
      <c r="I163">
        <v>319.3</v>
      </c>
      <c r="J163">
        <v>43.4</v>
      </c>
      <c r="K163">
        <v>5645.7</v>
      </c>
      <c r="L163">
        <v>134.6</v>
      </c>
      <c r="M163">
        <v>16.100000000000001</v>
      </c>
      <c r="N163">
        <v>455.5</v>
      </c>
      <c r="O163">
        <v>138.5</v>
      </c>
      <c r="P163">
        <v>427.3</v>
      </c>
      <c r="Q163">
        <v>197.1</v>
      </c>
      <c r="R163">
        <v>467.8</v>
      </c>
      <c r="S163">
        <v>85.2</v>
      </c>
      <c r="T163">
        <v>30.2</v>
      </c>
      <c r="U163">
        <v>0</v>
      </c>
      <c r="V163">
        <v>5.85</v>
      </c>
      <c r="W163">
        <v>0</v>
      </c>
      <c r="X163">
        <f t="shared" si="40"/>
        <v>147398.17846455288</v>
      </c>
      <c r="Y163">
        <f t="shared" si="33"/>
        <v>3189.9987157105629</v>
      </c>
      <c r="Z163">
        <f t="shared" si="34"/>
        <v>403.66848912117922</v>
      </c>
      <c r="AA163">
        <f t="shared" si="35"/>
        <v>39.688414476620146</v>
      </c>
      <c r="AB163">
        <f t="shared" si="36"/>
        <v>6072.666632140631</v>
      </c>
      <c r="AC163">
        <f t="shared" si="37"/>
        <v>204.88719952032963</v>
      </c>
      <c r="AD163">
        <f t="shared" si="41"/>
        <v>12.363015499062312</v>
      </c>
    </row>
    <row r="164" spans="1:30" x14ac:dyDescent="0.35">
      <c r="A164">
        <v>15.123900000000001</v>
      </c>
      <c r="B164">
        <v>159</v>
      </c>
      <c r="C164">
        <v>10429.1</v>
      </c>
      <c r="D164">
        <f t="shared" si="38"/>
        <v>10539.012414370714</v>
      </c>
      <c r="E164">
        <v>17.399999999999999</v>
      </c>
      <c r="F164">
        <v>112603.6</v>
      </c>
      <c r="G164">
        <f t="shared" si="39"/>
        <v>126892.10819426361</v>
      </c>
      <c r="H164">
        <v>8047.2</v>
      </c>
      <c r="I164">
        <v>315.8</v>
      </c>
      <c r="J164">
        <v>22.4</v>
      </c>
      <c r="K164">
        <v>5516.6</v>
      </c>
      <c r="L164">
        <v>92.7</v>
      </c>
      <c r="M164">
        <v>12.7</v>
      </c>
      <c r="N164">
        <v>452.9</v>
      </c>
      <c r="O164">
        <v>163.4</v>
      </c>
      <c r="P164">
        <v>428.3</v>
      </c>
      <c r="Q164">
        <v>230.2</v>
      </c>
      <c r="R164">
        <v>395.6</v>
      </c>
      <c r="S164">
        <v>50.3</v>
      </c>
      <c r="T164">
        <v>15.6</v>
      </c>
      <c r="U164">
        <v>0</v>
      </c>
      <c r="V164">
        <v>0</v>
      </c>
      <c r="W164">
        <v>0</v>
      </c>
      <c r="X164">
        <f t="shared" si="40"/>
        <v>143106.72060863432</v>
      </c>
      <c r="Y164">
        <f t="shared" si="33"/>
        <v>3398.1632583834025</v>
      </c>
      <c r="Z164">
        <f t="shared" si="34"/>
        <v>245.27149983396544</v>
      </c>
      <c r="AA164">
        <f t="shared" si="35"/>
        <v>0</v>
      </c>
      <c r="AB164">
        <f t="shared" si="36"/>
        <v>5757.2418436810312</v>
      </c>
      <c r="AC164">
        <f t="shared" si="37"/>
        <v>109.00955548176245</v>
      </c>
      <c r="AD164">
        <f t="shared" si="41"/>
        <v>12.04022760436613</v>
      </c>
    </row>
    <row r="165" spans="1:30" x14ac:dyDescent="0.35">
      <c r="A165">
        <v>15.134</v>
      </c>
      <c r="B165">
        <v>121.9</v>
      </c>
      <c r="C165">
        <v>10481.799999999999</v>
      </c>
      <c r="D165">
        <f t="shared" si="38"/>
        <v>10592.831945890433</v>
      </c>
      <c r="E165">
        <v>60</v>
      </c>
      <c r="F165">
        <v>110685.5</v>
      </c>
      <c r="G165">
        <f t="shared" si="39"/>
        <v>124461.59373315066</v>
      </c>
      <c r="H165">
        <v>8085.8</v>
      </c>
      <c r="I165">
        <v>281.2</v>
      </c>
      <c r="J165">
        <v>34.6</v>
      </c>
      <c r="K165">
        <v>5744.2</v>
      </c>
      <c r="L165">
        <v>103.9</v>
      </c>
      <c r="M165">
        <v>12.2</v>
      </c>
      <c r="N165">
        <v>481.9</v>
      </c>
      <c r="O165">
        <v>122.4</v>
      </c>
      <c r="P165">
        <v>422.9</v>
      </c>
      <c r="Q165">
        <v>213.4</v>
      </c>
      <c r="R165">
        <v>423.4</v>
      </c>
      <c r="S165">
        <v>59.4</v>
      </c>
      <c r="T165">
        <v>21.9</v>
      </c>
      <c r="U165">
        <v>0</v>
      </c>
      <c r="V165">
        <v>3.9</v>
      </c>
      <c r="W165">
        <v>3.41</v>
      </c>
      <c r="X165">
        <f t="shared" si="40"/>
        <v>140920.52567904111</v>
      </c>
      <c r="Y165">
        <f t="shared" si="33"/>
        <v>3120.1984088638405</v>
      </c>
      <c r="Z165">
        <f t="shared" si="34"/>
        <v>332.10208218064071</v>
      </c>
      <c r="AA165">
        <f t="shared" si="35"/>
        <v>51.873209844882133</v>
      </c>
      <c r="AB165">
        <f t="shared" si="36"/>
        <v>6005.5126527665861</v>
      </c>
      <c r="AC165">
        <f t="shared" si="37"/>
        <v>155.4067435845306</v>
      </c>
      <c r="AD165">
        <f t="shared" si="41"/>
        <v>11.749605239554135</v>
      </c>
    </row>
    <row r="166" spans="1:30" x14ac:dyDescent="0.35">
      <c r="A166">
        <v>15.144</v>
      </c>
      <c r="B166">
        <v>181.9</v>
      </c>
      <c r="C166">
        <v>10194.6</v>
      </c>
      <c r="D166">
        <f t="shared" si="38"/>
        <v>10299.600305272126</v>
      </c>
      <c r="E166">
        <v>43.9</v>
      </c>
      <c r="F166">
        <v>109628.7</v>
      </c>
      <c r="G166">
        <f t="shared" si="39"/>
        <v>123126.9471511492</v>
      </c>
      <c r="H166">
        <v>8129.7</v>
      </c>
      <c r="I166">
        <v>334.2</v>
      </c>
      <c r="J166">
        <v>28.8</v>
      </c>
      <c r="K166">
        <v>6006.9</v>
      </c>
      <c r="L166">
        <v>115.6</v>
      </c>
      <c r="M166">
        <v>25.9</v>
      </c>
      <c r="N166">
        <v>428.6</v>
      </c>
      <c r="O166">
        <v>138</v>
      </c>
      <c r="P166">
        <v>344.9</v>
      </c>
      <c r="Q166">
        <v>213.2</v>
      </c>
      <c r="R166">
        <v>430.2</v>
      </c>
      <c r="S166">
        <v>74.8</v>
      </c>
      <c r="T166">
        <v>29.8</v>
      </c>
      <c r="U166">
        <v>3.9</v>
      </c>
      <c r="V166">
        <v>0</v>
      </c>
      <c r="W166">
        <v>0</v>
      </c>
      <c r="X166">
        <f t="shared" si="40"/>
        <v>139615.34745642132</v>
      </c>
      <c r="Y166">
        <f t="shared" si="33"/>
        <v>3343.471964253099</v>
      </c>
      <c r="Z166">
        <f t="shared" si="34"/>
        <v>391.79073788484266</v>
      </c>
      <c r="AA166">
        <f t="shared" si="35"/>
        <v>0</v>
      </c>
      <c r="AB166">
        <f t="shared" si="36"/>
        <v>5551.6819183645612</v>
      </c>
      <c r="AC166">
        <f t="shared" si="37"/>
        <v>241.37747471150269</v>
      </c>
      <c r="AD166">
        <f t="shared" si="41"/>
        <v>11.954536438479401</v>
      </c>
    </row>
    <row r="167" spans="1:30" x14ac:dyDescent="0.35">
      <c r="A167">
        <v>15.1541</v>
      </c>
      <c r="B167">
        <v>245.7</v>
      </c>
      <c r="C167">
        <v>10645.5</v>
      </c>
      <c r="D167">
        <f t="shared" si="38"/>
        <v>10760.046070442899</v>
      </c>
      <c r="E167">
        <v>42.6</v>
      </c>
      <c r="F167">
        <v>109972.7</v>
      </c>
      <c r="G167">
        <f t="shared" si="39"/>
        <v>123561.04132985584</v>
      </c>
      <c r="H167">
        <v>8194.2999999999993</v>
      </c>
      <c r="I167">
        <v>345.8</v>
      </c>
      <c r="J167">
        <v>28.9</v>
      </c>
      <c r="K167">
        <v>5701.4</v>
      </c>
      <c r="L167">
        <v>112.7</v>
      </c>
      <c r="M167">
        <v>31.2</v>
      </c>
      <c r="N167">
        <v>305.2</v>
      </c>
      <c r="O167">
        <v>141.9</v>
      </c>
      <c r="P167">
        <v>334.6</v>
      </c>
      <c r="Q167">
        <v>172.2</v>
      </c>
      <c r="R167">
        <v>474</v>
      </c>
      <c r="S167">
        <v>38.1</v>
      </c>
      <c r="T167">
        <v>22.4</v>
      </c>
      <c r="U167">
        <v>3.9</v>
      </c>
      <c r="V167">
        <v>3.9</v>
      </c>
      <c r="W167">
        <v>0</v>
      </c>
      <c r="X167">
        <f t="shared" si="40"/>
        <v>140268.18740029875</v>
      </c>
      <c r="Y167">
        <f t="shared" si="33"/>
        <v>3042.7426767980819</v>
      </c>
      <c r="Z167">
        <f t="shared" si="34"/>
        <v>428.46493644696511</v>
      </c>
      <c r="AA167">
        <f t="shared" si="35"/>
        <v>27.803881067273945</v>
      </c>
      <c r="AB167">
        <f t="shared" si="36"/>
        <v>5764.6713412814643</v>
      </c>
      <c r="AC167">
        <f t="shared" si="37"/>
        <v>187.49796719725759</v>
      </c>
      <c r="AD167">
        <f t="shared" si="41"/>
        <v>11.483318985898162</v>
      </c>
    </row>
    <row r="168" spans="1:30" x14ac:dyDescent="0.35">
      <c r="A168">
        <v>15.164199999999999</v>
      </c>
      <c r="B168">
        <v>222.8</v>
      </c>
      <c r="C168">
        <v>10434.4</v>
      </c>
      <c r="D168">
        <f t="shared" si="38"/>
        <v>10544.424745565124</v>
      </c>
      <c r="E168">
        <v>57.6</v>
      </c>
      <c r="F168">
        <v>112792.6</v>
      </c>
      <c r="G168">
        <f t="shared" si="39"/>
        <v>127132.16774341604</v>
      </c>
      <c r="H168">
        <v>8172.4</v>
      </c>
      <c r="I168">
        <v>332.9</v>
      </c>
      <c r="J168">
        <v>55.6</v>
      </c>
      <c r="K168">
        <v>5596.6</v>
      </c>
      <c r="L168">
        <v>111.7</v>
      </c>
      <c r="M168">
        <v>31.2</v>
      </c>
      <c r="N168">
        <v>356.7</v>
      </c>
      <c r="O168">
        <v>136.19999999999999</v>
      </c>
      <c r="P168">
        <v>366.8</v>
      </c>
      <c r="Q168">
        <v>220</v>
      </c>
      <c r="R168">
        <v>439.9</v>
      </c>
      <c r="S168">
        <v>45.8</v>
      </c>
      <c r="T168">
        <v>35.1</v>
      </c>
      <c r="U168">
        <v>3.9</v>
      </c>
      <c r="V168">
        <v>8.89</v>
      </c>
      <c r="W168">
        <v>0</v>
      </c>
      <c r="X168">
        <f t="shared" si="40"/>
        <v>143495.99248898117</v>
      </c>
      <c r="Y168">
        <f t="shared" si="33"/>
        <v>3260.7182394722927</v>
      </c>
      <c r="Z168">
        <f t="shared" si="34"/>
        <v>604.89494162469543</v>
      </c>
      <c r="AA168">
        <f t="shared" si="35"/>
        <v>61.952949666400258</v>
      </c>
      <c r="AB168">
        <f t="shared" si="36"/>
        <v>5621.7597858138461</v>
      </c>
      <c r="AC168">
        <f t="shared" si="37"/>
        <v>271.78459358713275</v>
      </c>
      <c r="AD168">
        <f t="shared" si="41"/>
        <v>12.056813985692914</v>
      </c>
    </row>
    <row r="169" spans="1:30" x14ac:dyDescent="0.35">
      <c r="A169">
        <v>15.174200000000001</v>
      </c>
      <c r="B169">
        <v>165.7</v>
      </c>
      <c r="C169">
        <v>10236.4</v>
      </c>
      <c r="D169">
        <f t="shared" si="38"/>
        <v>10342.26758793716</v>
      </c>
      <c r="E169">
        <v>26.4</v>
      </c>
      <c r="F169">
        <v>111401.8</v>
      </c>
      <c r="G169">
        <f t="shared" si="39"/>
        <v>125368.02347787785</v>
      </c>
      <c r="H169">
        <v>8603.4</v>
      </c>
      <c r="I169">
        <v>280</v>
      </c>
      <c r="J169">
        <v>39.5</v>
      </c>
      <c r="K169">
        <v>5673.8</v>
      </c>
      <c r="L169">
        <v>79.3</v>
      </c>
      <c r="M169">
        <v>21</v>
      </c>
      <c r="N169">
        <v>398.6</v>
      </c>
      <c r="O169">
        <v>108.8</v>
      </c>
      <c r="P169">
        <v>418.5</v>
      </c>
      <c r="Q169">
        <v>167.3</v>
      </c>
      <c r="R169">
        <v>442.9</v>
      </c>
      <c r="S169">
        <v>62.6</v>
      </c>
      <c r="T169">
        <v>31.2</v>
      </c>
      <c r="U169">
        <v>7.32</v>
      </c>
      <c r="V169">
        <v>7.32</v>
      </c>
      <c r="W169">
        <v>0</v>
      </c>
      <c r="X169">
        <f t="shared" si="40"/>
        <v>141549.79106581499</v>
      </c>
      <c r="Y169">
        <f t="shared" si="33"/>
        <v>2510.7772842614313</v>
      </c>
      <c r="Z169">
        <f t="shared" si="34"/>
        <v>427.41143978001293</v>
      </c>
      <c r="AA169">
        <f t="shared" si="35"/>
        <v>51.713251887432975</v>
      </c>
      <c r="AB169">
        <f t="shared" si="36"/>
        <v>6085.4911442397215</v>
      </c>
      <c r="AC169">
        <f t="shared" si="37"/>
        <v>272.13039107977016</v>
      </c>
      <c r="AD169">
        <f t="shared" si="41"/>
        <v>12.121908702507611</v>
      </c>
    </row>
    <row r="170" spans="1:30" x14ac:dyDescent="0.35">
      <c r="A170">
        <v>15.1843</v>
      </c>
      <c r="B170">
        <v>111.4</v>
      </c>
      <c r="C170">
        <v>10794.5</v>
      </c>
      <c r="D170">
        <f t="shared" si="38"/>
        <v>10912.292744025382</v>
      </c>
      <c r="E170">
        <v>69.7</v>
      </c>
      <c r="F170">
        <v>111156.4</v>
      </c>
      <c r="G170">
        <f t="shared" si="39"/>
        <v>125057.32167053912</v>
      </c>
      <c r="H170">
        <v>8257</v>
      </c>
      <c r="I170">
        <v>354.2</v>
      </c>
      <c r="J170">
        <v>53.2</v>
      </c>
      <c r="K170">
        <v>6662.9</v>
      </c>
      <c r="L170">
        <v>72.2</v>
      </c>
      <c r="M170">
        <v>20.5</v>
      </c>
      <c r="N170">
        <v>425.8</v>
      </c>
      <c r="O170">
        <v>139</v>
      </c>
      <c r="P170">
        <v>373.3</v>
      </c>
      <c r="Q170">
        <v>219.5</v>
      </c>
      <c r="R170">
        <v>477</v>
      </c>
      <c r="S170">
        <v>67.099999999999994</v>
      </c>
      <c r="T170">
        <v>16.100000000000001</v>
      </c>
      <c r="U170">
        <v>0</v>
      </c>
      <c r="V170">
        <v>6.34</v>
      </c>
      <c r="W170">
        <v>0</v>
      </c>
      <c r="X170">
        <f t="shared" si="40"/>
        <v>142743.9144145645</v>
      </c>
      <c r="Y170">
        <f t="shared" si="33"/>
        <v>3017.2915025234497</v>
      </c>
      <c r="Z170">
        <f t="shared" si="34"/>
        <v>516.30922622702167</v>
      </c>
      <c r="AA170">
        <f t="shared" si="35"/>
        <v>44.415203450194262</v>
      </c>
      <c r="AB170">
        <f t="shared" si="36"/>
        <v>5956.8213712460856</v>
      </c>
      <c r="AC170">
        <f t="shared" si="37"/>
        <v>112.78939677415265</v>
      </c>
      <c r="AD170">
        <f t="shared" si="41"/>
        <v>11.460224226389965</v>
      </c>
    </row>
    <row r="171" spans="1:30" x14ac:dyDescent="0.35">
      <c r="A171">
        <v>15.1944</v>
      </c>
      <c r="B171">
        <v>125.7</v>
      </c>
      <c r="C171">
        <v>10850.9</v>
      </c>
      <c r="D171">
        <f t="shared" si="38"/>
        <v>10969.933653076165</v>
      </c>
      <c r="E171">
        <v>38.1</v>
      </c>
      <c r="F171">
        <v>110478.2</v>
      </c>
      <c r="G171">
        <f t="shared" si="39"/>
        <v>124199.54182123476</v>
      </c>
      <c r="H171">
        <v>7939</v>
      </c>
      <c r="I171">
        <v>338.2</v>
      </c>
      <c r="J171">
        <v>45.8</v>
      </c>
      <c r="K171">
        <v>5532.9</v>
      </c>
      <c r="L171">
        <v>102.4</v>
      </c>
      <c r="M171">
        <v>6.83</v>
      </c>
      <c r="N171">
        <v>366.4</v>
      </c>
      <c r="O171">
        <v>165.8</v>
      </c>
      <c r="P171">
        <v>341.4</v>
      </c>
      <c r="Q171">
        <v>232.2</v>
      </c>
      <c r="R171">
        <v>411.7</v>
      </c>
      <c r="S171">
        <v>64.5</v>
      </c>
      <c r="T171">
        <v>13.7</v>
      </c>
      <c r="U171">
        <v>4.88</v>
      </c>
      <c r="V171">
        <v>0</v>
      </c>
      <c r="W171">
        <v>0</v>
      </c>
      <c r="X171">
        <f t="shared" si="40"/>
        <v>140828.07547431093</v>
      </c>
      <c r="Y171">
        <f t="shared" si="33"/>
        <v>3553.2687520911286</v>
      </c>
      <c r="Z171">
        <f t="shared" si="34"/>
        <v>373.71809436961638</v>
      </c>
      <c r="AA171">
        <f t="shared" si="35"/>
        <v>0</v>
      </c>
      <c r="AB171">
        <f t="shared" si="36"/>
        <v>5347.6552701835099</v>
      </c>
      <c r="AC171">
        <f t="shared" si="37"/>
        <v>131.93391969195275</v>
      </c>
      <c r="AD171">
        <f t="shared" si="41"/>
        <v>11.321813399154607</v>
      </c>
    </row>
    <row r="172" spans="1:30" x14ac:dyDescent="0.35">
      <c r="A172">
        <v>15.2044</v>
      </c>
      <c r="B172">
        <v>148.6</v>
      </c>
      <c r="C172">
        <v>10231</v>
      </c>
      <c r="D172">
        <f t="shared" si="38"/>
        <v>10336.755343923682</v>
      </c>
      <c r="E172">
        <v>70.3</v>
      </c>
      <c r="F172">
        <v>109776.4</v>
      </c>
      <c r="G172">
        <f t="shared" si="39"/>
        <v>123313.28893100565</v>
      </c>
      <c r="H172">
        <v>8118.2</v>
      </c>
      <c r="I172">
        <v>379.8</v>
      </c>
      <c r="J172">
        <v>39</v>
      </c>
      <c r="K172">
        <v>5332.4</v>
      </c>
      <c r="L172">
        <v>83.4</v>
      </c>
      <c r="M172">
        <v>19</v>
      </c>
      <c r="N172">
        <v>483.8</v>
      </c>
      <c r="O172">
        <v>162</v>
      </c>
      <c r="P172">
        <v>417</v>
      </c>
      <c r="Q172">
        <v>188.3</v>
      </c>
      <c r="R172">
        <v>431.6</v>
      </c>
      <c r="S172">
        <v>53.5</v>
      </c>
      <c r="T172">
        <v>74</v>
      </c>
      <c r="U172">
        <v>3.41</v>
      </c>
      <c r="V172">
        <v>0</v>
      </c>
      <c r="W172">
        <v>0</v>
      </c>
      <c r="X172">
        <f t="shared" si="40"/>
        <v>139131.04427492933</v>
      </c>
      <c r="Y172">
        <f t="shared" si="33"/>
        <v>3117.2050943784261</v>
      </c>
      <c r="Z172">
        <f t="shared" si="34"/>
        <v>416.87317379282609</v>
      </c>
      <c r="AA172">
        <f t="shared" si="35"/>
        <v>0</v>
      </c>
      <c r="AB172">
        <f t="shared" si="36"/>
        <v>6099.2857806998663</v>
      </c>
      <c r="AC172">
        <f t="shared" si="37"/>
        <v>556.38193764314951</v>
      </c>
      <c r="AD172">
        <f t="shared" si="41"/>
        <v>11.929593458308332</v>
      </c>
    </row>
    <row r="173" spans="1:30" x14ac:dyDescent="0.35">
      <c r="A173">
        <v>15.214499999999999</v>
      </c>
      <c r="B173">
        <v>149.6</v>
      </c>
      <c r="C173">
        <v>10380.299999999999</v>
      </c>
      <c r="D173">
        <f t="shared" si="38"/>
        <v>10489.18084391408</v>
      </c>
      <c r="E173">
        <v>53.5</v>
      </c>
      <c r="F173">
        <v>110316.8</v>
      </c>
      <c r="G173">
        <f t="shared" si="39"/>
        <v>123995.59753404358</v>
      </c>
      <c r="H173">
        <v>8266.6</v>
      </c>
      <c r="I173">
        <v>339.3</v>
      </c>
      <c r="J173">
        <v>38</v>
      </c>
      <c r="K173">
        <v>5386.1</v>
      </c>
      <c r="L173">
        <v>64.400000000000006</v>
      </c>
      <c r="M173">
        <v>28.3</v>
      </c>
      <c r="N173">
        <v>388.3</v>
      </c>
      <c r="O173">
        <v>150.19999999999999</v>
      </c>
      <c r="P173">
        <v>412.2</v>
      </c>
      <c r="Q173">
        <v>216.5</v>
      </c>
      <c r="R173">
        <v>396.6</v>
      </c>
      <c r="S173">
        <v>44.5</v>
      </c>
      <c r="T173">
        <v>26.8</v>
      </c>
      <c r="U173">
        <v>0</v>
      </c>
      <c r="V173">
        <v>8.7799999999999994</v>
      </c>
      <c r="W173">
        <v>0</v>
      </c>
      <c r="X173">
        <f t="shared" si="40"/>
        <v>140020.47837795768</v>
      </c>
      <c r="Y173">
        <f t="shared" si="33"/>
        <v>3078.8353603272981</v>
      </c>
      <c r="Z173">
        <f t="shared" si="34"/>
        <v>473.50216745465059</v>
      </c>
      <c r="AA173">
        <f t="shared" si="35"/>
        <v>62.705113578459006</v>
      </c>
      <c r="AB173">
        <f t="shared" si="36"/>
        <v>5776.2979341979089</v>
      </c>
      <c r="AC173">
        <f t="shared" si="37"/>
        <v>191.40057447638966</v>
      </c>
      <c r="AD173">
        <f t="shared" si="41"/>
        <v>11.821285129809443</v>
      </c>
    </row>
    <row r="174" spans="1:30" x14ac:dyDescent="0.35">
      <c r="A174">
        <v>15.224600000000001</v>
      </c>
      <c r="B174">
        <v>167.6</v>
      </c>
      <c r="C174">
        <v>10954.5</v>
      </c>
      <c r="D174">
        <f t="shared" si="38"/>
        <v>11075.830181725714</v>
      </c>
      <c r="E174">
        <v>31</v>
      </c>
      <c r="F174">
        <v>110660</v>
      </c>
      <c r="G174">
        <f t="shared" si="39"/>
        <v>124429.35210380734</v>
      </c>
      <c r="H174">
        <v>8529.1</v>
      </c>
      <c r="I174">
        <v>285.10000000000002</v>
      </c>
      <c r="J174">
        <v>32.700000000000003</v>
      </c>
      <c r="K174">
        <v>5577.6</v>
      </c>
      <c r="L174">
        <v>129.69999999999999</v>
      </c>
      <c r="M174">
        <v>37.1</v>
      </c>
      <c r="N174">
        <v>312.2</v>
      </c>
      <c r="O174">
        <v>139</v>
      </c>
      <c r="P174">
        <v>330.7</v>
      </c>
      <c r="Q174">
        <v>167.3</v>
      </c>
      <c r="R174">
        <v>446.8</v>
      </c>
      <c r="S174">
        <v>22.6</v>
      </c>
      <c r="T174">
        <v>31.7</v>
      </c>
      <c r="U174">
        <v>3.9</v>
      </c>
      <c r="V174">
        <v>3.9</v>
      </c>
      <c r="W174">
        <v>0</v>
      </c>
      <c r="X174">
        <f t="shared" si="40"/>
        <v>141250.38228553307</v>
      </c>
      <c r="Y174">
        <f t="shared" si="33"/>
        <v>3086.7173096823212</v>
      </c>
      <c r="Z174">
        <f t="shared" si="34"/>
        <v>494.15795462345426</v>
      </c>
      <c r="AA174">
        <f t="shared" si="35"/>
        <v>27.610544742571221</v>
      </c>
      <c r="AB174">
        <f t="shared" si="36"/>
        <v>5504.40988137157</v>
      </c>
      <c r="AC174">
        <f t="shared" si="37"/>
        <v>252.03471611167575</v>
      </c>
      <c r="AD174">
        <f t="shared" si="41"/>
        <v>11.234313822281818</v>
      </c>
    </row>
    <row r="175" spans="1:30" x14ac:dyDescent="0.35">
      <c r="A175">
        <v>15.2346</v>
      </c>
      <c r="B175">
        <v>167.6</v>
      </c>
      <c r="C175">
        <v>10201.799999999999</v>
      </c>
      <c r="D175">
        <f t="shared" si="38"/>
        <v>10306.949436763976</v>
      </c>
      <c r="E175">
        <v>31</v>
      </c>
      <c r="F175">
        <v>109618.1</v>
      </c>
      <c r="G175">
        <f t="shared" si="39"/>
        <v>123113.57632045308</v>
      </c>
      <c r="H175">
        <v>8321.4</v>
      </c>
      <c r="I175">
        <v>322.60000000000002</v>
      </c>
      <c r="J175">
        <v>67.599999999999994</v>
      </c>
      <c r="K175">
        <v>5358</v>
      </c>
      <c r="L175">
        <v>63.4</v>
      </c>
      <c r="M175">
        <v>20</v>
      </c>
      <c r="N175">
        <v>361.9</v>
      </c>
      <c r="O175">
        <v>126.8</v>
      </c>
      <c r="P175">
        <v>417.5</v>
      </c>
      <c r="Q175">
        <v>232.2</v>
      </c>
      <c r="R175">
        <v>324</v>
      </c>
      <c r="S175">
        <v>97.4</v>
      </c>
      <c r="T175">
        <v>12.7</v>
      </c>
      <c r="U175">
        <v>7.32</v>
      </c>
      <c r="V175">
        <v>0</v>
      </c>
      <c r="W175">
        <v>0</v>
      </c>
      <c r="X175">
        <f t="shared" si="40"/>
        <v>138946.12575721706</v>
      </c>
      <c r="Y175">
        <f t="shared" si="33"/>
        <v>3040.0271882216189</v>
      </c>
      <c r="Z175">
        <f t="shared" si="34"/>
        <v>630.46018392096073</v>
      </c>
      <c r="AA175">
        <f t="shared" si="35"/>
        <v>0</v>
      </c>
      <c r="AB175">
        <f t="shared" si="36"/>
        <v>5336.6007577327891</v>
      </c>
      <c r="AC175">
        <f t="shared" si="37"/>
        <v>144.0846219417538</v>
      </c>
      <c r="AD175">
        <f t="shared" si="41"/>
        <v>11.944715269613903</v>
      </c>
    </row>
    <row r="176" spans="1:30" x14ac:dyDescent="0.35">
      <c r="A176">
        <v>15.2447</v>
      </c>
      <c r="B176">
        <v>226.6</v>
      </c>
      <c r="C176">
        <v>10603.6</v>
      </c>
      <c r="D176">
        <f t="shared" si="38"/>
        <v>10717.241340275747</v>
      </c>
      <c r="E176">
        <v>62.2</v>
      </c>
      <c r="F176">
        <v>111354.6</v>
      </c>
      <c r="G176">
        <f t="shared" si="39"/>
        <v>125308.25006239837</v>
      </c>
      <c r="H176">
        <v>8151.1</v>
      </c>
      <c r="I176">
        <v>334.8</v>
      </c>
      <c r="J176">
        <v>33.200000000000003</v>
      </c>
      <c r="K176">
        <v>5516.7</v>
      </c>
      <c r="L176">
        <v>106.3</v>
      </c>
      <c r="M176">
        <v>13.2</v>
      </c>
      <c r="N176">
        <v>317.39999999999998</v>
      </c>
      <c r="O176">
        <v>119.7</v>
      </c>
      <c r="P176">
        <v>335.1</v>
      </c>
      <c r="Q176">
        <v>241.4</v>
      </c>
      <c r="R176">
        <v>398.5</v>
      </c>
      <c r="S176">
        <v>67.7</v>
      </c>
      <c r="T176">
        <v>24.9</v>
      </c>
      <c r="U176">
        <v>0</v>
      </c>
      <c r="V176">
        <v>7.32</v>
      </c>
      <c r="W176">
        <v>0</v>
      </c>
      <c r="X176">
        <f t="shared" si="40"/>
        <v>141768.79140267413</v>
      </c>
      <c r="Y176">
        <f t="shared" si="33"/>
        <v>3296.9174341933735</v>
      </c>
      <c r="Z176">
        <f t="shared" si="34"/>
        <v>327.29347228620571</v>
      </c>
      <c r="AA176">
        <f t="shared" si="35"/>
        <v>51.633366748599691</v>
      </c>
      <c r="AB176">
        <f t="shared" si="36"/>
        <v>5174.6226566629412</v>
      </c>
      <c r="AC176">
        <f t="shared" si="37"/>
        <v>175.63809180876123</v>
      </c>
      <c r="AD176">
        <f t="shared" si="41"/>
        <v>11.692211277494128</v>
      </c>
    </row>
    <row r="177" spans="1:30" x14ac:dyDescent="0.35">
      <c r="A177">
        <v>15.254799999999999</v>
      </c>
      <c r="B177">
        <v>200</v>
      </c>
      <c r="C177">
        <v>10510.7</v>
      </c>
      <c r="D177">
        <f t="shared" si="38"/>
        <v>10622.348316449708</v>
      </c>
      <c r="E177">
        <v>30.3</v>
      </c>
      <c r="F177">
        <v>111798.2</v>
      </c>
      <c r="G177">
        <f t="shared" si="39"/>
        <v>125870.26957162214</v>
      </c>
      <c r="H177">
        <v>8152.5</v>
      </c>
      <c r="I177">
        <v>381.9</v>
      </c>
      <c r="J177">
        <v>45.4</v>
      </c>
      <c r="K177">
        <v>5499</v>
      </c>
      <c r="L177">
        <v>75.3</v>
      </c>
      <c r="M177">
        <v>18</v>
      </c>
      <c r="N177">
        <v>347.1</v>
      </c>
      <c r="O177">
        <v>120</v>
      </c>
      <c r="P177">
        <v>325.39999999999998</v>
      </c>
      <c r="Q177">
        <v>221.9</v>
      </c>
      <c r="R177">
        <v>377.5</v>
      </c>
      <c r="S177">
        <v>47.1</v>
      </c>
      <c r="T177">
        <v>7.32</v>
      </c>
      <c r="U177">
        <v>4.3899999999999997</v>
      </c>
      <c r="V177">
        <v>3.41</v>
      </c>
      <c r="W177">
        <v>0</v>
      </c>
      <c r="X177">
        <f t="shared" si="40"/>
        <v>142191.61788807184</v>
      </c>
      <c r="Y177">
        <f t="shared" si="33"/>
        <v>2934.0688726701528</v>
      </c>
      <c r="Z177">
        <f t="shared" si="34"/>
        <v>445.87719685351789</v>
      </c>
      <c r="AA177">
        <f t="shared" si="35"/>
        <v>23.981723048430535</v>
      </c>
      <c r="AB177">
        <f t="shared" si="36"/>
        <v>4943.3293638539071</v>
      </c>
      <c r="AC177">
        <f t="shared" si="37"/>
        <v>82.353658914111904</v>
      </c>
      <c r="AD177">
        <f t="shared" si="41"/>
        <v>11.849570906717505</v>
      </c>
    </row>
    <row r="178" spans="1:30" x14ac:dyDescent="0.35">
      <c r="A178">
        <v>15.264900000000001</v>
      </c>
      <c r="B178">
        <v>147.6</v>
      </c>
      <c r="C178">
        <v>10892.7</v>
      </c>
      <c r="D178">
        <f t="shared" si="38"/>
        <v>11012.657575169045</v>
      </c>
      <c r="E178">
        <v>49.7</v>
      </c>
      <c r="F178">
        <v>112109.1</v>
      </c>
      <c r="G178">
        <f t="shared" si="39"/>
        <v>126264.49938838207</v>
      </c>
      <c r="H178">
        <v>7863.1</v>
      </c>
      <c r="I178">
        <v>335.5</v>
      </c>
      <c r="J178">
        <v>41</v>
      </c>
      <c r="K178">
        <v>5398.5</v>
      </c>
      <c r="L178">
        <v>114.1</v>
      </c>
      <c r="M178">
        <v>16.600000000000001</v>
      </c>
      <c r="N178">
        <v>361.9</v>
      </c>
      <c r="O178">
        <v>139.5</v>
      </c>
      <c r="P178">
        <v>328.8</v>
      </c>
      <c r="Q178">
        <v>246.8</v>
      </c>
      <c r="R178">
        <v>329.2</v>
      </c>
      <c r="S178">
        <v>51.1</v>
      </c>
      <c r="T178">
        <v>35.1</v>
      </c>
      <c r="U178">
        <v>0</v>
      </c>
      <c r="V178">
        <v>3.41</v>
      </c>
      <c r="W178">
        <v>0</v>
      </c>
      <c r="X178">
        <f t="shared" si="40"/>
        <v>142823.2569635511</v>
      </c>
      <c r="Y178">
        <f t="shared" si="33"/>
        <v>3503.6310656863361</v>
      </c>
      <c r="Z178">
        <f t="shared" si="34"/>
        <v>403.29566223727613</v>
      </c>
      <c r="AA178">
        <f t="shared" si="35"/>
        <v>23.875663337310964</v>
      </c>
      <c r="AB178">
        <f t="shared" si="36"/>
        <v>4607.0928081966613</v>
      </c>
      <c r="AC178">
        <f t="shared" si="37"/>
        <v>245.75829417584015</v>
      </c>
      <c r="AD178">
        <f t="shared" si="41"/>
        <v>11.465397750410295</v>
      </c>
    </row>
    <row r="179" spans="1:30" x14ac:dyDescent="0.35">
      <c r="A179">
        <v>15.274900000000001</v>
      </c>
      <c r="B179">
        <v>135.19999999999999</v>
      </c>
      <c r="C179">
        <v>10883.8</v>
      </c>
      <c r="D179">
        <f t="shared" si="38"/>
        <v>11003.560552339552</v>
      </c>
      <c r="E179">
        <v>21.3</v>
      </c>
      <c r="F179">
        <v>111479.7</v>
      </c>
      <c r="G179">
        <f t="shared" si="39"/>
        <v>125466.68883085734</v>
      </c>
      <c r="H179">
        <v>7638.9</v>
      </c>
      <c r="I179">
        <v>345.1</v>
      </c>
      <c r="J179">
        <v>35.1</v>
      </c>
      <c r="K179">
        <v>5021</v>
      </c>
      <c r="L179">
        <v>109.3</v>
      </c>
      <c r="M179">
        <v>9.76</v>
      </c>
      <c r="N179">
        <v>425.1</v>
      </c>
      <c r="O179">
        <v>131.19999999999999</v>
      </c>
      <c r="P179">
        <v>355</v>
      </c>
      <c r="Q179">
        <v>137.1</v>
      </c>
      <c r="R179">
        <v>380</v>
      </c>
      <c r="S179">
        <v>74.2</v>
      </c>
      <c r="T179">
        <v>30.2</v>
      </c>
      <c r="U179">
        <v>0</v>
      </c>
      <c r="V179">
        <v>14.1</v>
      </c>
      <c r="W179">
        <v>4.3899999999999997</v>
      </c>
      <c r="X179">
        <f t="shared" si="40"/>
        <v>141626.44938319689</v>
      </c>
      <c r="Y179">
        <f t="shared" si="33"/>
        <v>2666.1686545451157</v>
      </c>
      <c r="Z179">
        <f t="shared" si="34"/>
        <v>316.74874428732494</v>
      </c>
      <c r="AA179">
        <f t="shared" si="35"/>
        <v>130.55470980545337</v>
      </c>
      <c r="AB179">
        <f t="shared" si="36"/>
        <v>5189.7085833968758</v>
      </c>
      <c r="AC179">
        <f t="shared" si="37"/>
        <v>213.23700573957231</v>
      </c>
      <c r="AD179">
        <f t="shared" si="41"/>
        <v>11.402371826288618</v>
      </c>
    </row>
    <row r="180" spans="1:30" x14ac:dyDescent="0.35">
      <c r="A180">
        <v>15.285</v>
      </c>
      <c r="B180">
        <v>154.19999999999999</v>
      </c>
      <c r="C180">
        <v>10978.2</v>
      </c>
      <c r="D180">
        <f t="shared" si="38"/>
        <v>11100.058664025404</v>
      </c>
      <c r="E180">
        <v>31</v>
      </c>
      <c r="F180">
        <v>112065.5</v>
      </c>
      <c r="G180">
        <f t="shared" si="39"/>
        <v>126209.19673692148</v>
      </c>
      <c r="H180">
        <v>7568.4</v>
      </c>
      <c r="I180">
        <v>329.7</v>
      </c>
      <c r="J180">
        <v>22.4</v>
      </c>
      <c r="K180">
        <v>5462.4</v>
      </c>
      <c r="L180">
        <v>64.900000000000006</v>
      </c>
      <c r="M180">
        <v>15.6</v>
      </c>
      <c r="N180">
        <v>334.2</v>
      </c>
      <c r="O180">
        <v>107.8</v>
      </c>
      <c r="P180">
        <v>349.7</v>
      </c>
      <c r="Q180">
        <v>181</v>
      </c>
      <c r="R180">
        <v>449.3</v>
      </c>
      <c r="S180">
        <v>49</v>
      </c>
      <c r="T180">
        <v>23</v>
      </c>
      <c r="U180">
        <v>3.41</v>
      </c>
      <c r="V180">
        <v>0</v>
      </c>
      <c r="W180">
        <v>0</v>
      </c>
      <c r="X180">
        <f t="shared" si="40"/>
        <v>142925.85540094689</v>
      </c>
      <c r="Y180">
        <f t="shared" si="33"/>
        <v>2474.7096948118506</v>
      </c>
      <c r="Z180">
        <f t="shared" si="34"/>
        <v>265.8721187527575</v>
      </c>
      <c r="AA180">
        <f t="shared" si="35"/>
        <v>0</v>
      </c>
      <c r="AB180">
        <f t="shared" si="36"/>
        <v>5590.3111285119276</v>
      </c>
      <c r="AC180">
        <f t="shared" si="37"/>
        <v>184.78112253316647</v>
      </c>
      <c r="AD180">
        <f t="shared" si="41"/>
        <v>11.370137812510631</v>
      </c>
    </row>
    <row r="181" spans="1:30" x14ac:dyDescent="0.35">
      <c r="A181">
        <v>15.2951</v>
      </c>
      <c r="B181">
        <v>166.6</v>
      </c>
      <c r="C181">
        <v>11367.1</v>
      </c>
      <c r="D181">
        <f t="shared" si="38"/>
        <v>11497.796603774768</v>
      </c>
      <c r="E181">
        <v>18.100000000000001</v>
      </c>
      <c r="F181">
        <v>110764.5</v>
      </c>
      <c r="G181">
        <f t="shared" si="39"/>
        <v>124561.49130348484</v>
      </c>
      <c r="H181">
        <v>7969.2</v>
      </c>
      <c r="I181">
        <v>257.2</v>
      </c>
      <c r="J181">
        <v>40.5</v>
      </c>
      <c r="K181">
        <v>5327.6</v>
      </c>
      <c r="L181">
        <v>78</v>
      </c>
      <c r="M181">
        <v>15.6</v>
      </c>
      <c r="N181">
        <v>345.1</v>
      </c>
      <c r="O181">
        <v>144.4</v>
      </c>
      <c r="P181">
        <v>363.4</v>
      </c>
      <c r="Q181">
        <v>225.6</v>
      </c>
      <c r="R181">
        <v>327.8</v>
      </c>
      <c r="S181">
        <v>50.3</v>
      </c>
      <c r="T181">
        <v>32.700000000000003</v>
      </c>
      <c r="U181">
        <v>0</v>
      </c>
      <c r="V181">
        <v>3.9</v>
      </c>
      <c r="W181">
        <v>0</v>
      </c>
      <c r="X181">
        <f t="shared" si="40"/>
        <v>141553.48790725961</v>
      </c>
      <c r="Y181">
        <f t="shared" si="33"/>
        <v>3164.8813930569645</v>
      </c>
      <c r="Z181">
        <f t="shared" si="34"/>
        <v>396.31662087164221</v>
      </c>
      <c r="AA181">
        <f t="shared" si="35"/>
        <v>27.551422841344113</v>
      </c>
      <c r="AB181">
        <f t="shared" si="36"/>
        <v>4882.9598635736029</v>
      </c>
      <c r="AC181">
        <f t="shared" si="37"/>
        <v>231.00808382357758</v>
      </c>
      <c r="AD181">
        <f t="shared" si="41"/>
        <v>10.83350972329697</v>
      </c>
    </row>
    <row r="182" spans="1:30" x14ac:dyDescent="0.35">
      <c r="A182">
        <v>15.305099999999999</v>
      </c>
      <c r="B182">
        <v>196.4</v>
      </c>
      <c r="C182">
        <v>10463.6</v>
      </c>
      <c r="D182">
        <f t="shared" si="38"/>
        <v>10574.244666492308</v>
      </c>
      <c r="E182">
        <v>38.700000000000003</v>
      </c>
      <c r="F182">
        <v>100476</v>
      </c>
      <c r="G182">
        <f t="shared" si="39"/>
        <v>111699.07640040734</v>
      </c>
      <c r="H182">
        <v>6962.3</v>
      </c>
      <c r="I182">
        <v>245.2</v>
      </c>
      <c r="J182">
        <v>32.700000000000003</v>
      </c>
      <c r="K182">
        <v>5181.3</v>
      </c>
      <c r="L182">
        <v>81.900000000000006</v>
      </c>
      <c r="M182">
        <v>27.8</v>
      </c>
      <c r="N182">
        <v>363.1</v>
      </c>
      <c r="O182">
        <v>118.5</v>
      </c>
      <c r="P182">
        <v>290.7</v>
      </c>
      <c r="Q182">
        <v>200.5</v>
      </c>
      <c r="R182">
        <v>361.5</v>
      </c>
      <c r="S182">
        <v>33.700000000000003</v>
      </c>
      <c r="T182">
        <v>17.100000000000001</v>
      </c>
      <c r="U182">
        <v>1.95</v>
      </c>
      <c r="V182">
        <v>0</v>
      </c>
      <c r="W182">
        <v>0</v>
      </c>
      <c r="X182">
        <f t="shared" si="40"/>
        <v>127651.02106689966</v>
      </c>
      <c r="Y182">
        <f t="shared" si="33"/>
        <v>3140.5937582739375</v>
      </c>
      <c r="Z182">
        <f t="shared" si="34"/>
        <v>473.94842198945679</v>
      </c>
      <c r="AA182">
        <f t="shared" si="35"/>
        <v>0</v>
      </c>
      <c r="AB182">
        <f t="shared" si="36"/>
        <v>5109.2423276284917</v>
      </c>
      <c r="AC182">
        <f t="shared" si="37"/>
        <v>149.23499899006862</v>
      </c>
      <c r="AD182">
        <f t="shared" si="41"/>
        <v>10.563314914999049</v>
      </c>
    </row>
    <row r="183" spans="1:30" x14ac:dyDescent="0.35">
      <c r="A183">
        <v>15.315200000000001</v>
      </c>
      <c r="B183">
        <v>93.3</v>
      </c>
      <c r="C183">
        <v>8193.2999999999993</v>
      </c>
      <c r="D183">
        <f t="shared" si="38"/>
        <v>8260.9847261568193</v>
      </c>
      <c r="E183">
        <v>20</v>
      </c>
      <c r="F183">
        <v>82997.100000000006</v>
      </c>
      <c r="G183">
        <f t="shared" si="39"/>
        <v>90509.092174081467</v>
      </c>
      <c r="H183">
        <v>5787.1</v>
      </c>
      <c r="I183">
        <v>239.3</v>
      </c>
      <c r="J183">
        <v>21</v>
      </c>
      <c r="K183">
        <v>4371.1000000000004</v>
      </c>
      <c r="L183">
        <v>68.3</v>
      </c>
      <c r="M183">
        <v>14.6</v>
      </c>
      <c r="N183">
        <v>290.3</v>
      </c>
      <c r="O183">
        <v>90.7</v>
      </c>
      <c r="P183">
        <v>264.89999999999998</v>
      </c>
      <c r="Q183">
        <v>133.19999999999999</v>
      </c>
      <c r="R183">
        <v>286.3</v>
      </c>
      <c r="S183">
        <v>32.299999999999997</v>
      </c>
      <c r="T183">
        <v>9.76</v>
      </c>
      <c r="U183">
        <v>3.9</v>
      </c>
      <c r="V183">
        <v>2.44</v>
      </c>
      <c r="W183">
        <v>4.88</v>
      </c>
      <c r="X183">
        <f t="shared" si="40"/>
        <v>103234.4769002383</v>
      </c>
      <c r="Y183">
        <f t="shared" si="33"/>
        <v>2830.4497564546241</v>
      </c>
      <c r="Z183">
        <f t="shared" si="34"/>
        <v>344.84603466729851</v>
      </c>
      <c r="AA183">
        <f t="shared" si="35"/>
        <v>70.906544206871487</v>
      </c>
      <c r="AB183">
        <f t="shared" si="36"/>
        <v>5339.3015255228911</v>
      </c>
      <c r="AC183">
        <f t="shared" si="37"/>
        <v>132.3201357740252</v>
      </c>
      <c r="AD183">
        <f t="shared" si="41"/>
        <v>10.956211054052895</v>
      </c>
    </row>
    <row r="184" spans="1:30" x14ac:dyDescent="0.35">
      <c r="A184">
        <v>15.3253</v>
      </c>
      <c r="B184">
        <v>76.2</v>
      </c>
      <c r="C184">
        <v>6883.6</v>
      </c>
      <c r="D184">
        <f t="shared" si="38"/>
        <v>6931.3123819121301</v>
      </c>
      <c r="E184">
        <v>25.8</v>
      </c>
      <c r="F184">
        <v>67421.8</v>
      </c>
      <c r="G184">
        <f t="shared" si="39"/>
        <v>72296.135594848791</v>
      </c>
      <c r="H184">
        <v>4633</v>
      </c>
      <c r="I184">
        <v>167.1</v>
      </c>
      <c r="J184">
        <v>14.6</v>
      </c>
      <c r="K184">
        <v>3441.9</v>
      </c>
      <c r="L184">
        <v>59.5</v>
      </c>
      <c r="M184">
        <v>4.88</v>
      </c>
      <c r="N184">
        <v>240.6</v>
      </c>
      <c r="O184">
        <v>57.8</v>
      </c>
      <c r="P184">
        <v>218.5</v>
      </c>
      <c r="Q184">
        <v>142.4</v>
      </c>
      <c r="R184">
        <v>202.4</v>
      </c>
      <c r="S184">
        <v>18.100000000000001</v>
      </c>
      <c r="T184">
        <v>9.27</v>
      </c>
      <c r="U184">
        <v>0</v>
      </c>
      <c r="V184">
        <v>1.46</v>
      </c>
      <c r="W184">
        <v>0</v>
      </c>
      <c r="X184">
        <f>X183</f>
        <v>103234.4769002383</v>
      </c>
      <c r="Y184">
        <f t="shared" si="33"/>
        <v>2515.6324495252084</v>
      </c>
      <c r="Z184">
        <f t="shared" si="34"/>
        <v>188.69665043030827</v>
      </c>
      <c r="AA184">
        <f t="shared" si="35"/>
        <v>14.142562095906062</v>
      </c>
      <c r="AB184">
        <f t="shared" si="36"/>
        <v>4077.1262918951106</v>
      </c>
      <c r="AC184">
        <f t="shared" si="37"/>
        <v>89.795582622636431</v>
      </c>
      <c r="AD184">
        <f t="shared" si="41"/>
        <v>10.430367528018492</v>
      </c>
    </row>
    <row r="185" spans="1:30" x14ac:dyDescent="0.35">
      <c r="A185">
        <v>15.3353</v>
      </c>
      <c r="B185">
        <v>135.19999999999999</v>
      </c>
      <c r="C185">
        <v>5725.5</v>
      </c>
      <c r="D185">
        <f t="shared" si="38"/>
        <v>5758.47012067593</v>
      </c>
      <c r="E185">
        <v>19.399999999999999</v>
      </c>
      <c r="F185">
        <v>35173.1</v>
      </c>
      <c r="G185">
        <f t="shared" si="39"/>
        <v>36455.347586183598</v>
      </c>
      <c r="H185">
        <v>2481.6</v>
      </c>
      <c r="I185">
        <v>90.3</v>
      </c>
      <c r="J185">
        <v>16.100000000000001</v>
      </c>
      <c r="K185">
        <v>2499</v>
      </c>
      <c r="L185">
        <v>38.9</v>
      </c>
      <c r="M185">
        <v>0.49</v>
      </c>
      <c r="N185">
        <v>165.8</v>
      </c>
      <c r="O185">
        <v>61</v>
      </c>
      <c r="P185">
        <v>120.5</v>
      </c>
      <c r="Q185">
        <v>65.900000000000006</v>
      </c>
      <c r="R185">
        <v>148.30000000000001</v>
      </c>
      <c r="S185">
        <v>14.2</v>
      </c>
      <c r="T185">
        <v>9.75</v>
      </c>
      <c r="U185">
        <v>0</v>
      </c>
      <c r="V185">
        <v>12.7</v>
      </c>
      <c r="W185">
        <v>4.3899999999999997</v>
      </c>
      <c r="X185">
        <f>X183</f>
        <v>103234.4769002383</v>
      </c>
      <c r="Y185">
        <f t="shared" si="33"/>
        <v>1606.0525996583733</v>
      </c>
      <c r="Z185">
        <f t="shared" si="34"/>
        <v>160.7021268295079</v>
      </c>
      <c r="AA185">
        <f t="shared" si="35"/>
        <v>165.5454700130374</v>
      </c>
      <c r="AB185">
        <f t="shared" si="36"/>
        <v>2603.7812954654446</v>
      </c>
      <c r="AC185">
        <f t="shared" si="37"/>
        <v>94.445192078824732</v>
      </c>
      <c r="AD185">
        <f t="shared" si="41"/>
        <v>6.3307348691955116</v>
      </c>
    </row>
    <row r="186" spans="1:30" x14ac:dyDescent="0.35">
      <c r="A186">
        <v>15.3454</v>
      </c>
      <c r="B186">
        <v>4.76</v>
      </c>
      <c r="C186">
        <v>441.8</v>
      </c>
      <c r="D186">
        <f t="shared" si="38"/>
        <v>441.99527351183758</v>
      </c>
      <c r="E186">
        <v>0</v>
      </c>
      <c r="F186">
        <v>7450.9</v>
      </c>
      <c r="G186">
        <f t="shared" si="39"/>
        <v>7506.8326594623877</v>
      </c>
      <c r="H186">
        <v>252.3</v>
      </c>
      <c r="I186">
        <v>5.16</v>
      </c>
      <c r="J186">
        <v>1.46</v>
      </c>
      <c r="K186">
        <v>50.5</v>
      </c>
      <c r="L186">
        <v>20.5</v>
      </c>
      <c r="M186">
        <v>6.34</v>
      </c>
      <c r="N186">
        <v>32.9</v>
      </c>
      <c r="O186">
        <v>14.1</v>
      </c>
      <c r="P186">
        <v>72.2</v>
      </c>
      <c r="Q186">
        <v>30.2</v>
      </c>
      <c r="R186">
        <v>35.1</v>
      </c>
      <c r="S186">
        <v>2</v>
      </c>
      <c r="T186">
        <v>8.2899999999999991</v>
      </c>
      <c r="U186">
        <v>0</v>
      </c>
      <c r="V186">
        <v>4.88</v>
      </c>
      <c r="W186">
        <v>0</v>
      </c>
      <c r="X186">
        <f>X183</f>
        <v>103234.4769002383</v>
      </c>
      <c r="Y186">
        <f t="shared" si="33"/>
        <v>627.69727658541967</v>
      </c>
      <c r="Z186">
        <f t="shared" si="34"/>
        <v>75.556153663059774</v>
      </c>
      <c r="AA186">
        <f t="shared" si="35"/>
        <v>47.271029471247658</v>
      </c>
      <c r="AB186">
        <f t="shared" si="36"/>
        <v>1039.381447185425</v>
      </c>
      <c r="AC186">
        <f t="shared" si="37"/>
        <v>80.30262998291866</v>
      </c>
      <c r="AD186">
        <f t="shared" si="41"/>
        <v>16.983965913973375</v>
      </c>
    </row>
    <row r="187" spans="1:30" x14ac:dyDescent="0.35">
      <c r="A187">
        <v>15.355499999999999</v>
      </c>
      <c r="B187">
        <v>17.100000000000001</v>
      </c>
      <c r="C187">
        <v>1310.9</v>
      </c>
      <c r="D187">
        <f t="shared" si="38"/>
        <v>1312.6207144946311</v>
      </c>
      <c r="E187">
        <v>9.0299999999999994</v>
      </c>
      <c r="F187">
        <v>8474.5</v>
      </c>
      <c r="G187">
        <f t="shared" si="39"/>
        <v>8546.9309664753946</v>
      </c>
      <c r="H187">
        <v>422.4</v>
      </c>
      <c r="I187">
        <v>9.0299999999999994</v>
      </c>
      <c r="J187">
        <v>5.37</v>
      </c>
      <c r="K187">
        <v>463.8</v>
      </c>
      <c r="L187">
        <v>7.8</v>
      </c>
      <c r="M187">
        <v>6.83</v>
      </c>
      <c r="N187">
        <v>43.2</v>
      </c>
      <c r="O187">
        <v>11.7</v>
      </c>
      <c r="P187">
        <v>61</v>
      </c>
      <c r="Q187">
        <v>40</v>
      </c>
      <c r="R187">
        <v>55.6</v>
      </c>
      <c r="S187">
        <v>8.39</v>
      </c>
      <c r="T187">
        <v>3.9</v>
      </c>
      <c r="U187">
        <v>0</v>
      </c>
      <c r="V187">
        <v>0</v>
      </c>
      <c r="W187">
        <v>0</v>
      </c>
      <c r="X187">
        <f t="shared" si="40"/>
        <v>10340.451680970025</v>
      </c>
      <c r="Y187">
        <f t="shared" si="33"/>
        <v>5754.1006752635758</v>
      </c>
      <c r="Z187">
        <f t="shared" si="34"/>
        <v>1179.8324073649685</v>
      </c>
      <c r="AA187">
        <f t="shared" si="35"/>
        <v>0</v>
      </c>
      <c r="AB187">
        <f t="shared" si="36"/>
        <v>11276.103172029125</v>
      </c>
      <c r="AC187">
        <f t="shared" si="37"/>
        <v>377.15954005929319</v>
      </c>
      <c r="AD187">
        <f t="shared" si="41"/>
        <v>6.5113485351067526</v>
      </c>
    </row>
    <row r="188" spans="1:30" x14ac:dyDescent="0.35">
      <c r="A188">
        <v>15.365500000000001</v>
      </c>
      <c r="B188">
        <v>106.7</v>
      </c>
      <c r="C188">
        <v>8187.3</v>
      </c>
      <c r="D188">
        <f t="shared" si="38"/>
        <v>8254.8852217762469</v>
      </c>
      <c r="E188">
        <v>38.700000000000003</v>
      </c>
      <c r="F188">
        <v>79073</v>
      </c>
      <c r="G188">
        <f t="shared" si="39"/>
        <v>85862.397345283607</v>
      </c>
      <c r="H188">
        <v>5539.1</v>
      </c>
      <c r="I188">
        <v>231.6</v>
      </c>
      <c r="J188">
        <v>23.9</v>
      </c>
      <c r="K188">
        <v>4007.1</v>
      </c>
      <c r="L188">
        <v>48.8</v>
      </c>
      <c r="M188">
        <v>285.39999999999998</v>
      </c>
      <c r="N188">
        <v>599.29999999999995</v>
      </c>
      <c r="O188">
        <v>122.9</v>
      </c>
      <c r="P188">
        <v>432.2</v>
      </c>
      <c r="Q188">
        <v>100</v>
      </c>
      <c r="R188">
        <v>266.3</v>
      </c>
      <c r="S188">
        <v>70.3</v>
      </c>
      <c r="T188">
        <v>40.5</v>
      </c>
      <c r="U188">
        <v>1.95</v>
      </c>
      <c r="V188">
        <v>80</v>
      </c>
      <c r="W188">
        <v>0</v>
      </c>
      <c r="X188">
        <f>X183</f>
        <v>103234.4769002383</v>
      </c>
      <c r="Y188">
        <f t="shared" si="33"/>
        <v>2631.8726859299159</v>
      </c>
      <c r="Z188">
        <f t="shared" si="34"/>
        <v>2996.0920933313314</v>
      </c>
      <c r="AA188">
        <f t="shared" si="35"/>
        <v>774.93490936471574</v>
      </c>
      <c r="AB188">
        <f t="shared" si="36"/>
        <v>6766.1504273906739</v>
      </c>
      <c r="AC188">
        <f t="shared" si="37"/>
        <v>411.19983628165227</v>
      </c>
      <c r="AD188">
        <f t="shared" si="41"/>
        <v>10.401404142940724</v>
      </c>
    </row>
    <row r="189" spans="1:30" x14ac:dyDescent="0.35">
      <c r="A189">
        <v>15.3756</v>
      </c>
      <c r="B189">
        <v>132.30000000000001</v>
      </c>
      <c r="C189">
        <v>10529.1</v>
      </c>
      <c r="D189">
        <f t="shared" si="38"/>
        <v>10641.141644488989</v>
      </c>
      <c r="E189">
        <v>30.3</v>
      </c>
      <c r="F189">
        <v>100894</v>
      </c>
      <c r="G189">
        <f t="shared" si="39"/>
        <v>112215.91225061339</v>
      </c>
      <c r="H189">
        <v>7403.4</v>
      </c>
      <c r="I189">
        <v>297.8</v>
      </c>
      <c r="J189">
        <v>41</v>
      </c>
      <c r="K189">
        <v>5042.3999999999996</v>
      </c>
      <c r="L189">
        <v>80</v>
      </c>
      <c r="M189">
        <v>19.5</v>
      </c>
      <c r="N189">
        <v>334.8</v>
      </c>
      <c r="O189">
        <v>135.6</v>
      </c>
      <c r="P189">
        <v>384.3</v>
      </c>
      <c r="Q189">
        <v>195</v>
      </c>
      <c r="R189">
        <v>401</v>
      </c>
      <c r="S189">
        <v>76.8</v>
      </c>
      <c r="T189">
        <v>24.4</v>
      </c>
      <c r="U189">
        <v>4.88</v>
      </c>
      <c r="V189">
        <v>3.9</v>
      </c>
      <c r="W189">
        <v>0</v>
      </c>
      <c r="X189">
        <f t="shared" si="40"/>
        <v>128031.75389510237</v>
      </c>
      <c r="Y189">
        <f t="shared" si="33"/>
        <v>3207.0169118858471</v>
      </c>
      <c r="Z189">
        <f t="shared" si="34"/>
        <v>472.53902379224002</v>
      </c>
      <c r="AA189">
        <f t="shared" si="35"/>
        <v>30.461193269251837</v>
      </c>
      <c r="AB189">
        <f t="shared" si="36"/>
        <v>6133.634634447043</v>
      </c>
      <c r="AC189">
        <f t="shared" si="37"/>
        <v>228.69326639069067</v>
      </c>
      <c r="AD189">
        <f t="shared" si="41"/>
        <v>10.545476791837427</v>
      </c>
    </row>
    <row r="190" spans="1:30" x14ac:dyDescent="0.35">
      <c r="A190">
        <v>15.3857</v>
      </c>
      <c r="B190">
        <v>133.5</v>
      </c>
      <c r="C190">
        <v>10032.700000000001</v>
      </c>
      <c r="D190">
        <f t="shared" si="38"/>
        <v>10134.375145522483</v>
      </c>
      <c r="E190">
        <v>30.3</v>
      </c>
      <c r="F190">
        <v>99567.8</v>
      </c>
      <c r="G190">
        <f t="shared" si="39"/>
        <v>110577.78697829777</v>
      </c>
      <c r="H190">
        <v>7242.1</v>
      </c>
      <c r="I190">
        <v>315.39999999999998</v>
      </c>
      <c r="J190">
        <v>25.4</v>
      </c>
      <c r="K190">
        <v>5444.3</v>
      </c>
      <c r="L190">
        <v>78</v>
      </c>
      <c r="M190">
        <v>19</v>
      </c>
      <c r="N190">
        <v>366.3</v>
      </c>
      <c r="O190">
        <v>86.3</v>
      </c>
      <c r="P190">
        <v>326.8</v>
      </c>
      <c r="Q190">
        <v>167.3</v>
      </c>
      <c r="R190">
        <v>328.3</v>
      </c>
      <c r="S190">
        <v>71</v>
      </c>
      <c r="T190">
        <v>30.7</v>
      </c>
      <c r="U190">
        <v>1.95</v>
      </c>
      <c r="V190">
        <v>3.9</v>
      </c>
      <c r="W190">
        <v>0</v>
      </c>
      <c r="X190">
        <f t="shared" si="40"/>
        <v>126289.96212382025</v>
      </c>
      <c r="Y190">
        <f t="shared" si="33"/>
        <v>2625.7035351304066</v>
      </c>
      <c r="Z190">
        <f t="shared" si="34"/>
        <v>351.57188467970462</v>
      </c>
      <c r="AA190">
        <f t="shared" si="35"/>
        <v>30.881314194838922</v>
      </c>
      <c r="AB190">
        <f t="shared" si="36"/>
        <v>5187.2689561638399</v>
      </c>
      <c r="AC190">
        <f t="shared" si="37"/>
        <v>258.53202781063868</v>
      </c>
      <c r="AD190">
        <f t="shared" si="41"/>
        <v>10.911159828847728</v>
      </c>
    </row>
    <row r="191" spans="1:30" x14ac:dyDescent="0.35">
      <c r="A191">
        <v>15.395799999999999</v>
      </c>
      <c r="B191">
        <v>144.69999999999999</v>
      </c>
      <c r="C191">
        <v>9474.5</v>
      </c>
      <c r="D191">
        <f t="shared" si="38"/>
        <v>9565.1247746776844</v>
      </c>
      <c r="E191">
        <v>21.3</v>
      </c>
      <c r="F191">
        <v>96389.1</v>
      </c>
      <c r="G191">
        <f t="shared" si="39"/>
        <v>106671.02399937851</v>
      </c>
      <c r="H191">
        <v>8040.2</v>
      </c>
      <c r="I191">
        <v>374.2</v>
      </c>
      <c r="J191">
        <v>47.2</v>
      </c>
      <c r="K191">
        <v>5648.1</v>
      </c>
      <c r="L191">
        <v>99.5</v>
      </c>
      <c r="M191">
        <v>38.5</v>
      </c>
      <c r="N191">
        <v>405.8</v>
      </c>
      <c r="O191">
        <v>217.5</v>
      </c>
      <c r="P191">
        <v>219</v>
      </c>
      <c r="Q191">
        <v>317.5</v>
      </c>
      <c r="R191">
        <v>189.7</v>
      </c>
      <c r="S191">
        <v>61.9</v>
      </c>
      <c r="T191">
        <v>25.9</v>
      </c>
      <c r="U191">
        <v>0</v>
      </c>
      <c r="V191">
        <v>0</v>
      </c>
      <c r="W191">
        <v>0</v>
      </c>
      <c r="X191">
        <f t="shared" si="40"/>
        <v>122028.9487740562</v>
      </c>
      <c r="Y191">
        <f t="shared" si="33"/>
        <v>5199.5858882207876</v>
      </c>
      <c r="Z191">
        <f t="shared" si="34"/>
        <v>702.2923729243837</v>
      </c>
      <c r="AA191">
        <f t="shared" si="35"/>
        <v>0</v>
      </c>
      <c r="AB191">
        <f t="shared" si="36"/>
        <v>3349.2052837129013</v>
      </c>
      <c r="AC191">
        <f t="shared" si="37"/>
        <v>212.24471947189662</v>
      </c>
      <c r="AD191">
        <f t="shared" si="41"/>
        <v>11.152078672488932</v>
      </c>
    </row>
    <row r="192" spans="1:30" x14ac:dyDescent="0.35">
      <c r="A192">
        <v>15.405799999999999</v>
      </c>
      <c r="B192">
        <v>228.5</v>
      </c>
      <c r="C192">
        <v>10689</v>
      </c>
      <c r="D192">
        <f t="shared" si="38"/>
        <v>10804.489184897368</v>
      </c>
      <c r="E192">
        <v>31.7</v>
      </c>
      <c r="F192">
        <v>115893.4</v>
      </c>
      <c r="G192">
        <f t="shared" si="39"/>
        <v>131085.32387384053</v>
      </c>
      <c r="H192">
        <v>8649</v>
      </c>
      <c r="I192">
        <v>327.7</v>
      </c>
      <c r="J192">
        <v>36.1</v>
      </c>
      <c r="K192">
        <v>6306.5</v>
      </c>
      <c r="L192">
        <v>128.80000000000001</v>
      </c>
      <c r="M192">
        <v>129.69999999999999</v>
      </c>
      <c r="N192">
        <v>171.6</v>
      </c>
      <c r="O192">
        <v>263.39999999999998</v>
      </c>
      <c r="P192">
        <v>252.7</v>
      </c>
      <c r="Q192">
        <v>429.7</v>
      </c>
      <c r="R192">
        <v>126.3</v>
      </c>
      <c r="S192">
        <v>79.400000000000006</v>
      </c>
      <c r="T192">
        <v>19.5</v>
      </c>
      <c r="U192">
        <v>0</v>
      </c>
      <c r="V192">
        <v>3.9</v>
      </c>
      <c r="W192">
        <v>0</v>
      </c>
      <c r="X192">
        <f t="shared" si="40"/>
        <v>148424.8130587379</v>
      </c>
      <c r="Y192">
        <f t="shared" si="33"/>
        <v>5537.4838146148777</v>
      </c>
      <c r="Z192">
        <f t="shared" si="34"/>
        <v>1117.063896414584</v>
      </c>
      <c r="AA192">
        <f t="shared" si="35"/>
        <v>26.275930012164523</v>
      </c>
      <c r="AB192">
        <f t="shared" si="36"/>
        <v>2553.4814037462447</v>
      </c>
      <c r="AC192">
        <f t="shared" si="37"/>
        <v>131.37965006082263</v>
      </c>
      <c r="AD192">
        <f t="shared" si="41"/>
        <v>12.132486934881941</v>
      </c>
    </row>
    <row r="193" spans="1:30" x14ac:dyDescent="0.35">
      <c r="A193">
        <v>15.415900000000001</v>
      </c>
      <c r="B193">
        <v>141.9</v>
      </c>
      <c r="C193">
        <v>14551.9</v>
      </c>
      <c r="D193">
        <f t="shared" si="38"/>
        <v>14766.784775372744</v>
      </c>
      <c r="E193">
        <v>40</v>
      </c>
      <c r="F193">
        <v>147071.5</v>
      </c>
      <c r="G193">
        <f t="shared" si="39"/>
        <v>172431.21785706538</v>
      </c>
      <c r="H193">
        <v>12345.3</v>
      </c>
      <c r="I193">
        <v>487.1</v>
      </c>
      <c r="J193">
        <v>58.5</v>
      </c>
      <c r="K193">
        <v>8295.5</v>
      </c>
      <c r="L193">
        <v>182.9</v>
      </c>
      <c r="M193">
        <v>113.6</v>
      </c>
      <c r="N193">
        <v>165.2</v>
      </c>
      <c r="O193">
        <v>237.7</v>
      </c>
      <c r="P193">
        <v>292.7</v>
      </c>
      <c r="Q193">
        <v>477</v>
      </c>
      <c r="R193">
        <v>79</v>
      </c>
      <c r="S193">
        <v>78.099999999999994</v>
      </c>
      <c r="T193">
        <v>1.95</v>
      </c>
      <c r="U193">
        <v>2.93</v>
      </c>
      <c r="V193">
        <v>0</v>
      </c>
      <c r="W193">
        <v>3.9</v>
      </c>
      <c r="X193">
        <f t="shared" si="40"/>
        <v>195635.40263243811</v>
      </c>
      <c r="Y193">
        <f t="shared" si="33"/>
        <v>4588.1266269910284</v>
      </c>
      <c r="Z193">
        <f t="shared" si="34"/>
        <v>879.69762979629672</v>
      </c>
      <c r="AA193">
        <f t="shared" si="35"/>
        <v>19.935042162728397</v>
      </c>
      <c r="AB193">
        <f t="shared" si="36"/>
        <v>1899.9628645861912</v>
      </c>
      <c r="AC193">
        <f t="shared" si="37"/>
        <v>24.944360449772969</v>
      </c>
      <c r="AD193">
        <f t="shared" si="41"/>
        <v>11.67696424645106</v>
      </c>
    </row>
    <row r="194" spans="1:30" x14ac:dyDescent="0.35">
      <c r="A194">
        <v>15.426</v>
      </c>
      <c r="B194">
        <v>210.5</v>
      </c>
      <c r="C194">
        <v>14619.3</v>
      </c>
      <c r="D194">
        <f t="shared" si="38"/>
        <v>14836.194782382076</v>
      </c>
      <c r="E194">
        <v>27.7</v>
      </c>
      <c r="F194">
        <v>146818.20000000001</v>
      </c>
      <c r="G194">
        <f t="shared" si="39"/>
        <v>172083.13632569285</v>
      </c>
      <c r="H194">
        <v>11234.2</v>
      </c>
      <c r="I194">
        <v>475.5</v>
      </c>
      <c r="J194">
        <v>64.400000000000006</v>
      </c>
      <c r="K194">
        <v>8740</v>
      </c>
      <c r="L194">
        <v>152.4</v>
      </c>
      <c r="M194">
        <v>110.7</v>
      </c>
      <c r="N194">
        <v>176.7</v>
      </c>
      <c r="O194">
        <v>204.9</v>
      </c>
      <c r="P194">
        <v>305.89999999999998</v>
      </c>
      <c r="Q194">
        <v>459</v>
      </c>
      <c r="R194">
        <v>85.8</v>
      </c>
      <c r="S194">
        <v>63.5</v>
      </c>
      <c r="T194">
        <v>7.81</v>
      </c>
      <c r="U194">
        <v>0</v>
      </c>
      <c r="V194">
        <v>1.46</v>
      </c>
      <c r="W194">
        <v>0</v>
      </c>
      <c r="X194">
        <f t="shared" si="40"/>
        <v>195869.83110807493</v>
      </c>
      <c r="Y194">
        <f t="shared" ref="Y194:Y199" si="42">(L194+O194+Q194)*1000000/X194</f>
        <v>4167.5637099497517</v>
      </c>
      <c r="Z194">
        <f t="shared" ref="Z194:Z199" si="43">(J194+M194)*1000000/X194</f>
        <v>893.96105060909179</v>
      </c>
      <c r="AA194">
        <f t="shared" ref="AA194:AA199" si="44">(V194+W194)*1000000/X194</f>
        <v>7.4539299479684393</v>
      </c>
      <c r="AB194">
        <f t="shared" ref="AB194:AB199" si="45">(P194+R194)*1000000/X194</f>
        <v>1999.7975072734505</v>
      </c>
      <c r="AC194">
        <f t="shared" ref="AC194:AC199" si="46">(T194+U194)*1000000/X194</f>
        <v>39.873419790159943</v>
      </c>
      <c r="AD194">
        <f t="shared" si="41"/>
        <v>11.598872814075001</v>
      </c>
    </row>
    <row r="195" spans="1:30" x14ac:dyDescent="0.35">
      <c r="A195">
        <v>15.436</v>
      </c>
      <c r="B195">
        <v>264.7</v>
      </c>
      <c r="C195">
        <v>14909.1</v>
      </c>
      <c r="D195">
        <f t="shared" si="38"/>
        <v>15134.745433137185</v>
      </c>
      <c r="E195">
        <v>23.2</v>
      </c>
      <c r="F195">
        <v>145900</v>
      </c>
      <c r="G195">
        <f t="shared" si="39"/>
        <v>170823.08863130779</v>
      </c>
      <c r="H195">
        <v>11101.3</v>
      </c>
      <c r="I195">
        <v>452.2</v>
      </c>
      <c r="J195">
        <v>49.3</v>
      </c>
      <c r="K195">
        <v>8548.9</v>
      </c>
      <c r="L195">
        <v>130.19999999999999</v>
      </c>
      <c r="M195">
        <v>125.4</v>
      </c>
      <c r="N195">
        <v>172.9</v>
      </c>
      <c r="O195">
        <v>258</v>
      </c>
      <c r="P195">
        <v>206.5</v>
      </c>
      <c r="Q195">
        <v>480.5</v>
      </c>
      <c r="R195">
        <v>86.3</v>
      </c>
      <c r="S195">
        <v>36.799999999999997</v>
      </c>
      <c r="T195">
        <v>15.1</v>
      </c>
      <c r="U195">
        <v>4.01</v>
      </c>
      <c r="V195">
        <v>3.9</v>
      </c>
      <c r="W195">
        <v>0</v>
      </c>
      <c r="X195">
        <f t="shared" si="40"/>
        <v>194771.43406444497</v>
      </c>
      <c r="Y195">
        <f t="shared" si="42"/>
        <v>4460.0996248380497</v>
      </c>
      <c r="Z195">
        <f t="shared" si="43"/>
        <v>896.94877916335599</v>
      </c>
      <c r="AA195">
        <f t="shared" si="44"/>
        <v>20.023470170218022</v>
      </c>
      <c r="AB195">
        <f t="shared" si="45"/>
        <v>1503.3005297025222</v>
      </c>
      <c r="AC195">
        <f t="shared" si="46"/>
        <v>98.115003834068304</v>
      </c>
      <c r="AD195">
        <f t="shared" si="41"/>
        <v>11.286816113688605</v>
      </c>
    </row>
    <row r="196" spans="1:30" x14ac:dyDescent="0.35">
      <c r="A196">
        <v>15.446099999999999</v>
      </c>
      <c r="B196">
        <v>215.2</v>
      </c>
      <c r="C196">
        <v>15434.5</v>
      </c>
      <c r="D196">
        <f t="shared" si="38"/>
        <v>15676.458295562865</v>
      </c>
      <c r="E196">
        <v>12.3</v>
      </c>
      <c r="F196">
        <v>146638.20000000001</v>
      </c>
      <c r="G196">
        <f t="shared" si="39"/>
        <v>171835.90828649703</v>
      </c>
      <c r="H196">
        <v>11712.2</v>
      </c>
      <c r="I196">
        <v>381.9</v>
      </c>
      <c r="J196">
        <v>47.8</v>
      </c>
      <c r="K196">
        <v>8866.5</v>
      </c>
      <c r="L196">
        <v>104.9</v>
      </c>
      <c r="M196">
        <v>139.30000000000001</v>
      </c>
      <c r="N196">
        <v>78.7</v>
      </c>
      <c r="O196">
        <v>268.8</v>
      </c>
      <c r="P196">
        <v>292.2</v>
      </c>
      <c r="Q196">
        <v>480.5</v>
      </c>
      <c r="R196">
        <v>68.8</v>
      </c>
      <c r="S196">
        <v>56.1</v>
      </c>
      <c r="T196">
        <v>8.2899999999999991</v>
      </c>
      <c r="U196">
        <v>0</v>
      </c>
      <c r="V196">
        <v>1.95</v>
      </c>
      <c r="W196">
        <v>7.8</v>
      </c>
      <c r="X196">
        <f t="shared" si="40"/>
        <v>196594.0665820599</v>
      </c>
      <c r="Y196">
        <f t="shared" si="42"/>
        <v>4344.9937978847911</v>
      </c>
      <c r="Z196">
        <f t="shared" si="43"/>
        <v>951.70725776661743</v>
      </c>
      <c r="AA196">
        <f t="shared" si="44"/>
        <v>49.594579172766004</v>
      </c>
      <c r="AB196">
        <f t="shared" si="45"/>
        <v>1836.2710852685668</v>
      </c>
      <c r="AC196">
        <f t="shared" si="46"/>
        <v>42.16810885561334</v>
      </c>
      <c r="AD196">
        <f t="shared" si="41"/>
        <v>10.961398617386315</v>
      </c>
    </row>
    <row r="197" spans="1:30" x14ac:dyDescent="0.35">
      <c r="A197">
        <v>15.456200000000001</v>
      </c>
      <c r="B197">
        <v>224.7</v>
      </c>
      <c r="C197">
        <v>14237.6</v>
      </c>
      <c r="D197">
        <f t="shared" ref="D197:D260" si="47">1/((1/C197)-0.000001)</f>
        <v>14443.237031560548</v>
      </c>
      <c r="E197">
        <v>36.700000000000003</v>
      </c>
      <c r="F197">
        <v>145047.1</v>
      </c>
      <c r="G197">
        <f t="shared" ref="G197:G260" si="48">1/((1/F197)-0.000001)</f>
        <v>169655.07690540614</v>
      </c>
      <c r="H197">
        <v>12747.1</v>
      </c>
      <c r="I197">
        <v>482.5</v>
      </c>
      <c r="J197">
        <v>31.7</v>
      </c>
      <c r="K197">
        <v>8462.2999999999993</v>
      </c>
      <c r="L197">
        <v>182.9</v>
      </c>
      <c r="M197">
        <v>99</v>
      </c>
      <c r="N197">
        <v>149.69999999999999</v>
      </c>
      <c r="O197">
        <v>160.5</v>
      </c>
      <c r="P197">
        <v>338</v>
      </c>
      <c r="Q197">
        <v>387.2</v>
      </c>
      <c r="R197">
        <v>43.4</v>
      </c>
      <c r="S197">
        <v>43.2</v>
      </c>
      <c r="T197">
        <v>13.7</v>
      </c>
      <c r="U197">
        <v>0</v>
      </c>
      <c r="V197">
        <v>0</v>
      </c>
      <c r="W197">
        <v>0</v>
      </c>
      <c r="X197">
        <f t="shared" ref="X197:X260" si="49">B197+D197+G197+K197</f>
        <v>192785.31393696668</v>
      </c>
      <c r="Y197">
        <f t="shared" si="42"/>
        <v>3789.707758750118</v>
      </c>
      <c r="Z197">
        <f t="shared" si="43"/>
        <v>677.9562059521495</v>
      </c>
      <c r="AA197">
        <f t="shared" si="44"/>
        <v>0</v>
      </c>
      <c r="AB197">
        <f t="shared" si="45"/>
        <v>1978.3664648060433</v>
      </c>
      <c r="AC197">
        <f t="shared" si="46"/>
        <v>71.063504372949126</v>
      </c>
      <c r="AD197">
        <f t="shared" ref="AD197:AD260" si="50">G197/D197</f>
        <v>11.746333355513409</v>
      </c>
    </row>
    <row r="198" spans="1:30" x14ac:dyDescent="0.35">
      <c r="A198">
        <v>15.466200000000001</v>
      </c>
      <c r="B198">
        <v>206.7</v>
      </c>
      <c r="C198">
        <v>14655.7</v>
      </c>
      <c r="D198">
        <f t="shared" si="47"/>
        <v>14873.684254326126</v>
      </c>
      <c r="E198">
        <v>27.7</v>
      </c>
      <c r="F198">
        <v>144456.4</v>
      </c>
      <c r="G198">
        <f t="shared" si="48"/>
        <v>168847.50233652614</v>
      </c>
      <c r="H198">
        <v>14446.1</v>
      </c>
      <c r="I198">
        <v>481.9</v>
      </c>
      <c r="J198">
        <v>42.4</v>
      </c>
      <c r="K198">
        <v>7970.5</v>
      </c>
      <c r="L198">
        <v>110.7</v>
      </c>
      <c r="M198">
        <v>90.2</v>
      </c>
      <c r="N198">
        <v>150.30000000000001</v>
      </c>
      <c r="O198">
        <v>128.80000000000001</v>
      </c>
      <c r="P198">
        <v>300</v>
      </c>
      <c r="Q198">
        <v>220</v>
      </c>
      <c r="R198">
        <v>41</v>
      </c>
      <c r="S198">
        <v>84.5</v>
      </c>
      <c r="T198">
        <v>3.9</v>
      </c>
      <c r="U198">
        <v>0</v>
      </c>
      <c r="V198">
        <v>0</v>
      </c>
      <c r="W198">
        <v>3.9</v>
      </c>
      <c r="X198">
        <f t="shared" si="49"/>
        <v>191898.38659085229</v>
      </c>
      <c r="Y198">
        <f t="shared" si="42"/>
        <v>2394.4964215864029</v>
      </c>
      <c r="Z198">
        <f t="shared" si="43"/>
        <v>690.99069750240926</v>
      </c>
      <c r="AA198">
        <f t="shared" si="44"/>
        <v>20.323255808894391</v>
      </c>
      <c r="AB198">
        <f t="shared" si="45"/>
        <v>1776.9821104699965</v>
      </c>
      <c r="AC198">
        <f t="shared" si="46"/>
        <v>20.323255808894391</v>
      </c>
      <c r="AD198">
        <f t="shared" si="50"/>
        <v>11.352096726634192</v>
      </c>
    </row>
    <row r="199" spans="1:30" x14ac:dyDescent="0.35">
      <c r="A199">
        <v>15.4763</v>
      </c>
      <c r="B199">
        <v>190.5</v>
      </c>
      <c r="C199">
        <v>14053</v>
      </c>
      <c r="D199">
        <f t="shared" si="47"/>
        <v>14253.301648060189</v>
      </c>
      <c r="E199">
        <v>52.2</v>
      </c>
      <c r="F199">
        <v>144294.29999999999</v>
      </c>
      <c r="G199">
        <f t="shared" si="48"/>
        <v>168626.08254216373</v>
      </c>
      <c r="H199">
        <v>14814.1</v>
      </c>
      <c r="I199">
        <v>499.3</v>
      </c>
      <c r="J199">
        <v>13.8</v>
      </c>
      <c r="K199">
        <v>8003.9</v>
      </c>
      <c r="L199">
        <v>137.5</v>
      </c>
      <c r="M199">
        <v>43.9</v>
      </c>
      <c r="N199">
        <v>191</v>
      </c>
      <c r="O199">
        <v>105.4</v>
      </c>
      <c r="P199">
        <v>281.39999999999998</v>
      </c>
      <c r="Q199">
        <v>137.5</v>
      </c>
      <c r="R199">
        <v>18.5</v>
      </c>
      <c r="S199">
        <v>55.5</v>
      </c>
      <c r="T199">
        <v>3.9</v>
      </c>
      <c r="U199">
        <v>3.9</v>
      </c>
      <c r="V199">
        <v>0</v>
      </c>
      <c r="W199">
        <v>0</v>
      </c>
      <c r="X199">
        <f t="shared" si="49"/>
        <v>191073.7841902239</v>
      </c>
      <c r="Y199">
        <f t="shared" si="42"/>
        <v>1990.8539604851915</v>
      </c>
      <c r="Z199">
        <f t="shared" si="43"/>
        <v>301.97758548894728</v>
      </c>
      <c r="AA199">
        <f t="shared" si="44"/>
        <v>0</v>
      </c>
      <c r="AB199">
        <f t="shared" si="45"/>
        <v>1569.550743295239</v>
      </c>
      <c r="AC199">
        <f t="shared" si="46"/>
        <v>40.821926634554394</v>
      </c>
      <c r="AD199">
        <f t="shared" si="50"/>
        <v>11.830668199259852</v>
      </c>
    </row>
    <row r="200" spans="1:30" x14ac:dyDescent="0.35">
      <c r="A200">
        <v>15.4864</v>
      </c>
      <c r="B200">
        <v>158.1</v>
      </c>
      <c r="C200">
        <v>13882.8</v>
      </c>
      <c r="D200">
        <f t="shared" si="47"/>
        <v>14078.245466157572</v>
      </c>
      <c r="E200">
        <v>36</v>
      </c>
      <c r="F200">
        <v>141355.4</v>
      </c>
      <c r="G200">
        <f t="shared" si="48"/>
        <v>164626.20273859522</v>
      </c>
      <c r="H200">
        <v>14900.9</v>
      </c>
      <c r="I200">
        <v>461.3</v>
      </c>
      <c r="J200">
        <v>36.1</v>
      </c>
      <c r="K200">
        <v>8248.9</v>
      </c>
      <c r="L200">
        <v>103.4</v>
      </c>
      <c r="M200">
        <v>39</v>
      </c>
      <c r="N200">
        <v>163.19999999999999</v>
      </c>
      <c r="O200">
        <v>129.69999999999999</v>
      </c>
      <c r="P200">
        <v>325</v>
      </c>
      <c r="Q200">
        <v>137.5</v>
      </c>
      <c r="R200">
        <v>21.7</v>
      </c>
      <c r="S200">
        <v>47.4</v>
      </c>
      <c r="T200">
        <v>5.85</v>
      </c>
      <c r="U200">
        <v>0</v>
      </c>
      <c r="V200">
        <v>3.9</v>
      </c>
      <c r="W200">
        <v>0</v>
      </c>
      <c r="X200">
        <f t="shared" si="49"/>
        <v>187111.44820475279</v>
      </c>
      <c r="Y200">
        <f t="shared" ref="Y200:Y221" si="51">(L200+O200+Q200)*1000000/X200</f>
        <v>1980.6377619099976</v>
      </c>
      <c r="Z200">
        <f t="shared" ref="Z200:Z221" si="52">(J200+M200)*1000000/X200</f>
        <v>401.365072637455</v>
      </c>
      <c r="AA200">
        <f t="shared" ref="AA200:AA221" si="53">(V200+W200)*1000000/X200</f>
        <v>20.843192853343201</v>
      </c>
      <c r="AB200">
        <f t="shared" ref="AB200:AB221" si="54">(P200+R200)*1000000/X200</f>
        <v>1852.9064005779712</v>
      </c>
      <c r="AC200">
        <f t="shared" ref="AC200:AC221" si="55">(T200+U200)*1000000/X200</f>
        <v>31.264789280014803</v>
      </c>
      <c r="AD200">
        <f t="shared" si="50"/>
        <v>11.693659066702384</v>
      </c>
    </row>
    <row r="201" spans="1:30" x14ac:dyDescent="0.35">
      <c r="A201">
        <v>15.4964</v>
      </c>
      <c r="B201">
        <v>215.2</v>
      </c>
      <c r="C201">
        <v>14243</v>
      </c>
      <c r="D201">
        <f t="shared" si="47"/>
        <v>14448.794175440802</v>
      </c>
      <c r="E201">
        <v>33.5</v>
      </c>
      <c r="F201">
        <v>144907.29999999999</v>
      </c>
      <c r="G201">
        <f t="shared" si="48"/>
        <v>169463.84877335519</v>
      </c>
      <c r="H201">
        <v>14769.7</v>
      </c>
      <c r="I201">
        <v>470.2</v>
      </c>
      <c r="J201">
        <v>26.3</v>
      </c>
      <c r="K201">
        <v>7982.2</v>
      </c>
      <c r="L201">
        <v>119</v>
      </c>
      <c r="M201">
        <v>66.2</v>
      </c>
      <c r="N201">
        <v>102.6</v>
      </c>
      <c r="O201">
        <v>148.30000000000001</v>
      </c>
      <c r="P201">
        <v>323.89999999999998</v>
      </c>
      <c r="Q201">
        <v>188.3</v>
      </c>
      <c r="R201">
        <v>26.3</v>
      </c>
      <c r="S201">
        <v>75.900000000000006</v>
      </c>
      <c r="T201">
        <v>7.86</v>
      </c>
      <c r="U201">
        <v>0</v>
      </c>
      <c r="V201">
        <v>0</v>
      </c>
      <c r="W201">
        <v>0</v>
      </c>
      <c r="X201">
        <f t="shared" si="49"/>
        <v>192110.04294879601</v>
      </c>
      <c r="Y201">
        <f t="shared" si="51"/>
        <v>2371.5574313906804</v>
      </c>
      <c r="Z201">
        <f t="shared" si="52"/>
        <v>481.49486919147927</v>
      </c>
      <c r="AA201">
        <f t="shared" si="53"/>
        <v>0</v>
      </c>
      <c r="AB201">
        <f t="shared" si="54"/>
        <v>1822.9135480092546</v>
      </c>
      <c r="AC201">
        <f t="shared" si="55"/>
        <v>40.914050506432723</v>
      </c>
      <c r="AD201">
        <f t="shared" si="50"/>
        <v>11.728580718618009</v>
      </c>
    </row>
    <row r="202" spans="1:30" x14ac:dyDescent="0.35">
      <c r="A202">
        <v>15.506399999999999</v>
      </c>
      <c r="B202">
        <v>202.8</v>
      </c>
      <c r="C202">
        <v>14550</v>
      </c>
      <c r="D202">
        <f t="shared" si="47"/>
        <v>14764.828251052819</v>
      </c>
      <c r="E202">
        <v>52.3</v>
      </c>
      <c r="F202">
        <v>141769.1</v>
      </c>
      <c r="G202">
        <f t="shared" si="48"/>
        <v>165187.59695089047</v>
      </c>
      <c r="H202">
        <v>14388.8</v>
      </c>
      <c r="I202">
        <v>501.9</v>
      </c>
      <c r="J202">
        <v>59</v>
      </c>
      <c r="K202">
        <v>7481.9</v>
      </c>
      <c r="L202">
        <v>130.80000000000001</v>
      </c>
      <c r="M202">
        <v>45.8</v>
      </c>
      <c r="N202">
        <v>123.9</v>
      </c>
      <c r="O202">
        <v>123.4</v>
      </c>
      <c r="P202">
        <v>346.3</v>
      </c>
      <c r="Q202">
        <v>158</v>
      </c>
      <c r="R202">
        <v>23.9</v>
      </c>
      <c r="S202">
        <v>51</v>
      </c>
      <c r="T202">
        <v>0</v>
      </c>
      <c r="U202">
        <v>5.85</v>
      </c>
      <c r="V202">
        <v>0</v>
      </c>
      <c r="W202">
        <v>0</v>
      </c>
      <c r="X202">
        <f t="shared" si="49"/>
        <v>187637.12520194327</v>
      </c>
      <c r="Y202">
        <f t="shared" si="51"/>
        <v>2196.7934093872541</v>
      </c>
      <c r="Z202">
        <f t="shared" si="52"/>
        <v>558.52486488060219</v>
      </c>
      <c r="AA202">
        <f t="shared" si="53"/>
        <v>0</v>
      </c>
      <c r="AB202">
        <f t="shared" si="54"/>
        <v>1972.9571085763257</v>
      </c>
      <c r="AC202">
        <f t="shared" si="55"/>
        <v>31.177199041522165</v>
      </c>
      <c r="AD202">
        <f t="shared" si="50"/>
        <v>11.187911849845705</v>
      </c>
    </row>
    <row r="203" spans="1:30" x14ac:dyDescent="0.35">
      <c r="A203">
        <v>15.516500000000001</v>
      </c>
      <c r="B203">
        <v>184.7</v>
      </c>
      <c r="C203">
        <v>13703</v>
      </c>
      <c r="D203">
        <f t="shared" si="47"/>
        <v>13893.38099984082</v>
      </c>
      <c r="E203">
        <v>46.4</v>
      </c>
      <c r="F203">
        <v>148640</v>
      </c>
      <c r="G203">
        <f t="shared" si="48"/>
        <v>174591.24224769778</v>
      </c>
      <c r="H203">
        <v>14851</v>
      </c>
      <c r="I203">
        <v>505.8</v>
      </c>
      <c r="J203">
        <v>48.8</v>
      </c>
      <c r="K203">
        <v>7832.6</v>
      </c>
      <c r="L203">
        <v>118.5</v>
      </c>
      <c r="M203">
        <v>56.6</v>
      </c>
      <c r="N203">
        <v>182.6</v>
      </c>
      <c r="O203">
        <v>93.2</v>
      </c>
      <c r="P203">
        <v>338</v>
      </c>
      <c r="Q203">
        <v>140.5</v>
      </c>
      <c r="R203">
        <v>41.9</v>
      </c>
      <c r="S203">
        <v>35.5</v>
      </c>
      <c r="T203">
        <v>0</v>
      </c>
      <c r="U203">
        <v>6.83</v>
      </c>
      <c r="V203">
        <v>10.7</v>
      </c>
      <c r="W203">
        <v>0</v>
      </c>
      <c r="X203">
        <f t="shared" si="49"/>
        <v>196501.92324753859</v>
      </c>
      <c r="Y203">
        <f t="shared" si="51"/>
        <v>1792.3488695646224</v>
      </c>
      <c r="Z203">
        <f t="shared" si="52"/>
        <v>536.38151860338223</v>
      </c>
      <c r="AA203">
        <f t="shared" si="53"/>
        <v>54.452393254802558</v>
      </c>
      <c r="AB203">
        <f t="shared" si="54"/>
        <v>1933.3144109812608</v>
      </c>
      <c r="AC203">
        <f t="shared" si="55"/>
        <v>34.757929526196399</v>
      </c>
      <c r="AD203">
        <f t="shared" si="50"/>
        <v>12.566505032122715</v>
      </c>
    </row>
    <row r="204" spans="1:30" x14ac:dyDescent="0.35">
      <c r="A204">
        <v>15.5266</v>
      </c>
      <c r="B204">
        <v>251.4</v>
      </c>
      <c r="C204">
        <v>14135.7</v>
      </c>
      <c r="D204">
        <f t="shared" si="47"/>
        <v>14338.383081728389</v>
      </c>
      <c r="E204">
        <v>42.6</v>
      </c>
      <c r="F204">
        <v>141181.20000000001</v>
      </c>
      <c r="G204">
        <f t="shared" si="48"/>
        <v>164389.97376396513</v>
      </c>
      <c r="H204">
        <v>17955.5</v>
      </c>
      <c r="I204">
        <v>479.3</v>
      </c>
      <c r="J204">
        <v>21</v>
      </c>
      <c r="K204">
        <v>8259.7999999999993</v>
      </c>
      <c r="L204">
        <v>103.9</v>
      </c>
      <c r="M204">
        <v>56.4</v>
      </c>
      <c r="N204">
        <v>153.6</v>
      </c>
      <c r="O204">
        <v>145.80000000000001</v>
      </c>
      <c r="P204">
        <v>302.39999999999998</v>
      </c>
      <c r="Q204">
        <v>192.2</v>
      </c>
      <c r="R204">
        <v>27.3</v>
      </c>
      <c r="S204">
        <v>38.700000000000003</v>
      </c>
      <c r="T204">
        <v>0</v>
      </c>
      <c r="U204">
        <v>0</v>
      </c>
      <c r="V204">
        <v>0</v>
      </c>
      <c r="W204">
        <v>1.95</v>
      </c>
      <c r="X204">
        <f t="shared" si="49"/>
        <v>187239.5568456935</v>
      </c>
      <c r="Y204">
        <f t="shared" si="51"/>
        <v>2360.078219818558</v>
      </c>
      <c r="Z204">
        <f t="shared" si="52"/>
        <v>413.37418921465576</v>
      </c>
      <c r="AA204">
        <f t="shared" si="53"/>
        <v>10.414466007345979</v>
      </c>
      <c r="AB204">
        <f t="shared" si="54"/>
        <v>1760.8458680112662</v>
      </c>
      <c r="AC204">
        <f t="shared" si="55"/>
        <v>0</v>
      </c>
      <c r="AD204">
        <f t="shared" si="50"/>
        <v>11.46502871536817</v>
      </c>
    </row>
    <row r="205" spans="1:30" x14ac:dyDescent="0.35">
      <c r="A205">
        <v>15.5366</v>
      </c>
      <c r="B205">
        <v>235.2</v>
      </c>
      <c r="C205">
        <v>13876.4</v>
      </c>
      <c r="D205">
        <f t="shared" si="47"/>
        <v>14071.664038868961</v>
      </c>
      <c r="E205">
        <v>51</v>
      </c>
      <c r="F205">
        <v>142112.70000000001</v>
      </c>
      <c r="G205">
        <f t="shared" si="48"/>
        <v>165654.27649995519</v>
      </c>
      <c r="H205">
        <v>15154.2</v>
      </c>
      <c r="I205">
        <v>582.5</v>
      </c>
      <c r="J205">
        <v>11.7</v>
      </c>
      <c r="K205">
        <v>7770.7</v>
      </c>
      <c r="L205">
        <v>139.5</v>
      </c>
      <c r="M205">
        <v>71.2</v>
      </c>
      <c r="N205">
        <v>130.9</v>
      </c>
      <c r="O205">
        <v>131.69999999999999</v>
      </c>
      <c r="P205">
        <v>291.7</v>
      </c>
      <c r="Q205">
        <v>194.1</v>
      </c>
      <c r="R205">
        <v>21</v>
      </c>
      <c r="S205">
        <v>47.7</v>
      </c>
      <c r="T205">
        <v>11.7</v>
      </c>
      <c r="U205">
        <v>6.83</v>
      </c>
      <c r="V205">
        <v>0</v>
      </c>
      <c r="W205">
        <v>0</v>
      </c>
      <c r="X205">
        <f t="shared" si="49"/>
        <v>187731.84053882415</v>
      </c>
      <c r="Y205">
        <f t="shared" si="51"/>
        <v>2478.535333508185</v>
      </c>
      <c r="Z205">
        <f t="shared" si="52"/>
        <v>441.58731817715147</v>
      </c>
      <c r="AA205">
        <f t="shared" si="53"/>
        <v>0</v>
      </c>
      <c r="AB205">
        <f t="shared" si="54"/>
        <v>1665.6737562604976</v>
      </c>
      <c r="AC205">
        <f t="shared" si="55"/>
        <v>98.704620094362085</v>
      </c>
      <c r="AD205">
        <f t="shared" si="50"/>
        <v>11.772188139397192</v>
      </c>
    </row>
    <row r="206" spans="1:30" x14ac:dyDescent="0.35">
      <c r="A206">
        <v>15.5467</v>
      </c>
      <c r="B206">
        <v>147.6</v>
      </c>
      <c r="C206">
        <v>14748.5</v>
      </c>
      <c r="D206">
        <f t="shared" si="47"/>
        <v>14969.274342642462</v>
      </c>
      <c r="E206">
        <v>38.700000000000003</v>
      </c>
      <c r="F206">
        <v>144334.5</v>
      </c>
      <c r="G206">
        <f t="shared" si="48"/>
        <v>168680.98573566423</v>
      </c>
      <c r="H206">
        <v>14739.4</v>
      </c>
      <c r="I206">
        <v>472.9</v>
      </c>
      <c r="J206">
        <v>41.5</v>
      </c>
      <c r="K206">
        <v>7976.3</v>
      </c>
      <c r="L206">
        <v>132.19999999999999</v>
      </c>
      <c r="M206">
        <v>50.2</v>
      </c>
      <c r="N206">
        <v>163.19999999999999</v>
      </c>
      <c r="O206">
        <v>122.9</v>
      </c>
      <c r="P206">
        <v>345.7</v>
      </c>
      <c r="Q206">
        <v>196.4</v>
      </c>
      <c r="R206">
        <v>38.5</v>
      </c>
      <c r="S206">
        <v>46.4</v>
      </c>
      <c r="T206">
        <v>1.95</v>
      </c>
      <c r="U206">
        <v>0</v>
      </c>
      <c r="V206">
        <v>0</v>
      </c>
      <c r="W206">
        <v>3.9</v>
      </c>
      <c r="X206">
        <f t="shared" si="49"/>
        <v>191774.16007830668</v>
      </c>
      <c r="Y206">
        <f t="shared" si="51"/>
        <v>2354.3317817981324</v>
      </c>
      <c r="Z206">
        <f t="shared" si="52"/>
        <v>478.16660994659736</v>
      </c>
      <c r="AA206">
        <f t="shared" si="53"/>
        <v>20.336420706561938</v>
      </c>
      <c r="AB206">
        <f t="shared" si="54"/>
        <v>2003.3981629387429</v>
      </c>
      <c r="AC206">
        <f t="shared" si="55"/>
        <v>10.168210353280969</v>
      </c>
      <c r="AD206">
        <f t="shared" si="50"/>
        <v>11.268481148424707</v>
      </c>
    </row>
    <row r="207" spans="1:30" x14ac:dyDescent="0.35">
      <c r="A207">
        <v>15.556800000000001</v>
      </c>
      <c r="B207">
        <v>141.9</v>
      </c>
      <c r="C207">
        <v>16491.900000000001</v>
      </c>
      <c r="D207">
        <f t="shared" si="47"/>
        <v>16768.443493246268</v>
      </c>
      <c r="E207">
        <v>34.799999999999997</v>
      </c>
      <c r="F207">
        <v>143327.9</v>
      </c>
      <c r="G207">
        <f t="shared" si="48"/>
        <v>167307.77154993141</v>
      </c>
      <c r="H207">
        <v>16366.5</v>
      </c>
      <c r="I207">
        <v>583.20000000000005</v>
      </c>
      <c r="J207">
        <v>32.700000000000003</v>
      </c>
      <c r="K207">
        <v>7662.9</v>
      </c>
      <c r="L207">
        <v>141.5</v>
      </c>
      <c r="M207">
        <v>73.599999999999994</v>
      </c>
      <c r="N207">
        <v>165.7</v>
      </c>
      <c r="O207">
        <v>147.30000000000001</v>
      </c>
      <c r="P207">
        <v>353.6</v>
      </c>
      <c r="Q207">
        <v>133.6</v>
      </c>
      <c r="R207">
        <v>14.6</v>
      </c>
      <c r="S207">
        <v>18.7</v>
      </c>
      <c r="T207">
        <v>0</v>
      </c>
      <c r="U207">
        <v>0</v>
      </c>
      <c r="V207">
        <v>5.36</v>
      </c>
      <c r="W207">
        <v>0</v>
      </c>
      <c r="X207">
        <f t="shared" si="49"/>
        <v>191881.01504317767</v>
      </c>
      <c r="Y207">
        <f t="shared" si="51"/>
        <v>2201.3642147189507</v>
      </c>
      <c r="Z207">
        <f t="shared" si="52"/>
        <v>553.98914778556934</v>
      </c>
      <c r="AA207">
        <f t="shared" si="53"/>
        <v>27.933977724653353</v>
      </c>
      <c r="AB207">
        <f t="shared" si="54"/>
        <v>1918.897499667419</v>
      </c>
      <c r="AC207">
        <f t="shared" si="55"/>
        <v>0</v>
      </c>
      <c r="AD207">
        <f t="shared" si="50"/>
        <v>9.9775373675748149</v>
      </c>
    </row>
    <row r="208" spans="1:30" x14ac:dyDescent="0.35">
      <c r="A208">
        <v>15.566800000000001</v>
      </c>
      <c r="B208">
        <v>187.6</v>
      </c>
      <c r="C208">
        <v>13966</v>
      </c>
      <c r="D208">
        <f t="shared" si="47"/>
        <v>14163.811795536463</v>
      </c>
      <c r="E208">
        <v>47.1</v>
      </c>
      <c r="F208">
        <v>141207.29999999999</v>
      </c>
      <c r="G208">
        <f t="shared" si="48"/>
        <v>164425.36132410067</v>
      </c>
      <c r="H208">
        <v>15147.4</v>
      </c>
      <c r="I208">
        <v>500.6</v>
      </c>
      <c r="J208">
        <v>32.700000000000003</v>
      </c>
      <c r="K208">
        <v>8181.8</v>
      </c>
      <c r="L208">
        <v>151.69999999999999</v>
      </c>
      <c r="M208">
        <v>32.200000000000003</v>
      </c>
      <c r="N208">
        <v>94.8</v>
      </c>
      <c r="O208">
        <v>123.9</v>
      </c>
      <c r="P208">
        <v>268.8</v>
      </c>
      <c r="Q208">
        <v>154.1</v>
      </c>
      <c r="R208">
        <v>22.9</v>
      </c>
      <c r="S208">
        <v>80.599999999999994</v>
      </c>
      <c r="T208">
        <v>6.83</v>
      </c>
      <c r="U208">
        <v>3.9</v>
      </c>
      <c r="V208">
        <v>0</v>
      </c>
      <c r="W208">
        <v>3.9</v>
      </c>
      <c r="X208">
        <f t="shared" si="49"/>
        <v>186958.57311963712</v>
      </c>
      <c r="Y208">
        <f t="shared" si="51"/>
        <v>2298.3701299700747</v>
      </c>
      <c r="Z208">
        <f t="shared" si="52"/>
        <v>347.1357259368346</v>
      </c>
      <c r="AA208">
        <f t="shared" si="53"/>
        <v>20.860236227329043</v>
      </c>
      <c r="AB208">
        <f t="shared" si="54"/>
        <v>1560.2386942338157</v>
      </c>
      <c r="AC208">
        <f t="shared" si="55"/>
        <v>57.392393517754009</v>
      </c>
      <c r="AD208">
        <f t="shared" si="50"/>
        <v>11.608835509655467</v>
      </c>
    </row>
    <row r="209" spans="1:30" x14ac:dyDescent="0.35">
      <c r="A209">
        <v>15.5769</v>
      </c>
      <c r="B209">
        <v>221.8</v>
      </c>
      <c r="C209">
        <v>14172.7</v>
      </c>
      <c r="D209">
        <f t="shared" si="47"/>
        <v>14376.453157667678</v>
      </c>
      <c r="E209">
        <v>66.5</v>
      </c>
      <c r="F209">
        <v>139260.6</v>
      </c>
      <c r="G209">
        <f t="shared" si="48"/>
        <v>161791.82688744119</v>
      </c>
      <c r="H209">
        <v>15330.2</v>
      </c>
      <c r="I209">
        <v>557.29999999999995</v>
      </c>
      <c r="J209">
        <v>19.5</v>
      </c>
      <c r="K209">
        <v>8079.3</v>
      </c>
      <c r="L209">
        <v>147.30000000000001</v>
      </c>
      <c r="M209">
        <v>61.5</v>
      </c>
      <c r="N209">
        <v>154.19999999999999</v>
      </c>
      <c r="O209">
        <v>88.3</v>
      </c>
      <c r="P209">
        <v>286.3</v>
      </c>
      <c r="Q209">
        <v>158.5</v>
      </c>
      <c r="R209">
        <v>31.2</v>
      </c>
      <c r="S209">
        <v>105.2</v>
      </c>
      <c r="T209">
        <v>3.9</v>
      </c>
      <c r="U209">
        <v>3.9</v>
      </c>
      <c r="V209">
        <v>0</v>
      </c>
      <c r="W209">
        <v>0</v>
      </c>
      <c r="X209">
        <f t="shared" si="49"/>
        <v>184469.38004510885</v>
      </c>
      <c r="Y209">
        <f t="shared" si="51"/>
        <v>2136.3979209103945</v>
      </c>
      <c r="Z209">
        <f t="shared" si="52"/>
        <v>439.0972636227911</v>
      </c>
      <c r="AA209">
        <f t="shared" si="53"/>
        <v>0</v>
      </c>
      <c r="AB209">
        <f t="shared" si="54"/>
        <v>1721.1528543239035</v>
      </c>
      <c r="AC209">
        <f t="shared" si="55"/>
        <v>42.283440200713216</v>
      </c>
      <c r="AD209">
        <f t="shared" si="50"/>
        <v>11.253945956840512</v>
      </c>
    </row>
    <row r="210" spans="1:30" x14ac:dyDescent="0.35">
      <c r="A210">
        <v>15.587</v>
      </c>
      <c r="B210">
        <v>157.1</v>
      </c>
      <c r="C210">
        <v>14252.9</v>
      </c>
      <c r="D210">
        <f t="shared" si="47"/>
        <v>14458.982430686327</v>
      </c>
      <c r="E210">
        <v>44.5</v>
      </c>
      <c r="F210">
        <v>142188</v>
      </c>
      <c r="G210">
        <f t="shared" si="48"/>
        <v>165756.5993481089</v>
      </c>
      <c r="H210">
        <v>14974.8</v>
      </c>
      <c r="I210">
        <v>463.2</v>
      </c>
      <c r="J210">
        <v>14.6</v>
      </c>
      <c r="K210">
        <v>7851.6</v>
      </c>
      <c r="L210">
        <v>119.4</v>
      </c>
      <c r="M210">
        <v>53.7</v>
      </c>
      <c r="N210">
        <v>107.7</v>
      </c>
      <c r="O210">
        <v>104.4</v>
      </c>
      <c r="P210">
        <v>341.4</v>
      </c>
      <c r="Q210">
        <v>163.4</v>
      </c>
      <c r="R210">
        <v>32.200000000000003</v>
      </c>
      <c r="S210">
        <v>54.2</v>
      </c>
      <c r="T210">
        <v>21.5</v>
      </c>
      <c r="U210">
        <v>0</v>
      </c>
      <c r="V210">
        <v>0</v>
      </c>
      <c r="W210">
        <v>0</v>
      </c>
      <c r="X210">
        <f t="shared" si="49"/>
        <v>188224.28177879524</v>
      </c>
      <c r="Y210">
        <f t="shared" si="51"/>
        <v>2057.1203478148736</v>
      </c>
      <c r="Z210">
        <f t="shared" si="52"/>
        <v>362.86497870804715</v>
      </c>
      <c r="AA210">
        <f t="shared" si="53"/>
        <v>0</v>
      </c>
      <c r="AB210">
        <f t="shared" si="54"/>
        <v>1984.8661207222019</v>
      </c>
      <c r="AC210">
        <f t="shared" si="55"/>
        <v>114.2254325362081</v>
      </c>
      <c r="AD210">
        <f t="shared" si="50"/>
        <v>11.463918719226282</v>
      </c>
    </row>
    <row r="211" spans="1:30" x14ac:dyDescent="0.35">
      <c r="A211">
        <v>15.597</v>
      </c>
      <c r="B211">
        <v>185.7</v>
      </c>
      <c r="C211">
        <v>13713.6</v>
      </c>
      <c r="D211">
        <f t="shared" si="47"/>
        <v>13904.277702703799</v>
      </c>
      <c r="E211">
        <v>34.799999999999997</v>
      </c>
      <c r="F211">
        <v>141716.79999999999</v>
      </c>
      <c r="G211">
        <f t="shared" si="48"/>
        <v>165116.59554794966</v>
      </c>
      <c r="H211">
        <v>15325.4</v>
      </c>
      <c r="I211">
        <v>522.70000000000005</v>
      </c>
      <c r="J211">
        <v>37.1</v>
      </c>
      <c r="K211">
        <v>8332.5</v>
      </c>
      <c r="L211">
        <v>120</v>
      </c>
      <c r="M211">
        <v>35.6</v>
      </c>
      <c r="N211">
        <v>150.30000000000001</v>
      </c>
      <c r="O211">
        <v>132.19999999999999</v>
      </c>
      <c r="P211">
        <v>371.9</v>
      </c>
      <c r="Q211">
        <v>172.2</v>
      </c>
      <c r="R211">
        <v>29.3</v>
      </c>
      <c r="S211">
        <v>83.9</v>
      </c>
      <c r="T211">
        <v>5.37</v>
      </c>
      <c r="U211">
        <v>3.9</v>
      </c>
      <c r="V211">
        <v>7.8</v>
      </c>
      <c r="W211">
        <v>0</v>
      </c>
      <c r="X211">
        <f t="shared" si="49"/>
        <v>187539.07325065346</v>
      </c>
      <c r="Y211">
        <f t="shared" si="51"/>
        <v>2262.9950796054777</v>
      </c>
      <c r="Z211">
        <f t="shared" si="52"/>
        <v>387.65255015861976</v>
      </c>
      <c r="AA211">
        <f t="shared" si="53"/>
        <v>41.591332754294825</v>
      </c>
      <c r="AB211">
        <f t="shared" si="54"/>
        <v>2139.2875257721903</v>
      </c>
      <c r="AC211">
        <f t="shared" si="55"/>
        <v>49.429699311835009</v>
      </c>
      <c r="AD211">
        <f t="shared" si="50"/>
        <v>11.875237180845533</v>
      </c>
    </row>
    <row r="212" spans="1:30" x14ac:dyDescent="0.35">
      <c r="A212">
        <v>15.607100000000001</v>
      </c>
      <c r="B212">
        <v>191.4</v>
      </c>
      <c r="C212">
        <v>14916.6</v>
      </c>
      <c r="D212">
        <f t="shared" si="47"/>
        <v>15142.474231115862</v>
      </c>
      <c r="E212">
        <v>54.2</v>
      </c>
      <c r="F212">
        <v>142615.9</v>
      </c>
      <c r="G212">
        <f t="shared" si="48"/>
        <v>166338.40072378295</v>
      </c>
      <c r="H212">
        <v>14892</v>
      </c>
      <c r="I212">
        <v>537.29999999999995</v>
      </c>
      <c r="J212">
        <v>47.8</v>
      </c>
      <c r="K212">
        <v>7910.5</v>
      </c>
      <c r="L212">
        <v>108.3</v>
      </c>
      <c r="M212">
        <v>64.099999999999994</v>
      </c>
      <c r="N212">
        <v>118.7</v>
      </c>
      <c r="O212">
        <v>112.2</v>
      </c>
      <c r="P212">
        <v>310.7</v>
      </c>
      <c r="Q212">
        <v>192.2</v>
      </c>
      <c r="R212">
        <v>19.2</v>
      </c>
      <c r="S212">
        <v>39.5</v>
      </c>
      <c r="T212">
        <v>3.9</v>
      </c>
      <c r="U212">
        <v>0</v>
      </c>
      <c r="V212">
        <v>0</v>
      </c>
      <c r="W212">
        <v>0</v>
      </c>
      <c r="X212">
        <f t="shared" si="49"/>
        <v>189582.77495489881</v>
      </c>
      <c r="Y212">
        <f t="shared" si="51"/>
        <v>2176.8855324444962</v>
      </c>
      <c r="Z212">
        <f t="shared" si="52"/>
        <v>590.24349668170362</v>
      </c>
      <c r="AA212">
        <f t="shared" si="53"/>
        <v>0</v>
      </c>
      <c r="AB212">
        <f t="shared" si="54"/>
        <v>1740.1369933448977</v>
      </c>
      <c r="AC212">
        <f t="shared" si="55"/>
        <v>20.571489160488333</v>
      </c>
      <c r="AD212">
        <f t="shared" si="50"/>
        <v>10.984889139317712</v>
      </c>
    </row>
    <row r="213" spans="1:30" x14ac:dyDescent="0.35">
      <c r="A213">
        <v>15.6172</v>
      </c>
      <c r="B213">
        <v>192.1</v>
      </c>
      <c r="C213">
        <v>13794.5</v>
      </c>
      <c r="D213">
        <f t="shared" si="47"/>
        <v>13987.449877332867</v>
      </c>
      <c r="E213">
        <v>52.3</v>
      </c>
      <c r="F213">
        <v>140318.20000000001</v>
      </c>
      <c r="G213">
        <f t="shared" si="48"/>
        <v>163221.0894775253</v>
      </c>
      <c r="H213">
        <v>14953</v>
      </c>
      <c r="I213">
        <v>472.9</v>
      </c>
      <c r="J213">
        <v>21</v>
      </c>
      <c r="K213">
        <v>8032.4</v>
      </c>
      <c r="L213">
        <v>161</v>
      </c>
      <c r="M213">
        <v>55.3</v>
      </c>
      <c r="N213">
        <v>128.4</v>
      </c>
      <c r="O213">
        <v>85.8</v>
      </c>
      <c r="P213">
        <v>325.8</v>
      </c>
      <c r="Q213">
        <v>141.69999999999999</v>
      </c>
      <c r="R213">
        <v>15.6</v>
      </c>
      <c r="S213">
        <v>62.5</v>
      </c>
      <c r="T213">
        <v>3.41</v>
      </c>
      <c r="U213">
        <v>3.99</v>
      </c>
      <c r="V213">
        <v>0</v>
      </c>
      <c r="W213">
        <v>0</v>
      </c>
      <c r="X213">
        <f t="shared" si="49"/>
        <v>185433.03935485816</v>
      </c>
      <c r="Y213">
        <f t="shared" si="51"/>
        <v>2095.0958974281716</v>
      </c>
      <c r="Z213">
        <f t="shared" si="52"/>
        <v>411.46928435976702</v>
      </c>
      <c r="AA213">
        <f t="shared" si="53"/>
        <v>0</v>
      </c>
      <c r="AB213">
        <f t="shared" si="54"/>
        <v>1841.0958542650653</v>
      </c>
      <c r="AC213">
        <f t="shared" si="55"/>
        <v>39.906588522441361</v>
      </c>
      <c r="AD213">
        <f t="shared" si="50"/>
        <v>11.669109874132994</v>
      </c>
    </row>
    <row r="214" spans="1:30" x14ac:dyDescent="0.35">
      <c r="A214">
        <v>15.6272</v>
      </c>
      <c r="B214">
        <v>245.6</v>
      </c>
      <c r="C214">
        <v>14718.2</v>
      </c>
      <c r="D214">
        <f t="shared" si="47"/>
        <v>14938.061374928471</v>
      </c>
      <c r="E214">
        <v>35.4</v>
      </c>
      <c r="F214">
        <v>139905.5</v>
      </c>
      <c r="G214">
        <f t="shared" si="48"/>
        <v>162662.93994438983</v>
      </c>
      <c r="H214">
        <v>14109.2</v>
      </c>
      <c r="I214">
        <v>576.1</v>
      </c>
      <c r="J214">
        <v>30.7</v>
      </c>
      <c r="K214">
        <v>7979.5</v>
      </c>
      <c r="L214">
        <v>111.2</v>
      </c>
      <c r="M214">
        <v>80.5</v>
      </c>
      <c r="N214">
        <v>128.4</v>
      </c>
      <c r="O214">
        <v>151.69999999999999</v>
      </c>
      <c r="P214">
        <v>407.3</v>
      </c>
      <c r="Q214">
        <v>241.5</v>
      </c>
      <c r="R214">
        <v>30.2</v>
      </c>
      <c r="S214">
        <v>60</v>
      </c>
      <c r="T214">
        <v>5.85</v>
      </c>
      <c r="U214">
        <v>0</v>
      </c>
      <c r="V214">
        <v>0</v>
      </c>
      <c r="W214">
        <v>3.41</v>
      </c>
      <c r="X214">
        <f t="shared" si="49"/>
        <v>185826.10131931829</v>
      </c>
      <c r="Y214">
        <f t="shared" si="51"/>
        <v>2714.3657237540242</v>
      </c>
      <c r="Z214">
        <f t="shared" si="52"/>
        <v>598.40893830580387</v>
      </c>
      <c r="AA214">
        <f t="shared" si="53"/>
        <v>18.350489924665389</v>
      </c>
      <c r="AB214">
        <f t="shared" si="54"/>
        <v>2354.3517132085358</v>
      </c>
      <c r="AC214">
        <f t="shared" si="55"/>
        <v>31.481045765188423</v>
      </c>
      <c r="AD214">
        <f t="shared" si="50"/>
        <v>10.889159969405249</v>
      </c>
    </row>
    <row r="215" spans="1:30" x14ac:dyDescent="0.35">
      <c r="A215">
        <v>15.6373</v>
      </c>
      <c r="B215">
        <v>134.19999999999999</v>
      </c>
      <c r="C215">
        <v>13947.3</v>
      </c>
      <c r="D215">
        <f t="shared" si="47"/>
        <v>14144.578682255013</v>
      </c>
      <c r="E215">
        <v>68.400000000000006</v>
      </c>
      <c r="F215">
        <v>140552.1</v>
      </c>
      <c r="G215">
        <f t="shared" si="48"/>
        <v>163537.66179427513</v>
      </c>
      <c r="H215">
        <v>14526.2</v>
      </c>
      <c r="I215">
        <v>521.29999999999995</v>
      </c>
      <c r="J215">
        <v>28.8</v>
      </c>
      <c r="K215">
        <v>7530.5</v>
      </c>
      <c r="L215">
        <v>143.4</v>
      </c>
      <c r="M215">
        <v>45.9</v>
      </c>
      <c r="N215">
        <v>144.5</v>
      </c>
      <c r="O215">
        <v>118</v>
      </c>
      <c r="P215">
        <v>316.2</v>
      </c>
      <c r="Q215">
        <v>160.5</v>
      </c>
      <c r="R215">
        <v>20</v>
      </c>
      <c r="S215">
        <v>58.7</v>
      </c>
      <c r="T215">
        <v>1.95</v>
      </c>
      <c r="U215">
        <v>0</v>
      </c>
      <c r="V215">
        <v>0</v>
      </c>
      <c r="W215">
        <v>0</v>
      </c>
      <c r="X215">
        <f t="shared" si="49"/>
        <v>185346.94047653014</v>
      </c>
      <c r="Y215">
        <f t="shared" si="51"/>
        <v>2276.271725420921</v>
      </c>
      <c r="Z215">
        <f t="shared" si="52"/>
        <v>403.02796370927422</v>
      </c>
      <c r="AA215">
        <f t="shared" si="53"/>
        <v>0</v>
      </c>
      <c r="AB215">
        <f t="shared" si="54"/>
        <v>1813.8956010583399</v>
      </c>
      <c r="AC215">
        <f t="shared" si="55"/>
        <v>10.520810297631657</v>
      </c>
      <c r="AD215">
        <f t="shared" si="50"/>
        <v>11.561861648056031</v>
      </c>
    </row>
    <row r="216" spans="1:30" x14ac:dyDescent="0.35">
      <c r="A216">
        <v>15.647399999999999</v>
      </c>
      <c r="B216">
        <v>160.9</v>
      </c>
      <c r="C216">
        <v>14216.2</v>
      </c>
      <c r="D216">
        <f t="shared" si="47"/>
        <v>14421.214874904621</v>
      </c>
      <c r="E216">
        <v>49.7</v>
      </c>
      <c r="F216">
        <v>141429.1</v>
      </c>
      <c r="G216">
        <f t="shared" si="48"/>
        <v>164726.1746234353</v>
      </c>
      <c r="H216">
        <v>17743.2</v>
      </c>
      <c r="I216">
        <v>493.5</v>
      </c>
      <c r="J216">
        <v>32.200000000000003</v>
      </c>
      <c r="K216">
        <v>7420</v>
      </c>
      <c r="L216">
        <v>112.2</v>
      </c>
      <c r="M216">
        <v>82.4</v>
      </c>
      <c r="N216">
        <v>103.2</v>
      </c>
      <c r="O216">
        <v>121</v>
      </c>
      <c r="P216">
        <v>331.7</v>
      </c>
      <c r="Q216">
        <v>201</v>
      </c>
      <c r="R216">
        <v>37.6</v>
      </c>
      <c r="S216">
        <v>52.2</v>
      </c>
      <c r="T216">
        <v>7.8</v>
      </c>
      <c r="U216">
        <v>0</v>
      </c>
      <c r="V216">
        <v>0</v>
      </c>
      <c r="W216">
        <v>1.46</v>
      </c>
      <c r="X216">
        <f t="shared" si="49"/>
        <v>186728.28949833993</v>
      </c>
      <c r="Y216">
        <f t="shared" si="51"/>
        <v>2325.3037939056371</v>
      </c>
      <c r="Z216">
        <f t="shared" si="52"/>
        <v>613.72596679315075</v>
      </c>
      <c r="AA216">
        <f t="shared" si="53"/>
        <v>7.8188473954450259</v>
      </c>
      <c r="AB216">
        <f t="shared" si="54"/>
        <v>1977.7399610533207</v>
      </c>
      <c r="AC216">
        <f t="shared" si="55"/>
        <v>41.771924441418633</v>
      </c>
      <c r="AD216">
        <f t="shared" si="50"/>
        <v>11.42248944019876</v>
      </c>
    </row>
    <row r="217" spans="1:30" x14ac:dyDescent="0.35">
      <c r="A217">
        <v>15.657500000000001</v>
      </c>
      <c r="B217">
        <v>217.2</v>
      </c>
      <c r="C217">
        <v>14474.5</v>
      </c>
      <c r="D217">
        <f t="shared" si="47"/>
        <v>14687.088259004968</v>
      </c>
      <c r="E217">
        <v>51</v>
      </c>
      <c r="F217">
        <v>139096.20000000001</v>
      </c>
      <c r="G217">
        <f t="shared" si="48"/>
        <v>161569.96867710422</v>
      </c>
      <c r="H217">
        <v>14791.3</v>
      </c>
      <c r="I217">
        <v>530.9</v>
      </c>
      <c r="J217">
        <v>52.2</v>
      </c>
      <c r="K217">
        <v>8455.4</v>
      </c>
      <c r="L217">
        <v>133.19999999999999</v>
      </c>
      <c r="M217">
        <v>78</v>
      </c>
      <c r="N217">
        <v>121.3</v>
      </c>
      <c r="O217">
        <v>102.8</v>
      </c>
      <c r="P217">
        <v>242.9</v>
      </c>
      <c r="Q217">
        <v>224.9</v>
      </c>
      <c r="R217">
        <v>28.3</v>
      </c>
      <c r="S217">
        <v>61.9</v>
      </c>
      <c r="T217">
        <v>5.36</v>
      </c>
      <c r="U217">
        <v>0</v>
      </c>
      <c r="V217">
        <v>0</v>
      </c>
      <c r="W217">
        <v>3.41</v>
      </c>
      <c r="X217">
        <f t="shared" si="49"/>
        <v>184929.65693610918</v>
      </c>
      <c r="Y217">
        <f t="shared" si="51"/>
        <v>2492.2990051251491</v>
      </c>
      <c r="Z217">
        <f t="shared" si="52"/>
        <v>704.05148723648153</v>
      </c>
      <c r="AA217">
        <f t="shared" si="53"/>
        <v>18.439443713336424</v>
      </c>
      <c r="AB217">
        <f t="shared" si="54"/>
        <v>1466.5035586676945</v>
      </c>
      <c r="AC217">
        <f t="shared" si="55"/>
        <v>28.983993637385112</v>
      </c>
      <c r="AD217">
        <f t="shared" si="50"/>
        <v>11.000816896299524</v>
      </c>
    </row>
    <row r="218" spans="1:30" x14ac:dyDescent="0.35">
      <c r="A218">
        <v>15.6675</v>
      </c>
      <c r="B218">
        <v>228.5</v>
      </c>
      <c r="C218">
        <v>14034.5</v>
      </c>
      <c r="D218">
        <f t="shared" si="47"/>
        <v>14234.270874589425</v>
      </c>
      <c r="E218">
        <v>23.2</v>
      </c>
      <c r="F218">
        <v>141476.4</v>
      </c>
      <c r="G218">
        <f t="shared" si="48"/>
        <v>164790.34472669126</v>
      </c>
      <c r="H218">
        <v>14691.6</v>
      </c>
      <c r="I218">
        <v>543.9</v>
      </c>
      <c r="J218">
        <v>32.200000000000003</v>
      </c>
      <c r="K218">
        <v>7906.1</v>
      </c>
      <c r="L218">
        <v>148.4</v>
      </c>
      <c r="M218">
        <v>72.7</v>
      </c>
      <c r="N218">
        <v>134.80000000000001</v>
      </c>
      <c r="O218">
        <v>142.4</v>
      </c>
      <c r="P218">
        <v>342.9</v>
      </c>
      <c r="Q218">
        <v>153.19999999999999</v>
      </c>
      <c r="R218">
        <v>37.1</v>
      </c>
      <c r="S218">
        <v>72.900000000000006</v>
      </c>
      <c r="T218">
        <v>8.2899999999999991</v>
      </c>
      <c r="U218">
        <v>0</v>
      </c>
      <c r="V218">
        <v>0</v>
      </c>
      <c r="W218">
        <v>0</v>
      </c>
      <c r="X218">
        <f t="shared" si="49"/>
        <v>187159.21560128068</v>
      </c>
      <c r="Y218">
        <f t="shared" si="51"/>
        <v>2372.3117163831598</v>
      </c>
      <c r="Z218">
        <f t="shared" si="52"/>
        <v>560.48535821755286</v>
      </c>
      <c r="AA218">
        <f t="shared" si="53"/>
        <v>0</v>
      </c>
      <c r="AB218">
        <f t="shared" si="54"/>
        <v>2030.3568743819835</v>
      </c>
      <c r="AC218">
        <f t="shared" si="55"/>
        <v>44.293838127964847</v>
      </c>
      <c r="AD218">
        <f t="shared" si="50"/>
        <v>11.577013405082084</v>
      </c>
    </row>
    <row r="219" spans="1:30" x14ac:dyDescent="0.35">
      <c r="A219">
        <v>15.6776</v>
      </c>
      <c r="B219">
        <v>215.2</v>
      </c>
      <c r="C219">
        <v>13876.8</v>
      </c>
      <c r="D219">
        <f t="shared" si="47"/>
        <v>14072.075375571734</v>
      </c>
      <c r="E219">
        <v>50.3</v>
      </c>
      <c r="F219">
        <v>141517.6</v>
      </c>
      <c r="G219">
        <f t="shared" si="48"/>
        <v>164846.24495505093</v>
      </c>
      <c r="H219">
        <v>14126.8</v>
      </c>
      <c r="I219">
        <v>519.9</v>
      </c>
      <c r="J219">
        <v>32.200000000000003</v>
      </c>
      <c r="K219">
        <v>7789.7</v>
      </c>
      <c r="L219">
        <v>106.8</v>
      </c>
      <c r="M219">
        <v>104.9</v>
      </c>
      <c r="N219">
        <v>138.69999999999999</v>
      </c>
      <c r="O219">
        <v>133.69999999999999</v>
      </c>
      <c r="P219">
        <v>321</v>
      </c>
      <c r="Q219">
        <v>259</v>
      </c>
      <c r="R219">
        <v>34.1</v>
      </c>
      <c r="S219">
        <v>33.5</v>
      </c>
      <c r="T219">
        <v>9.27</v>
      </c>
      <c r="U219">
        <v>0</v>
      </c>
      <c r="V219">
        <v>0</v>
      </c>
      <c r="W219">
        <v>0</v>
      </c>
      <c r="X219">
        <f t="shared" si="49"/>
        <v>186923.22033062269</v>
      </c>
      <c r="Y219">
        <f t="shared" si="51"/>
        <v>2672.2201720926023</v>
      </c>
      <c r="Z219">
        <f t="shared" si="52"/>
        <v>733.45622741520697</v>
      </c>
      <c r="AA219">
        <f t="shared" si="53"/>
        <v>0</v>
      </c>
      <c r="AB219">
        <f t="shared" si="54"/>
        <v>1899.7104766968632</v>
      </c>
      <c r="AC219">
        <f t="shared" si="55"/>
        <v>49.592554545141994</v>
      </c>
      <c r="AD219">
        <f t="shared" si="50"/>
        <v>11.7144231078533</v>
      </c>
    </row>
    <row r="220" spans="1:30" x14ac:dyDescent="0.35">
      <c r="A220">
        <v>15.6877</v>
      </c>
      <c r="B220">
        <v>150.4</v>
      </c>
      <c r="C220">
        <v>13558.2</v>
      </c>
      <c r="D220">
        <f t="shared" si="47"/>
        <v>13744.551376472491</v>
      </c>
      <c r="E220">
        <v>47.7</v>
      </c>
      <c r="F220">
        <v>133373.4</v>
      </c>
      <c r="G220">
        <f t="shared" si="48"/>
        <v>153899.49950763106</v>
      </c>
      <c r="H220">
        <v>9171.6</v>
      </c>
      <c r="I220">
        <v>362.6</v>
      </c>
      <c r="J220">
        <v>18</v>
      </c>
      <c r="K220">
        <v>7982.2</v>
      </c>
      <c r="L220">
        <v>86.8</v>
      </c>
      <c r="M220">
        <v>50.7</v>
      </c>
      <c r="N220">
        <v>266.39999999999998</v>
      </c>
      <c r="O220">
        <v>227.3</v>
      </c>
      <c r="P220">
        <v>412</v>
      </c>
      <c r="Q220">
        <v>317.60000000000002</v>
      </c>
      <c r="R220">
        <v>362.4</v>
      </c>
      <c r="S220">
        <v>34.799999999999997</v>
      </c>
      <c r="T220">
        <v>14.6</v>
      </c>
      <c r="U220">
        <v>0</v>
      </c>
      <c r="V220">
        <v>0</v>
      </c>
      <c r="W220">
        <v>4</v>
      </c>
      <c r="X220">
        <f t="shared" si="49"/>
        <v>175776.65088410355</v>
      </c>
      <c r="Y220">
        <f t="shared" si="51"/>
        <v>3593.765137876615</v>
      </c>
      <c r="Z220">
        <f t="shared" si="52"/>
        <v>390.83689246813907</v>
      </c>
      <c r="AA220">
        <f t="shared" si="53"/>
        <v>22.756150944287572</v>
      </c>
      <c r="AB220">
        <f t="shared" si="54"/>
        <v>4405.5908228140743</v>
      </c>
      <c r="AC220">
        <f t="shared" si="55"/>
        <v>83.059950946649636</v>
      </c>
      <c r="AD220">
        <f t="shared" si="50"/>
        <v>11.197127886696366</v>
      </c>
    </row>
    <row r="221" spans="1:30" x14ac:dyDescent="0.35">
      <c r="A221">
        <v>15.697800000000001</v>
      </c>
      <c r="B221">
        <v>157.80000000000001</v>
      </c>
      <c r="C221">
        <v>13712.9</v>
      </c>
      <c r="D221">
        <f t="shared" si="47"/>
        <v>13903.558101895484</v>
      </c>
      <c r="E221">
        <v>55.5</v>
      </c>
      <c r="F221">
        <v>133563.6</v>
      </c>
      <c r="G221">
        <f t="shared" si="48"/>
        <v>154152.80336791021</v>
      </c>
      <c r="H221">
        <v>9353.6</v>
      </c>
      <c r="I221">
        <v>425.4</v>
      </c>
      <c r="J221">
        <v>40</v>
      </c>
      <c r="K221">
        <v>7869.8</v>
      </c>
      <c r="L221">
        <v>128.19999999999999</v>
      </c>
      <c r="M221">
        <v>31.4</v>
      </c>
      <c r="N221">
        <v>381.3</v>
      </c>
      <c r="O221">
        <v>156.5</v>
      </c>
      <c r="P221">
        <v>483.9</v>
      </c>
      <c r="Q221">
        <v>306.60000000000002</v>
      </c>
      <c r="R221">
        <v>356</v>
      </c>
      <c r="S221">
        <v>72.2</v>
      </c>
      <c r="T221">
        <v>25.1</v>
      </c>
      <c r="U221">
        <v>3.99</v>
      </c>
      <c r="V221">
        <v>6.83</v>
      </c>
      <c r="W221">
        <v>0</v>
      </c>
      <c r="X221">
        <f t="shared" si="49"/>
        <v>176083.96146980568</v>
      </c>
      <c r="Y221">
        <f t="shared" si="51"/>
        <v>3358.0571169816294</v>
      </c>
      <c r="Z221">
        <f t="shared" si="52"/>
        <v>405.48837840772592</v>
      </c>
      <c r="AA221">
        <f t="shared" si="53"/>
        <v>38.788314068974344</v>
      </c>
      <c r="AB221">
        <f t="shared" si="54"/>
        <v>4769.8835997850001</v>
      </c>
      <c r="AC221">
        <f t="shared" si="55"/>
        <v>165.20527910197129</v>
      </c>
      <c r="AD221">
        <f t="shared" si="50"/>
        <v>11.087291629823479</v>
      </c>
    </row>
    <row r="222" spans="1:30" x14ac:dyDescent="0.35">
      <c r="A222">
        <v>15.707800000000001</v>
      </c>
      <c r="B222">
        <v>281.89999999999998</v>
      </c>
      <c r="C222">
        <v>13309.5</v>
      </c>
      <c r="D222">
        <f t="shared" si="47"/>
        <v>13489.032275064978</v>
      </c>
      <c r="E222">
        <v>49</v>
      </c>
      <c r="F222">
        <v>132610.6</v>
      </c>
      <c r="G222">
        <f t="shared" si="48"/>
        <v>152884.73665922135</v>
      </c>
      <c r="H222">
        <v>9462</v>
      </c>
      <c r="I222">
        <v>406.4</v>
      </c>
      <c r="J222">
        <v>38.700000000000003</v>
      </c>
      <c r="K222">
        <v>8124.8</v>
      </c>
      <c r="L222">
        <v>87.7</v>
      </c>
      <c r="M222">
        <v>25.4</v>
      </c>
      <c r="N222">
        <v>394.1</v>
      </c>
      <c r="O222">
        <v>175.1</v>
      </c>
      <c r="P222">
        <v>441.9</v>
      </c>
      <c r="Q222">
        <v>276.10000000000002</v>
      </c>
      <c r="R222">
        <v>402.9</v>
      </c>
      <c r="S222">
        <v>88.7</v>
      </c>
      <c r="T222">
        <v>21</v>
      </c>
      <c r="U222">
        <v>7.8</v>
      </c>
      <c r="V222">
        <v>0</v>
      </c>
      <c r="W222">
        <v>0</v>
      </c>
      <c r="X222">
        <f t="shared" si="49"/>
        <v>174780.46893428633</v>
      </c>
      <c r="Y222">
        <f t="shared" ref="Y222:Y243" si="56">(L222+O222+Q222)*1000000/X222</f>
        <v>3083.2964534648027</v>
      </c>
      <c r="Z222">
        <f t="shared" ref="Z222:Z243" si="57">(J222+M222)*1000000/X222</f>
        <v>366.7457833867021</v>
      </c>
      <c r="AA222">
        <f t="shared" ref="AA222:AA243" si="58">(V222+W222)*1000000/X222</f>
        <v>0</v>
      </c>
      <c r="AB222">
        <f t="shared" ref="AB222:AB243" si="59">(P222+R222)*1000000/X222</f>
        <v>4833.4920094397194</v>
      </c>
      <c r="AC222">
        <f t="shared" ref="AC222:AC243" si="60">(T222+U222)*1000000/X222</f>
        <v>164.77813668544496</v>
      </c>
      <c r="AD222">
        <f t="shared" si="50"/>
        <v>11.33400332519294</v>
      </c>
    </row>
    <row r="223" spans="1:30" x14ac:dyDescent="0.35">
      <c r="A223">
        <v>15.7179</v>
      </c>
      <c r="B223">
        <v>148.5</v>
      </c>
      <c r="C223">
        <v>13521.8</v>
      </c>
      <c r="D223">
        <f t="shared" si="47"/>
        <v>13707.145277006628</v>
      </c>
      <c r="E223">
        <v>39.9</v>
      </c>
      <c r="F223">
        <v>135052.70000000001</v>
      </c>
      <c r="G223">
        <f t="shared" si="48"/>
        <v>156139.8018122029</v>
      </c>
      <c r="H223">
        <v>10118.1</v>
      </c>
      <c r="I223">
        <v>405.8</v>
      </c>
      <c r="J223">
        <v>38.5</v>
      </c>
      <c r="K223">
        <v>7785.9</v>
      </c>
      <c r="L223">
        <v>72.7</v>
      </c>
      <c r="M223">
        <v>50.7</v>
      </c>
      <c r="N223">
        <v>370.9</v>
      </c>
      <c r="O223">
        <v>215.1</v>
      </c>
      <c r="P223">
        <v>378.5</v>
      </c>
      <c r="Q223">
        <v>259.5</v>
      </c>
      <c r="R223">
        <v>479.5</v>
      </c>
      <c r="S223">
        <v>74.8</v>
      </c>
      <c r="T223">
        <v>34.6</v>
      </c>
      <c r="U223">
        <v>0</v>
      </c>
      <c r="V223">
        <v>3.9</v>
      </c>
      <c r="W223">
        <v>1.95</v>
      </c>
      <c r="X223">
        <f t="shared" si="49"/>
        <v>177781.34708920954</v>
      </c>
      <c r="Y223">
        <f t="shared" si="56"/>
        <v>3078.5006917816208</v>
      </c>
      <c r="Z223">
        <f t="shared" si="57"/>
        <v>501.73992637844066</v>
      </c>
      <c r="AA223">
        <f t="shared" si="58"/>
        <v>32.905589342083836</v>
      </c>
      <c r="AB223">
        <f t="shared" si="59"/>
        <v>4826.1531035056287</v>
      </c>
      <c r="AC223">
        <f t="shared" si="60"/>
        <v>194.62109251899156</v>
      </c>
      <c r="AD223">
        <f t="shared" si="50"/>
        <v>11.391124749667844</v>
      </c>
    </row>
    <row r="224" spans="1:30" x14ac:dyDescent="0.35">
      <c r="A224">
        <v>15.7279</v>
      </c>
      <c r="B224">
        <v>181.9</v>
      </c>
      <c r="C224">
        <v>13412.4</v>
      </c>
      <c r="D224">
        <f t="shared" si="47"/>
        <v>13594.738064820598</v>
      </c>
      <c r="E224">
        <v>60.6</v>
      </c>
      <c r="F224">
        <v>135823.6</v>
      </c>
      <c r="G224">
        <f t="shared" si="48"/>
        <v>157171.15163061616</v>
      </c>
      <c r="H224">
        <v>10012.9</v>
      </c>
      <c r="I224">
        <v>437.4</v>
      </c>
      <c r="J224">
        <v>44.9</v>
      </c>
      <c r="K224">
        <v>7917.8</v>
      </c>
      <c r="L224">
        <v>142.9</v>
      </c>
      <c r="M224">
        <v>31.7</v>
      </c>
      <c r="N224">
        <v>358</v>
      </c>
      <c r="O224">
        <v>201.4</v>
      </c>
      <c r="P224">
        <v>396.1</v>
      </c>
      <c r="Q224">
        <v>242.4</v>
      </c>
      <c r="R224">
        <v>460</v>
      </c>
      <c r="S224">
        <v>38.700000000000003</v>
      </c>
      <c r="T224">
        <v>39.5</v>
      </c>
      <c r="U224">
        <v>0</v>
      </c>
      <c r="V224">
        <v>3.41</v>
      </c>
      <c r="W224">
        <v>3.9</v>
      </c>
      <c r="X224">
        <f t="shared" si="49"/>
        <v>178865.58969543676</v>
      </c>
      <c r="Y224">
        <f t="shared" si="56"/>
        <v>3280.1166563060169</v>
      </c>
      <c r="Z224">
        <f t="shared" si="57"/>
        <v>428.25453532135828</v>
      </c>
      <c r="AA224">
        <f t="shared" si="58"/>
        <v>40.868676934714486</v>
      </c>
      <c r="AB224">
        <f t="shared" si="59"/>
        <v>4786.2755572926217</v>
      </c>
      <c r="AC224">
        <f t="shared" si="60"/>
        <v>220.83621599469518</v>
      </c>
      <c r="AD224">
        <f t="shared" si="50"/>
        <v>11.56117542546343</v>
      </c>
    </row>
    <row r="225" spans="1:30" x14ac:dyDescent="0.35">
      <c r="A225">
        <v>15.738</v>
      </c>
      <c r="B225">
        <v>192.4</v>
      </c>
      <c r="C225">
        <v>13912.7</v>
      </c>
      <c r="D225">
        <f t="shared" si="47"/>
        <v>14108.994203657221</v>
      </c>
      <c r="E225">
        <v>51</v>
      </c>
      <c r="F225">
        <v>132495.79999999999</v>
      </c>
      <c r="G225">
        <f t="shared" si="48"/>
        <v>152732.17121023734</v>
      </c>
      <c r="H225">
        <v>9403.2999999999993</v>
      </c>
      <c r="I225">
        <v>373.6</v>
      </c>
      <c r="J225">
        <v>51.2</v>
      </c>
      <c r="K225">
        <v>7578.3</v>
      </c>
      <c r="L225">
        <v>134.6</v>
      </c>
      <c r="M225">
        <v>49.7</v>
      </c>
      <c r="N225">
        <v>467.7</v>
      </c>
      <c r="O225">
        <v>166.4</v>
      </c>
      <c r="P225">
        <v>421</v>
      </c>
      <c r="Q225">
        <v>281.5</v>
      </c>
      <c r="R225">
        <v>441.4</v>
      </c>
      <c r="S225">
        <v>34.799999999999997</v>
      </c>
      <c r="T225">
        <v>28.8</v>
      </c>
      <c r="U225">
        <v>11.7</v>
      </c>
      <c r="V225">
        <v>3.9</v>
      </c>
      <c r="W225">
        <v>0</v>
      </c>
      <c r="X225">
        <f t="shared" si="49"/>
        <v>174611.86541389456</v>
      </c>
      <c r="Y225">
        <f t="shared" si="56"/>
        <v>3335.9703169040663</v>
      </c>
      <c r="Z225">
        <f t="shared" si="57"/>
        <v>577.85305575213783</v>
      </c>
      <c r="AA225">
        <f t="shared" si="58"/>
        <v>22.335251907168857</v>
      </c>
      <c r="AB225">
        <f t="shared" si="59"/>
        <v>4938.9541653185697</v>
      </c>
      <c r="AC225">
        <f t="shared" si="60"/>
        <v>231.94300057444582</v>
      </c>
      <c r="AD225">
        <f t="shared" si="50"/>
        <v>10.82516365132869</v>
      </c>
    </row>
    <row r="226" spans="1:30" x14ac:dyDescent="0.35">
      <c r="A226">
        <v>15.748100000000001</v>
      </c>
      <c r="B226">
        <v>238.1</v>
      </c>
      <c r="C226">
        <v>13863.6</v>
      </c>
      <c r="D226">
        <f t="shared" si="47"/>
        <v>14058.501440571506</v>
      </c>
      <c r="E226">
        <v>43.2</v>
      </c>
      <c r="F226">
        <v>132058</v>
      </c>
      <c r="G226">
        <f t="shared" si="48"/>
        <v>152150.71974855463</v>
      </c>
      <c r="H226">
        <v>9761.9</v>
      </c>
      <c r="I226">
        <v>385.8</v>
      </c>
      <c r="J226">
        <v>64.400000000000006</v>
      </c>
      <c r="K226">
        <v>7920</v>
      </c>
      <c r="L226">
        <v>145</v>
      </c>
      <c r="M226">
        <v>29.3</v>
      </c>
      <c r="N226">
        <v>457.4</v>
      </c>
      <c r="O226">
        <v>200</v>
      </c>
      <c r="P226">
        <v>400.4</v>
      </c>
      <c r="Q226">
        <v>262.39999999999998</v>
      </c>
      <c r="R226">
        <v>352.6</v>
      </c>
      <c r="S226">
        <v>61.9</v>
      </c>
      <c r="T226">
        <v>33.700000000000003</v>
      </c>
      <c r="U226">
        <v>3.9</v>
      </c>
      <c r="V226">
        <v>0</v>
      </c>
      <c r="W226">
        <v>0</v>
      </c>
      <c r="X226">
        <f t="shared" si="49"/>
        <v>174367.32118912615</v>
      </c>
      <c r="Y226">
        <f t="shared" si="56"/>
        <v>3483.4508889494746</v>
      </c>
      <c r="Z226">
        <f t="shared" si="57"/>
        <v>537.3713340378099</v>
      </c>
      <c r="AA226">
        <f t="shared" si="58"/>
        <v>0</v>
      </c>
      <c r="AB226">
        <f t="shared" si="59"/>
        <v>4318.469738852411</v>
      </c>
      <c r="AC226">
        <f t="shared" si="60"/>
        <v>215.63673596394509</v>
      </c>
      <c r="AD226">
        <f t="shared" si="50"/>
        <v>10.822684081353225</v>
      </c>
    </row>
    <row r="227" spans="1:30" x14ac:dyDescent="0.35">
      <c r="A227">
        <v>15.7582</v>
      </c>
      <c r="B227">
        <v>208.5</v>
      </c>
      <c r="C227">
        <v>13820</v>
      </c>
      <c r="D227">
        <f t="shared" si="47"/>
        <v>14013.668904256829</v>
      </c>
      <c r="E227">
        <v>49.7</v>
      </c>
      <c r="F227">
        <v>132660</v>
      </c>
      <c r="G227">
        <f t="shared" si="48"/>
        <v>152950.40007378883</v>
      </c>
      <c r="H227">
        <v>9468.9</v>
      </c>
      <c r="I227">
        <v>389.7</v>
      </c>
      <c r="J227">
        <v>45.4</v>
      </c>
      <c r="K227">
        <v>7675.5</v>
      </c>
      <c r="L227">
        <v>149.30000000000001</v>
      </c>
      <c r="M227">
        <v>31.7</v>
      </c>
      <c r="N227">
        <v>478</v>
      </c>
      <c r="O227">
        <v>161.5</v>
      </c>
      <c r="P227">
        <v>437.1</v>
      </c>
      <c r="Q227">
        <v>281</v>
      </c>
      <c r="R227">
        <v>465.3</v>
      </c>
      <c r="S227">
        <v>50.1</v>
      </c>
      <c r="T227">
        <v>20</v>
      </c>
      <c r="U227">
        <v>0</v>
      </c>
      <c r="V227">
        <v>0</v>
      </c>
      <c r="W227">
        <v>0</v>
      </c>
      <c r="X227">
        <f t="shared" si="49"/>
        <v>174848.06897804566</v>
      </c>
      <c r="Y227">
        <f t="shared" si="56"/>
        <v>3384.6527643053801</v>
      </c>
      <c r="Z227">
        <f t="shared" si="57"/>
        <v>440.95425503201216</v>
      </c>
      <c r="AA227">
        <f t="shared" si="58"/>
        <v>0</v>
      </c>
      <c r="AB227">
        <f t="shared" si="59"/>
        <v>5161.0521367170923</v>
      </c>
      <c r="AC227">
        <f t="shared" si="60"/>
        <v>114.38502076057384</v>
      </c>
      <c r="AD227">
        <f t="shared" si="50"/>
        <v>10.914372325960136</v>
      </c>
    </row>
    <row r="228" spans="1:30" x14ac:dyDescent="0.35">
      <c r="A228">
        <v>15.7683</v>
      </c>
      <c r="B228">
        <v>198</v>
      </c>
      <c r="C228">
        <v>13939.8</v>
      </c>
      <c r="D228">
        <f t="shared" si="47"/>
        <v>14136.865071726857</v>
      </c>
      <c r="E228">
        <v>34.799999999999997</v>
      </c>
      <c r="F228">
        <v>133910.1</v>
      </c>
      <c r="G228">
        <f t="shared" si="48"/>
        <v>154614.5498290651</v>
      </c>
      <c r="H228">
        <v>9769.7000000000007</v>
      </c>
      <c r="I228">
        <v>412.9</v>
      </c>
      <c r="J228">
        <v>51.7</v>
      </c>
      <c r="K228">
        <v>7139.5</v>
      </c>
      <c r="L228">
        <v>122.5</v>
      </c>
      <c r="M228">
        <v>51.7</v>
      </c>
      <c r="N228">
        <v>513.4</v>
      </c>
      <c r="O228">
        <v>151.69999999999999</v>
      </c>
      <c r="P228">
        <v>356</v>
      </c>
      <c r="Q228">
        <v>310.2</v>
      </c>
      <c r="R228">
        <v>388.3</v>
      </c>
      <c r="S228">
        <v>68.400000000000006</v>
      </c>
      <c r="T228">
        <v>8.2899999999999991</v>
      </c>
      <c r="U228">
        <v>0</v>
      </c>
      <c r="V228">
        <v>7.32</v>
      </c>
      <c r="W228">
        <v>0</v>
      </c>
      <c r="X228">
        <f t="shared" si="49"/>
        <v>176088.91490079195</v>
      </c>
      <c r="Y228">
        <f t="shared" si="56"/>
        <v>3318.7779044992667</v>
      </c>
      <c r="Z228">
        <f t="shared" si="57"/>
        <v>587.20334586794002</v>
      </c>
      <c r="AA228">
        <f t="shared" si="58"/>
        <v>41.569908044035991</v>
      </c>
      <c r="AB228">
        <f t="shared" si="59"/>
        <v>4226.8418793956271</v>
      </c>
      <c r="AC228">
        <f t="shared" si="60"/>
        <v>47.07848875478939</v>
      </c>
      <c r="AD228">
        <f t="shared" si="50"/>
        <v>10.936975704626889</v>
      </c>
    </row>
    <row r="229" spans="1:30" x14ac:dyDescent="0.35">
      <c r="A229">
        <v>15.7783</v>
      </c>
      <c r="B229">
        <v>127.6</v>
      </c>
      <c r="C229">
        <v>14468.5</v>
      </c>
      <c r="D229">
        <f t="shared" si="47"/>
        <v>14680.910757291878</v>
      </c>
      <c r="E229">
        <v>56.8</v>
      </c>
      <c r="F229">
        <v>133325.5</v>
      </c>
      <c r="G229">
        <f t="shared" si="48"/>
        <v>153835.72494633222</v>
      </c>
      <c r="H229">
        <v>9502</v>
      </c>
      <c r="I229">
        <v>451.5</v>
      </c>
      <c r="J229">
        <v>60.5</v>
      </c>
      <c r="K229">
        <v>7547.6</v>
      </c>
      <c r="L229">
        <v>125.4</v>
      </c>
      <c r="M229">
        <v>21.2</v>
      </c>
      <c r="N229">
        <v>440.6</v>
      </c>
      <c r="O229">
        <v>193.6</v>
      </c>
      <c r="P229">
        <v>434.1</v>
      </c>
      <c r="Q229">
        <v>324.39999999999998</v>
      </c>
      <c r="R229">
        <v>419</v>
      </c>
      <c r="S229">
        <v>81.3</v>
      </c>
      <c r="T229">
        <v>27.3</v>
      </c>
      <c r="U229">
        <v>0</v>
      </c>
      <c r="V229">
        <v>0.98</v>
      </c>
      <c r="W229">
        <v>0</v>
      </c>
      <c r="X229">
        <f t="shared" si="49"/>
        <v>176191.83570362409</v>
      </c>
      <c r="Y229">
        <f t="shared" si="56"/>
        <v>3651.7015526319638</v>
      </c>
      <c r="Z229">
        <f t="shared" si="57"/>
        <v>463.69912472805635</v>
      </c>
      <c r="AA229">
        <f t="shared" si="58"/>
        <v>5.5621192439840295</v>
      </c>
      <c r="AB229">
        <f t="shared" si="59"/>
        <v>4841.8815582069137</v>
      </c>
      <c r="AC229">
        <f t="shared" si="60"/>
        <v>154.94475036812653</v>
      </c>
      <c r="AD229">
        <f t="shared" si="50"/>
        <v>10.478622715550763</v>
      </c>
    </row>
    <row r="230" spans="1:30" x14ac:dyDescent="0.35">
      <c r="A230">
        <v>15.788399999999999</v>
      </c>
      <c r="B230">
        <v>207.6</v>
      </c>
      <c r="C230">
        <v>13979.3</v>
      </c>
      <c r="D230">
        <f t="shared" si="47"/>
        <v>14177.491405606394</v>
      </c>
      <c r="E230">
        <v>25.8</v>
      </c>
      <c r="F230">
        <v>134613.5</v>
      </c>
      <c r="G230">
        <f t="shared" si="48"/>
        <v>155553.03901782614</v>
      </c>
      <c r="H230">
        <v>9410.2999999999993</v>
      </c>
      <c r="I230">
        <v>394.4</v>
      </c>
      <c r="J230">
        <v>61.9</v>
      </c>
      <c r="K230">
        <v>7506.1</v>
      </c>
      <c r="L230">
        <v>108.3</v>
      </c>
      <c r="M230">
        <v>23.9</v>
      </c>
      <c r="N230">
        <v>339.3</v>
      </c>
      <c r="O230">
        <v>162.9</v>
      </c>
      <c r="P230">
        <v>434.6</v>
      </c>
      <c r="Q230">
        <v>219.5</v>
      </c>
      <c r="R230">
        <v>437.1</v>
      </c>
      <c r="S230">
        <v>48.4</v>
      </c>
      <c r="T230">
        <v>43.4</v>
      </c>
      <c r="U230">
        <v>0</v>
      </c>
      <c r="V230">
        <v>0</v>
      </c>
      <c r="W230">
        <v>0</v>
      </c>
      <c r="X230">
        <f t="shared" si="49"/>
        <v>177444.23042343254</v>
      </c>
      <c r="Y230">
        <f t="shared" si="56"/>
        <v>2765.3759089774285</v>
      </c>
      <c r="Z230">
        <f t="shared" si="57"/>
        <v>483.53220499340404</v>
      </c>
      <c r="AA230">
        <f t="shared" si="58"/>
        <v>0</v>
      </c>
      <c r="AB230">
        <f t="shared" si="59"/>
        <v>4912.5294066754113</v>
      </c>
      <c r="AC230">
        <f t="shared" si="60"/>
        <v>244.5838892390878</v>
      </c>
      <c r="AD230">
        <f t="shared" si="50"/>
        <v>10.971830951441364</v>
      </c>
    </row>
    <row r="231" spans="1:30" x14ac:dyDescent="0.35">
      <c r="A231">
        <v>15.798500000000001</v>
      </c>
      <c r="B231">
        <v>233.7</v>
      </c>
      <c r="C231">
        <v>14763.6</v>
      </c>
      <c r="D231">
        <f t="shared" si="47"/>
        <v>14984.830036730269</v>
      </c>
      <c r="E231">
        <v>26.5</v>
      </c>
      <c r="F231">
        <v>131578.5</v>
      </c>
      <c r="G231">
        <f t="shared" si="48"/>
        <v>151514.55831068207</v>
      </c>
      <c r="H231">
        <v>9748.4</v>
      </c>
      <c r="I231">
        <v>387.1</v>
      </c>
      <c r="J231">
        <v>60.5</v>
      </c>
      <c r="K231">
        <v>7397.1</v>
      </c>
      <c r="L231">
        <v>138</v>
      </c>
      <c r="M231">
        <v>41.1</v>
      </c>
      <c r="N231">
        <v>361.3</v>
      </c>
      <c r="O231">
        <v>201.5</v>
      </c>
      <c r="P231">
        <v>433.6</v>
      </c>
      <c r="Q231">
        <v>244.9</v>
      </c>
      <c r="R231">
        <v>471.2</v>
      </c>
      <c r="S231">
        <v>99.3</v>
      </c>
      <c r="T231">
        <v>23.9</v>
      </c>
      <c r="U231">
        <v>0</v>
      </c>
      <c r="V231">
        <v>7.8</v>
      </c>
      <c r="W231">
        <v>3.9</v>
      </c>
      <c r="X231">
        <f t="shared" si="49"/>
        <v>174130.18834741236</v>
      </c>
      <c r="Y231">
        <f t="shared" si="56"/>
        <v>3356.1096185920733</v>
      </c>
      <c r="Z231">
        <f t="shared" si="57"/>
        <v>583.47148742120919</v>
      </c>
      <c r="AA231">
        <f t="shared" si="58"/>
        <v>67.191106327048701</v>
      </c>
      <c r="AB231">
        <f t="shared" si="59"/>
        <v>5196.1122226250991</v>
      </c>
      <c r="AC231">
        <f t="shared" si="60"/>
        <v>137.25362745439861</v>
      </c>
      <c r="AD231">
        <f t="shared" si="50"/>
        <v>10.111196319163788</v>
      </c>
    </row>
    <row r="232" spans="1:30" x14ac:dyDescent="0.35">
      <c r="A232">
        <v>15.8086</v>
      </c>
      <c r="B232">
        <v>185.7</v>
      </c>
      <c r="C232">
        <v>11694.8</v>
      </c>
      <c r="D232">
        <f t="shared" si="47"/>
        <v>11833.186752432344</v>
      </c>
      <c r="E232">
        <v>120</v>
      </c>
      <c r="F232">
        <v>107110.9</v>
      </c>
      <c r="G232">
        <f t="shared" si="48"/>
        <v>119959.91439474399</v>
      </c>
      <c r="H232">
        <v>11312.7</v>
      </c>
      <c r="I232">
        <v>822.6</v>
      </c>
      <c r="J232">
        <v>151.30000000000001</v>
      </c>
      <c r="K232">
        <v>6146.2</v>
      </c>
      <c r="L232">
        <v>209.3</v>
      </c>
      <c r="M232">
        <v>94.6</v>
      </c>
      <c r="N232">
        <v>747.7</v>
      </c>
      <c r="O232">
        <v>247.3</v>
      </c>
      <c r="P232">
        <v>643.4</v>
      </c>
      <c r="Q232">
        <v>240</v>
      </c>
      <c r="R232">
        <v>420.5</v>
      </c>
      <c r="S232">
        <v>43.9</v>
      </c>
      <c r="T232">
        <v>67.8</v>
      </c>
      <c r="U232">
        <v>7.32</v>
      </c>
      <c r="V232">
        <v>3.9</v>
      </c>
      <c r="W232">
        <v>3.9</v>
      </c>
      <c r="X232">
        <f>X231</f>
        <v>174130.18834741236</v>
      </c>
      <c r="Y232">
        <f t="shared" si="56"/>
        <v>4000.4550997796687</v>
      </c>
      <c r="Z232">
        <f t="shared" si="57"/>
        <v>1412.1617987881432</v>
      </c>
      <c r="AA232">
        <f t="shared" si="58"/>
        <v>44.794070884699131</v>
      </c>
      <c r="AB232">
        <f t="shared" si="59"/>
        <v>6109.7964120809502</v>
      </c>
      <c r="AC232">
        <f t="shared" si="60"/>
        <v>431.40135959725626</v>
      </c>
      <c r="AD232">
        <f t="shared" si="50"/>
        <v>10.137583129927862</v>
      </c>
    </row>
    <row r="233" spans="1:30" x14ac:dyDescent="0.35">
      <c r="A233">
        <v>15.8187</v>
      </c>
      <c r="B233">
        <v>156.1</v>
      </c>
      <c r="C233">
        <v>4811.8</v>
      </c>
      <c r="D233">
        <f t="shared" si="47"/>
        <v>4835.065367535507</v>
      </c>
      <c r="E233">
        <v>14.2</v>
      </c>
      <c r="F233">
        <v>84414.5</v>
      </c>
      <c r="G233">
        <f t="shared" si="48"/>
        <v>92197.287964914256</v>
      </c>
      <c r="H233">
        <v>10674.2</v>
      </c>
      <c r="I233">
        <v>521.29999999999995</v>
      </c>
      <c r="J233">
        <v>78.5</v>
      </c>
      <c r="K233">
        <v>7917.3</v>
      </c>
      <c r="L233">
        <v>185.8</v>
      </c>
      <c r="M233">
        <v>1512.2</v>
      </c>
      <c r="N233">
        <v>1125.0999999999999</v>
      </c>
      <c r="O233">
        <v>270.2</v>
      </c>
      <c r="P233">
        <v>637.6</v>
      </c>
      <c r="Q233">
        <v>359.5</v>
      </c>
      <c r="R233">
        <v>494.6</v>
      </c>
      <c r="S233">
        <v>140</v>
      </c>
      <c r="T233">
        <v>67.8</v>
      </c>
      <c r="U233">
        <v>0</v>
      </c>
      <c r="V233">
        <v>21</v>
      </c>
      <c r="W233">
        <v>0</v>
      </c>
      <c r="X233">
        <f t="shared" ref="X233:X240" si="61">X232</f>
        <v>174130.18834741236</v>
      </c>
      <c r="Y233">
        <f t="shared" si="56"/>
        <v>4683.2775392912999</v>
      </c>
      <c r="Z233">
        <v>913.5</v>
      </c>
      <c r="AA233">
        <f t="shared" si="58"/>
        <v>120.59942161265151</v>
      </c>
      <c r="AB233">
        <f t="shared" si="59"/>
        <v>6502.0316738020974</v>
      </c>
      <c r="AC233">
        <f t="shared" si="60"/>
        <v>389.3638469208463</v>
      </c>
      <c r="AD233">
        <f t="shared" si="50"/>
        <v>19.068467736540317</v>
      </c>
    </row>
    <row r="234" spans="1:30" x14ac:dyDescent="0.35">
      <c r="A234">
        <v>15.8287</v>
      </c>
      <c r="B234">
        <v>118.1</v>
      </c>
      <c r="C234">
        <v>4836.3999999999996</v>
      </c>
      <c r="D234">
        <f t="shared" si="47"/>
        <v>4859.9044418425265</v>
      </c>
      <c r="E234">
        <v>45.8</v>
      </c>
      <c r="F234">
        <v>98586.4</v>
      </c>
      <c r="G234">
        <f t="shared" si="48"/>
        <v>109368.66273151414</v>
      </c>
      <c r="H234">
        <v>10921.2</v>
      </c>
      <c r="I234">
        <v>413.5</v>
      </c>
      <c r="J234">
        <v>76.099999999999994</v>
      </c>
      <c r="K234">
        <v>8027.9</v>
      </c>
      <c r="L234">
        <v>165.4</v>
      </c>
      <c r="M234">
        <v>100.5</v>
      </c>
      <c r="N234">
        <v>968.9</v>
      </c>
      <c r="O234">
        <v>196.1</v>
      </c>
      <c r="P234">
        <v>624.79999999999995</v>
      </c>
      <c r="Q234">
        <v>365.3</v>
      </c>
      <c r="R234">
        <v>456.1</v>
      </c>
      <c r="S234">
        <v>127.1</v>
      </c>
      <c r="T234">
        <v>54.6</v>
      </c>
      <c r="U234">
        <v>9.76</v>
      </c>
      <c r="V234">
        <v>26.8</v>
      </c>
      <c r="W234">
        <v>0</v>
      </c>
      <c r="X234">
        <f t="shared" si="61"/>
        <v>174130.18834741236</v>
      </c>
      <c r="Y234">
        <f t="shared" si="56"/>
        <v>4173.888553717863</v>
      </c>
      <c r="Z234">
        <f t="shared" si="57"/>
        <v>1014.1837074663931</v>
      </c>
      <c r="AA234">
        <f t="shared" si="58"/>
        <v>153.90783329614572</v>
      </c>
      <c r="AB234">
        <f t="shared" si="59"/>
        <v>6207.4245152911908</v>
      </c>
      <c r="AC234">
        <f t="shared" si="60"/>
        <v>369.60851309477385</v>
      </c>
      <c r="AD234">
        <f t="shared" si="50"/>
        <v>22.504282551294239</v>
      </c>
    </row>
    <row r="235" spans="1:30" x14ac:dyDescent="0.35">
      <c r="A235">
        <v>15.838800000000001</v>
      </c>
      <c r="B235">
        <v>158.1</v>
      </c>
      <c r="C235">
        <v>4601.1000000000004</v>
      </c>
      <c r="D235">
        <f t="shared" si="47"/>
        <v>4622.3679773003569</v>
      </c>
      <c r="E235">
        <v>71.599999999999994</v>
      </c>
      <c r="F235">
        <v>88422.2</v>
      </c>
      <c r="G235">
        <f t="shared" si="48"/>
        <v>96999.071280586257</v>
      </c>
      <c r="H235">
        <v>10955.9</v>
      </c>
      <c r="I235">
        <v>450.3</v>
      </c>
      <c r="J235">
        <v>79.5</v>
      </c>
      <c r="K235">
        <v>8054.7</v>
      </c>
      <c r="L235">
        <v>162.9</v>
      </c>
      <c r="M235">
        <v>86.8</v>
      </c>
      <c r="N235">
        <v>1027</v>
      </c>
      <c r="O235">
        <v>211.7</v>
      </c>
      <c r="P235">
        <v>612.1</v>
      </c>
      <c r="Q235">
        <v>359</v>
      </c>
      <c r="R235">
        <v>469.4</v>
      </c>
      <c r="S235">
        <v>86.4</v>
      </c>
      <c r="T235">
        <v>57.6</v>
      </c>
      <c r="U235">
        <v>3.41</v>
      </c>
      <c r="V235">
        <v>3.9</v>
      </c>
      <c r="W235">
        <v>1.95</v>
      </c>
      <c r="X235">
        <f t="shared" si="61"/>
        <v>174130.18834741236</v>
      </c>
      <c r="Y235">
        <f t="shared" si="56"/>
        <v>4212.9397950019593</v>
      </c>
      <c r="Z235">
        <f t="shared" si="57"/>
        <v>955.03256258018791</v>
      </c>
      <c r="AA235">
        <f t="shared" si="58"/>
        <v>33.59555316352435</v>
      </c>
      <c r="AB235">
        <f t="shared" si="59"/>
        <v>6210.870213051553</v>
      </c>
      <c r="AC235">
        <f t="shared" si="60"/>
        <v>350.37003393275569</v>
      </c>
      <c r="AD235">
        <f t="shared" si="50"/>
        <v>20.9847142756552</v>
      </c>
    </row>
    <row r="236" spans="1:30" x14ac:dyDescent="0.35">
      <c r="A236">
        <v>15.8489</v>
      </c>
      <c r="B236">
        <v>103.8</v>
      </c>
      <c r="C236">
        <v>4885.5</v>
      </c>
      <c r="D236">
        <f t="shared" si="47"/>
        <v>4909.485290386182</v>
      </c>
      <c r="E236">
        <v>14.2</v>
      </c>
      <c r="F236">
        <v>88816.1</v>
      </c>
      <c r="G236">
        <f t="shared" si="48"/>
        <v>97473.298200286474</v>
      </c>
      <c r="H236">
        <v>10637.4</v>
      </c>
      <c r="I236">
        <v>677.4</v>
      </c>
      <c r="J236">
        <v>3728.8</v>
      </c>
      <c r="K236">
        <v>8527.7999999999993</v>
      </c>
      <c r="L236">
        <v>162.9</v>
      </c>
      <c r="M236">
        <v>70.2</v>
      </c>
      <c r="N236">
        <v>991.6</v>
      </c>
      <c r="O236">
        <v>227.7</v>
      </c>
      <c r="P236">
        <v>654.6</v>
      </c>
      <c r="Q236">
        <v>338.5</v>
      </c>
      <c r="R236">
        <v>459.5</v>
      </c>
      <c r="S236">
        <v>156.1</v>
      </c>
      <c r="T236">
        <v>57.6</v>
      </c>
      <c r="U236">
        <v>0</v>
      </c>
      <c r="V236">
        <v>222.4</v>
      </c>
      <c r="W236">
        <v>118.5</v>
      </c>
      <c r="X236">
        <f t="shared" si="61"/>
        <v>174130.18834741236</v>
      </c>
      <c r="Y236">
        <f t="shared" si="56"/>
        <v>4187.097061799248</v>
      </c>
      <c r="Z236">
        <v>218</v>
      </c>
      <c r="AA236">
        <v>196</v>
      </c>
      <c r="AB236">
        <f t="shared" si="59"/>
        <v>6398.0864580311927</v>
      </c>
      <c r="AC236">
        <f t="shared" si="60"/>
        <v>330.7869849947013</v>
      </c>
      <c r="AD236">
        <f t="shared" si="50"/>
        <v>19.854076840022305</v>
      </c>
    </row>
    <row r="237" spans="1:30" x14ac:dyDescent="0.35">
      <c r="A237">
        <v>15.859</v>
      </c>
      <c r="B237">
        <v>109.5</v>
      </c>
      <c r="C237">
        <v>5043.6000000000004</v>
      </c>
      <c r="D237">
        <f t="shared" si="47"/>
        <v>5069.1668499242778</v>
      </c>
      <c r="E237">
        <v>32.5</v>
      </c>
      <c r="F237">
        <v>90958</v>
      </c>
      <c r="G237">
        <f t="shared" si="48"/>
        <v>100059.18318405531</v>
      </c>
      <c r="H237">
        <v>10681.2</v>
      </c>
      <c r="I237">
        <v>393.5</v>
      </c>
      <c r="J237">
        <v>88.8</v>
      </c>
      <c r="K237">
        <v>8339.2000000000007</v>
      </c>
      <c r="L237">
        <v>192.7</v>
      </c>
      <c r="M237">
        <v>56.8</v>
      </c>
      <c r="N237">
        <v>939.9</v>
      </c>
      <c r="O237">
        <v>233.7</v>
      </c>
      <c r="P237">
        <v>703.9</v>
      </c>
      <c r="Q237">
        <v>323.39999999999998</v>
      </c>
      <c r="R237">
        <v>476.5</v>
      </c>
      <c r="S237">
        <v>167.6</v>
      </c>
      <c r="T237">
        <v>57.1</v>
      </c>
      <c r="U237">
        <v>0</v>
      </c>
      <c r="V237">
        <v>19</v>
      </c>
      <c r="W237">
        <v>0</v>
      </c>
      <c r="X237">
        <f t="shared" si="61"/>
        <v>174130.18834741236</v>
      </c>
      <c r="Y237">
        <f t="shared" si="56"/>
        <v>4305.9736345317187</v>
      </c>
      <c r="Z237">
        <f t="shared" si="57"/>
        <v>836.15598984771714</v>
      </c>
      <c r="AA237">
        <f t="shared" si="58"/>
        <v>109.1137624114466</v>
      </c>
      <c r="AB237">
        <f t="shared" si="59"/>
        <v>6778.8360605511352</v>
      </c>
      <c r="AC237">
        <f t="shared" si="60"/>
        <v>327.91557019440006</v>
      </c>
      <c r="AD237">
        <f t="shared" si="50"/>
        <v>19.738782751952616</v>
      </c>
    </row>
    <row r="238" spans="1:30" x14ac:dyDescent="0.35">
      <c r="A238">
        <v>15.869</v>
      </c>
      <c r="B238">
        <v>142.80000000000001</v>
      </c>
      <c r="C238">
        <v>4824.6000000000004</v>
      </c>
      <c r="D238">
        <f t="shared" si="47"/>
        <v>4847.989610675666</v>
      </c>
      <c r="E238">
        <v>631</v>
      </c>
      <c r="F238">
        <v>103292.7</v>
      </c>
      <c r="G238">
        <f t="shared" si="48"/>
        <v>115191.0997044409</v>
      </c>
      <c r="H238">
        <v>10934.7</v>
      </c>
      <c r="I238">
        <v>439.3</v>
      </c>
      <c r="J238">
        <v>77.099999999999994</v>
      </c>
      <c r="K238">
        <v>8138.1</v>
      </c>
      <c r="L238">
        <v>162.9</v>
      </c>
      <c r="M238">
        <v>79</v>
      </c>
      <c r="N238">
        <v>991.6</v>
      </c>
      <c r="O238">
        <v>179.5</v>
      </c>
      <c r="P238">
        <v>694.2</v>
      </c>
      <c r="Q238">
        <v>379.5</v>
      </c>
      <c r="R238">
        <v>547.29999999999995</v>
      </c>
      <c r="S238">
        <v>116.8</v>
      </c>
      <c r="T238">
        <v>70.7</v>
      </c>
      <c r="U238">
        <v>10.7</v>
      </c>
      <c r="V238">
        <v>17.100000000000001</v>
      </c>
      <c r="W238">
        <v>0</v>
      </c>
      <c r="X238">
        <f t="shared" si="61"/>
        <v>174130.18834741236</v>
      </c>
      <c r="Y238">
        <f t="shared" si="56"/>
        <v>4145.7486886749102</v>
      </c>
      <c r="Z238">
        <f t="shared" si="57"/>
        <v>896.45570065404286</v>
      </c>
      <c r="AA238">
        <f t="shared" si="58"/>
        <v>98.202386170301949</v>
      </c>
      <c r="AB238">
        <f t="shared" si="59"/>
        <v>7129.7229491479447</v>
      </c>
      <c r="AC238">
        <f t="shared" si="60"/>
        <v>467.46632948903965</v>
      </c>
      <c r="AD238">
        <f t="shared" si="50"/>
        <v>23.760591287320576</v>
      </c>
    </row>
    <row r="239" spans="1:30" x14ac:dyDescent="0.35">
      <c r="A239">
        <v>15.879099999999999</v>
      </c>
      <c r="B239">
        <v>83.8</v>
      </c>
      <c r="C239">
        <v>5159</v>
      </c>
      <c r="D239">
        <f t="shared" si="47"/>
        <v>5185.7533012813101</v>
      </c>
      <c r="E239">
        <v>56.1</v>
      </c>
      <c r="F239">
        <v>88814.7</v>
      </c>
      <c r="G239">
        <f t="shared" si="48"/>
        <v>97471.611976180924</v>
      </c>
      <c r="H239">
        <v>11063.1</v>
      </c>
      <c r="I239">
        <v>441.3</v>
      </c>
      <c r="J239">
        <v>82.4</v>
      </c>
      <c r="K239">
        <v>8128.8</v>
      </c>
      <c r="L239">
        <v>241.9</v>
      </c>
      <c r="M239">
        <v>64</v>
      </c>
      <c r="N239">
        <v>917.4</v>
      </c>
      <c r="O239">
        <v>188.8</v>
      </c>
      <c r="P239">
        <v>649.20000000000005</v>
      </c>
      <c r="Q239">
        <v>303.39999999999998</v>
      </c>
      <c r="R239">
        <v>526.29999999999995</v>
      </c>
      <c r="S239">
        <v>123.9</v>
      </c>
      <c r="T239">
        <v>35.4</v>
      </c>
      <c r="U239">
        <v>0</v>
      </c>
      <c r="V239">
        <v>0</v>
      </c>
      <c r="W239">
        <v>0</v>
      </c>
      <c r="X239">
        <f t="shared" si="61"/>
        <v>174130.18834741236</v>
      </c>
      <c r="Y239">
        <f t="shared" si="56"/>
        <v>4215.8112098022602</v>
      </c>
      <c r="Z239">
        <f t="shared" si="57"/>
        <v>840.7502535281991</v>
      </c>
      <c r="AA239">
        <f t="shared" si="58"/>
        <v>0</v>
      </c>
      <c r="AB239">
        <f t="shared" si="59"/>
        <v>6750.6961955081833</v>
      </c>
      <c r="AC239">
        <f t="shared" si="60"/>
        <v>203.29616786132684</v>
      </c>
      <c r="AD239">
        <f t="shared" si="50"/>
        <v>18.796037202945495</v>
      </c>
    </row>
    <row r="240" spans="1:30" x14ac:dyDescent="0.35">
      <c r="A240">
        <v>15.889200000000001</v>
      </c>
      <c r="B240">
        <v>170.5</v>
      </c>
      <c r="C240">
        <v>6502.7</v>
      </c>
      <c r="D240">
        <f t="shared" si="47"/>
        <v>6545.2618743905987</v>
      </c>
      <c r="E240">
        <v>15.5</v>
      </c>
      <c r="F240">
        <v>111801.8</v>
      </c>
      <c r="G240">
        <f t="shared" si="48"/>
        <v>125874.83289202795</v>
      </c>
      <c r="H240">
        <v>9880.2000000000007</v>
      </c>
      <c r="I240">
        <v>283.8</v>
      </c>
      <c r="J240">
        <v>61.9</v>
      </c>
      <c r="K240">
        <v>13524.8</v>
      </c>
      <c r="L240">
        <v>215.1</v>
      </c>
      <c r="M240">
        <v>27.8</v>
      </c>
      <c r="N240">
        <v>825.8</v>
      </c>
      <c r="O240">
        <v>149.80000000000001</v>
      </c>
      <c r="P240">
        <v>1105.4000000000001</v>
      </c>
      <c r="Q240">
        <v>307.3</v>
      </c>
      <c r="R240">
        <v>430.7</v>
      </c>
      <c r="S240">
        <v>83.2</v>
      </c>
      <c r="T240">
        <v>30.8</v>
      </c>
      <c r="U240">
        <v>0</v>
      </c>
      <c r="V240">
        <v>3.9</v>
      </c>
      <c r="W240">
        <v>2.93</v>
      </c>
      <c r="X240">
        <f t="shared" si="61"/>
        <v>174130.18834741236</v>
      </c>
      <c r="Y240">
        <f t="shared" si="56"/>
        <v>3860.3300575249687</v>
      </c>
      <c r="Z240">
        <f t="shared" si="57"/>
        <v>515.13181517403996</v>
      </c>
      <c r="AA240">
        <f t="shared" si="58"/>
        <v>39.223526172114752</v>
      </c>
      <c r="AB240">
        <f t="shared" si="59"/>
        <v>8821.5605494854299</v>
      </c>
      <c r="AC240">
        <f t="shared" si="60"/>
        <v>176.87915169855555</v>
      </c>
      <c r="AD240">
        <f t="shared" si="50"/>
        <v>19.231443341409104</v>
      </c>
    </row>
    <row r="241" spans="1:30" x14ac:dyDescent="0.35">
      <c r="A241">
        <v>15.8993</v>
      </c>
      <c r="B241">
        <v>164.2</v>
      </c>
      <c r="C241">
        <v>11469.1</v>
      </c>
      <c r="D241">
        <f t="shared" si="47"/>
        <v>11602.16640673549</v>
      </c>
      <c r="E241">
        <v>21.9</v>
      </c>
      <c r="F241">
        <v>130016.4</v>
      </c>
      <c r="G241">
        <f t="shared" si="48"/>
        <v>149446.955092027</v>
      </c>
      <c r="H241">
        <v>9317.4</v>
      </c>
      <c r="I241">
        <v>359.4</v>
      </c>
      <c r="J241">
        <v>43.4</v>
      </c>
      <c r="K241">
        <v>8094.5</v>
      </c>
      <c r="L241">
        <v>119</v>
      </c>
      <c r="M241">
        <v>37.6</v>
      </c>
      <c r="N241">
        <v>476.7</v>
      </c>
      <c r="O241">
        <v>165.8</v>
      </c>
      <c r="P241">
        <v>462.4</v>
      </c>
      <c r="Q241">
        <v>241.6</v>
      </c>
      <c r="R241">
        <v>446.3</v>
      </c>
      <c r="S241">
        <v>39.4</v>
      </c>
      <c r="T241">
        <v>34.1</v>
      </c>
      <c r="U241">
        <v>0</v>
      </c>
      <c r="V241">
        <v>14.1</v>
      </c>
      <c r="W241">
        <v>3.41</v>
      </c>
      <c r="X241">
        <f t="shared" si="49"/>
        <v>169307.8214987625</v>
      </c>
      <c r="Y241">
        <f t="shared" si="56"/>
        <v>3109.1298401937538</v>
      </c>
      <c r="Z241">
        <f t="shared" si="57"/>
        <v>478.41853544014828</v>
      </c>
      <c r="AA241">
        <f t="shared" si="58"/>
        <v>103.42109327848141</v>
      </c>
      <c r="AB241">
        <f t="shared" si="59"/>
        <v>5367.1471994378117</v>
      </c>
      <c r="AC241">
        <f t="shared" si="60"/>
        <v>201.40829701863032</v>
      </c>
      <c r="AD241">
        <f t="shared" si="50"/>
        <v>12.88095256117577</v>
      </c>
    </row>
    <row r="242" spans="1:30" x14ac:dyDescent="0.35">
      <c r="A242">
        <v>15.9093</v>
      </c>
      <c r="B242">
        <v>251.4</v>
      </c>
      <c r="C242">
        <v>11980</v>
      </c>
      <c r="D242">
        <f t="shared" si="47"/>
        <v>12125.260622254609</v>
      </c>
      <c r="E242">
        <v>20.6</v>
      </c>
      <c r="F242">
        <v>128965.5</v>
      </c>
      <c r="G242">
        <f t="shared" si="48"/>
        <v>148060.15146357578</v>
      </c>
      <c r="H242">
        <v>10391</v>
      </c>
      <c r="I242">
        <v>404.5</v>
      </c>
      <c r="J242">
        <v>52.2</v>
      </c>
      <c r="K242">
        <v>8047.6</v>
      </c>
      <c r="L242">
        <v>91.2</v>
      </c>
      <c r="M242">
        <v>16.600000000000001</v>
      </c>
      <c r="N242">
        <v>419.1</v>
      </c>
      <c r="O242">
        <v>158.5</v>
      </c>
      <c r="P242">
        <v>456.5</v>
      </c>
      <c r="Q242">
        <v>337.6</v>
      </c>
      <c r="R242">
        <v>461.4</v>
      </c>
      <c r="S242">
        <v>81.3</v>
      </c>
      <c r="T242">
        <v>32.200000000000003</v>
      </c>
      <c r="U242">
        <v>3.9</v>
      </c>
      <c r="V242">
        <v>3.9</v>
      </c>
      <c r="W242">
        <v>0</v>
      </c>
      <c r="X242">
        <f t="shared" si="49"/>
        <v>168484.41208583038</v>
      </c>
      <c r="Y242">
        <f t="shared" si="56"/>
        <v>3485.7824099526429</v>
      </c>
      <c r="Z242">
        <f t="shared" si="57"/>
        <v>408.34638141451029</v>
      </c>
      <c r="AA242">
        <f t="shared" si="58"/>
        <v>23.147541969717874</v>
      </c>
      <c r="AB242">
        <f t="shared" si="59"/>
        <v>5447.9817369241118</v>
      </c>
      <c r="AC242">
        <f t="shared" si="60"/>
        <v>214.2631448991834</v>
      </c>
      <c r="AD242">
        <f t="shared" si="50"/>
        <v>12.210884044160446</v>
      </c>
    </row>
    <row r="243" spans="1:30" x14ac:dyDescent="0.35">
      <c r="A243">
        <v>15.9194</v>
      </c>
      <c r="B243">
        <v>218</v>
      </c>
      <c r="C243">
        <v>11983.2</v>
      </c>
      <c r="D243">
        <f t="shared" si="47"/>
        <v>12128.538705009876</v>
      </c>
      <c r="E243">
        <v>74.2</v>
      </c>
      <c r="F243">
        <v>130233</v>
      </c>
      <c r="G243">
        <f t="shared" si="48"/>
        <v>149733.20440991665</v>
      </c>
      <c r="H243">
        <v>11484.1</v>
      </c>
      <c r="I243">
        <v>449</v>
      </c>
      <c r="J243">
        <v>27.1</v>
      </c>
      <c r="K243">
        <v>7719.3</v>
      </c>
      <c r="L243">
        <v>135.6</v>
      </c>
      <c r="M243">
        <v>40.5</v>
      </c>
      <c r="N243">
        <v>481.2</v>
      </c>
      <c r="O243">
        <v>181.5</v>
      </c>
      <c r="P243">
        <v>438</v>
      </c>
      <c r="Q243">
        <v>206.8</v>
      </c>
      <c r="R243">
        <v>480.5</v>
      </c>
      <c r="S243">
        <v>65.2</v>
      </c>
      <c r="T243">
        <v>50.2</v>
      </c>
      <c r="U243">
        <v>3.9</v>
      </c>
      <c r="V243">
        <v>5.37</v>
      </c>
      <c r="W243">
        <v>0</v>
      </c>
      <c r="X243">
        <f t="shared" si="49"/>
        <v>169799.04311492652</v>
      </c>
      <c r="Y243">
        <f t="shared" si="56"/>
        <v>3085.4119692853892</v>
      </c>
      <c r="Z243">
        <f t="shared" si="57"/>
        <v>398.11767345617915</v>
      </c>
      <c r="AA243">
        <f t="shared" si="58"/>
        <v>31.625619918042634</v>
      </c>
      <c r="AB243">
        <f t="shared" si="59"/>
        <v>5409.3355483653922</v>
      </c>
      <c r="AC243">
        <f t="shared" si="60"/>
        <v>318.61192505886527</v>
      </c>
      <c r="AD243">
        <f t="shared" si="50"/>
        <v>12.345527194308008</v>
      </c>
    </row>
    <row r="244" spans="1:30" x14ac:dyDescent="0.35">
      <c r="A244">
        <v>15.929500000000001</v>
      </c>
      <c r="B244">
        <v>167.6</v>
      </c>
      <c r="C244">
        <v>12173.2</v>
      </c>
      <c r="D244">
        <f t="shared" si="47"/>
        <v>12323.212935708973</v>
      </c>
      <c r="E244">
        <v>31.9</v>
      </c>
      <c r="F244">
        <v>130390.3</v>
      </c>
      <c r="G244">
        <f t="shared" si="48"/>
        <v>149941.1747592052</v>
      </c>
      <c r="H244">
        <v>10028.4</v>
      </c>
      <c r="I244">
        <v>430.3</v>
      </c>
      <c r="J244">
        <v>56.1</v>
      </c>
      <c r="K244">
        <v>7699.2</v>
      </c>
      <c r="L244">
        <v>113.6</v>
      </c>
      <c r="M244">
        <v>24.9</v>
      </c>
      <c r="N244">
        <v>481.3</v>
      </c>
      <c r="O244">
        <v>162.1</v>
      </c>
      <c r="P244">
        <v>450.7</v>
      </c>
      <c r="Q244">
        <v>251.2</v>
      </c>
      <c r="R244">
        <v>466.8</v>
      </c>
      <c r="S244">
        <v>25.2</v>
      </c>
      <c r="T244">
        <v>22.9</v>
      </c>
      <c r="U244">
        <v>5.85</v>
      </c>
      <c r="V244">
        <v>7.32</v>
      </c>
      <c r="W244">
        <v>0</v>
      </c>
      <c r="X244">
        <f t="shared" si="49"/>
        <v>170131.18769491417</v>
      </c>
      <c r="Y244">
        <f t="shared" ref="Y244:Y279" si="62">(L244+O244+Q244)*1000000/X244</f>
        <v>3097.0218167456601</v>
      </c>
      <c r="Z244">
        <f t="shared" ref="Z244:Z279" si="63">(J244+M244)*1000000/X244</f>
        <v>476.10318306395612</v>
      </c>
      <c r="AA244">
        <f t="shared" ref="AA244:AA279" si="64">(V244+W244)*1000000/X244</f>
        <v>43.025620988001961</v>
      </c>
      <c r="AB244">
        <f t="shared" ref="AB244:AB279" si="65">(P244+R244)*1000000/X244</f>
        <v>5392.8971661874039</v>
      </c>
      <c r="AC244">
        <f t="shared" ref="AC244:AC279" si="66">(T244+U244)*1000000/X244</f>
        <v>168.98724090233011</v>
      </c>
      <c r="AD244">
        <f t="shared" si="50"/>
        <v>12.167376766226337</v>
      </c>
    </row>
    <row r="245" spans="1:30" x14ac:dyDescent="0.35">
      <c r="A245">
        <v>15.939500000000001</v>
      </c>
      <c r="B245">
        <v>207.7</v>
      </c>
      <c r="C245">
        <v>12379.8</v>
      </c>
      <c r="D245">
        <f t="shared" si="47"/>
        <v>12534.980552240628</v>
      </c>
      <c r="E245">
        <v>29.8</v>
      </c>
      <c r="F245">
        <v>129338.8</v>
      </c>
      <c r="G245">
        <f t="shared" si="48"/>
        <v>148552.38754179009</v>
      </c>
      <c r="H245">
        <v>9680</v>
      </c>
      <c r="I245">
        <v>323</v>
      </c>
      <c r="J245">
        <v>47.4</v>
      </c>
      <c r="K245">
        <v>7725.1</v>
      </c>
      <c r="L245">
        <v>96.2</v>
      </c>
      <c r="M245">
        <v>36.6</v>
      </c>
      <c r="N245">
        <v>488.3</v>
      </c>
      <c r="O245">
        <v>138</v>
      </c>
      <c r="P245">
        <v>434.1</v>
      </c>
      <c r="Q245">
        <v>284.89999999999998</v>
      </c>
      <c r="R245">
        <v>432</v>
      </c>
      <c r="S245">
        <v>72.5</v>
      </c>
      <c r="T245">
        <v>38</v>
      </c>
      <c r="U245">
        <v>0</v>
      </c>
      <c r="V245">
        <v>0</v>
      </c>
      <c r="W245">
        <v>3.41</v>
      </c>
      <c r="X245">
        <f t="shared" si="49"/>
        <v>169020.16809403073</v>
      </c>
      <c r="Y245">
        <f t="shared" si="62"/>
        <v>3071.2311190650917</v>
      </c>
      <c r="Z245">
        <f t="shared" si="63"/>
        <v>496.98211134938884</v>
      </c>
      <c r="AA245">
        <f t="shared" si="64"/>
        <v>20.175107139302572</v>
      </c>
      <c r="AB245">
        <f t="shared" si="65"/>
        <v>5124.2405552345917</v>
      </c>
      <c r="AC245">
        <f t="shared" si="66"/>
        <v>224.82524084853304</v>
      </c>
      <c r="AD245">
        <f t="shared" si="50"/>
        <v>11.851026567028565</v>
      </c>
    </row>
    <row r="246" spans="1:30" x14ac:dyDescent="0.35">
      <c r="A246">
        <v>15.9496</v>
      </c>
      <c r="B246">
        <v>150.4</v>
      </c>
      <c r="C246">
        <v>12336</v>
      </c>
      <c r="D246">
        <f t="shared" si="47"/>
        <v>12490.077597239548</v>
      </c>
      <c r="E246">
        <v>51</v>
      </c>
      <c r="F246">
        <v>128078.2</v>
      </c>
      <c r="G246">
        <f t="shared" si="48"/>
        <v>146891.84282351926</v>
      </c>
      <c r="H246">
        <v>10170.6</v>
      </c>
      <c r="I246">
        <v>472.2</v>
      </c>
      <c r="J246">
        <v>65.400000000000006</v>
      </c>
      <c r="K246">
        <v>7896.4</v>
      </c>
      <c r="L246">
        <v>130.19999999999999</v>
      </c>
      <c r="M246">
        <v>27.8</v>
      </c>
      <c r="N246">
        <v>488.3</v>
      </c>
      <c r="O246">
        <v>190.2</v>
      </c>
      <c r="P246">
        <v>424.4</v>
      </c>
      <c r="Q246">
        <v>335.1</v>
      </c>
      <c r="R246">
        <v>425.4</v>
      </c>
      <c r="S246">
        <v>73.900000000000006</v>
      </c>
      <c r="T246">
        <v>27.3</v>
      </c>
      <c r="U246">
        <v>0</v>
      </c>
      <c r="V246">
        <v>3.9</v>
      </c>
      <c r="W246">
        <v>0</v>
      </c>
      <c r="X246">
        <f t="shared" si="49"/>
        <v>167428.72042075879</v>
      </c>
      <c r="Y246">
        <f t="shared" si="62"/>
        <v>3915.0989050904032</v>
      </c>
      <c r="Z246">
        <f t="shared" si="63"/>
        <v>556.65479474359358</v>
      </c>
      <c r="AA246">
        <f t="shared" si="64"/>
        <v>23.293494629828487</v>
      </c>
      <c r="AB246">
        <f t="shared" si="65"/>
        <v>5075.5927529303199</v>
      </c>
      <c r="AC246">
        <f t="shared" si="66"/>
        <v>163.0544624087994</v>
      </c>
      <c r="AD246">
        <f t="shared" si="50"/>
        <v>11.760682964530506</v>
      </c>
    </row>
    <row r="247" spans="1:30" x14ac:dyDescent="0.35">
      <c r="A247">
        <v>15.9597</v>
      </c>
      <c r="B247">
        <v>153.30000000000001</v>
      </c>
      <c r="C247">
        <v>11896.1</v>
      </c>
      <c r="D247">
        <f t="shared" si="47"/>
        <v>12039.320966145362</v>
      </c>
      <c r="E247">
        <v>51.6</v>
      </c>
      <c r="F247">
        <v>128772.7</v>
      </c>
      <c r="G247">
        <f t="shared" si="48"/>
        <v>147806.08918017146</v>
      </c>
      <c r="H247">
        <v>9958.7000000000007</v>
      </c>
      <c r="I247">
        <v>416.7</v>
      </c>
      <c r="J247">
        <v>37.1</v>
      </c>
      <c r="K247">
        <v>7860.1</v>
      </c>
      <c r="L247">
        <v>54.1</v>
      </c>
      <c r="M247">
        <v>34.1</v>
      </c>
      <c r="N247">
        <v>539.9</v>
      </c>
      <c r="O247">
        <v>161</v>
      </c>
      <c r="P247">
        <v>405.9</v>
      </c>
      <c r="Q247">
        <v>256.10000000000002</v>
      </c>
      <c r="R247">
        <v>454.1</v>
      </c>
      <c r="S247">
        <v>45.8</v>
      </c>
      <c r="T247">
        <v>30.7</v>
      </c>
      <c r="U247">
        <v>5.37</v>
      </c>
      <c r="V247">
        <v>0</v>
      </c>
      <c r="W247">
        <v>0</v>
      </c>
      <c r="X247">
        <f t="shared" si="49"/>
        <v>167858.81014631683</v>
      </c>
      <c r="Y247">
        <f t="shared" si="62"/>
        <v>2807.1210536359158</v>
      </c>
      <c r="Z247">
        <f t="shared" si="63"/>
        <v>424.16599961561371</v>
      </c>
      <c r="AA247">
        <f t="shared" si="64"/>
        <v>0</v>
      </c>
      <c r="AB247">
        <f t="shared" si="65"/>
        <v>5123.3533661436486</v>
      </c>
      <c r="AC247">
        <f t="shared" si="66"/>
        <v>214.8829719962807</v>
      </c>
      <c r="AD247">
        <f t="shared" si="50"/>
        <v>12.27694565132062</v>
      </c>
    </row>
    <row r="248" spans="1:30" x14ac:dyDescent="0.35">
      <c r="A248">
        <v>15.9697</v>
      </c>
      <c r="B248">
        <v>245.7</v>
      </c>
      <c r="C248">
        <v>12970.3</v>
      </c>
      <c r="D248">
        <f t="shared" si="47"/>
        <v>13140.739331349401</v>
      </c>
      <c r="E248">
        <v>18.100000000000001</v>
      </c>
      <c r="F248">
        <v>130553.8</v>
      </c>
      <c r="G248">
        <f t="shared" si="48"/>
        <v>150157.4220463555</v>
      </c>
      <c r="H248">
        <v>9980</v>
      </c>
      <c r="I248">
        <v>421.3</v>
      </c>
      <c r="J248">
        <v>58</v>
      </c>
      <c r="K248">
        <v>7498.1</v>
      </c>
      <c r="L248">
        <v>198</v>
      </c>
      <c r="M248">
        <v>50.1</v>
      </c>
      <c r="N248">
        <v>517.4</v>
      </c>
      <c r="O248">
        <v>151.69999999999999</v>
      </c>
      <c r="P248">
        <v>434.1</v>
      </c>
      <c r="Q248">
        <v>300.5</v>
      </c>
      <c r="R248">
        <v>433.1</v>
      </c>
      <c r="S248">
        <v>91.6</v>
      </c>
      <c r="T248">
        <v>20.7</v>
      </c>
      <c r="U248">
        <v>3.41</v>
      </c>
      <c r="V248">
        <v>0</v>
      </c>
      <c r="W248">
        <v>3.9</v>
      </c>
      <c r="X248">
        <f t="shared" si="49"/>
        <v>171041.96137770489</v>
      </c>
      <c r="Y248">
        <f t="shared" si="62"/>
        <v>3801.4063611220536</v>
      </c>
      <c r="Z248">
        <f t="shared" si="63"/>
        <v>632.00865524037829</v>
      </c>
      <c r="AA248">
        <f t="shared" si="64"/>
        <v>22.801422344472485</v>
      </c>
      <c r="AB248">
        <f t="shared" si="65"/>
        <v>5070.1008864427022</v>
      </c>
      <c r="AC248">
        <f t="shared" si="66"/>
        <v>140.95956223723886</v>
      </c>
      <c r="AD248">
        <f t="shared" si="50"/>
        <v>11.426862542515412</v>
      </c>
    </row>
    <row r="249" spans="1:30" x14ac:dyDescent="0.35">
      <c r="A249">
        <v>15.979799999999999</v>
      </c>
      <c r="B249">
        <v>138.1</v>
      </c>
      <c r="C249">
        <v>12470.6</v>
      </c>
      <c r="D249">
        <f t="shared" si="47"/>
        <v>12628.079731094587</v>
      </c>
      <c r="E249">
        <v>45.8</v>
      </c>
      <c r="F249">
        <v>131938.29999999999</v>
      </c>
      <c r="G249">
        <f t="shared" si="48"/>
        <v>151991.84574091909</v>
      </c>
      <c r="H249">
        <v>9682.6</v>
      </c>
      <c r="I249">
        <v>390</v>
      </c>
      <c r="J249">
        <v>43.4</v>
      </c>
      <c r="K249">
        <v>7590.2</v>
      </c>
      <c r="L249">
        <v>104.9</v>
      </c>
      <c r="M249">
        <v>28.3</v>
      </c>
      <c r="N249">
        <v>418</v>
      </c>
      <c r="O249">
        <v>217.5</v>
      </c>
      <c r="P249">
        <v>395.6</v>
      </c>
      <c r="Q249">
        <v>257.5</v>
      </c>
      <c r="R249">
        <v>460</v>
      </c>
      <c r="S249">
        <v>76.8</v>
      </c>
      <c r="T249">
        <v>28.3</v>
      </c>
      <c r="U249">
        <v>3.41</v>
      </c>
      <c r="V249">
        <v>0</v>
      </c>
      <c r="W249">
        <v>0</v>
      </c>
      <c r="X249">
        <f t="shared" si="49"/>
        <v>172348.2254720137</v>
      </c>
      <c r="Y249">
        <f t="shared" si="62"/>
        <v>3364.6995692112041</v>
      </c>
      <c r="Z249">
        <f t="shared" si="63"/>
        <v>416.01820850567918</v>
      </c>
      <c r="AA249">
        <f t="shared" si="64"/>
        <v>0</v>
      </c>
      <c r="AB249">
        <f t="shared" si="65"/>
        <v>4964.3679107037533</v>
      </c>
      <c r="AC249">
        <f t="shared" si="66"/>
        <v>183.98796920104724</v>
      </c>
      <c r="AD249">
        <f t="shared" si="50"/>
        <v>12.036022022149888</v>
      </c>
    </row>
    <row r="250" spans="1:30" x14ac:dyDescent="0.35">
      <c r="A250">
        <v>15.9899</v>
      </c>
      <c r="B250">
        <v>194.4</v>
      </c>
      <c r="C250">
        <v>12287.6</v>
      </c>
      <c r="D250">
        <f t="shared" si="47"/>
        <v>12440.463438547495</v>
      </c>
      <c r="E250">
        <v>21.3</v>
      </c>
      <c r="F250">
        <v>127043.6</v>
      </c>
      <c r="G250">
        <f t="shared" si="48"/>
        <v>145532.58329969287</v>
      </c>
      <c r="H250">
        <v>9600.1</v>
      </c>
      <c r="I250">
        <v>363.2</v>
      </c>
      <c r="J250">
        <v>32.200000000000003</v>
      </c>
      <c r="K250">
        <v>7938</v>
      </c>
      <c r="L250">
        <v>129.69999999999999</v>
      </c>
      <c r="M250">
        <v>45.4</v>
      </c>
      <c r="N250">
        <v>462.4</v>
      </c>
      <c r="O250">
        <v>187.3</v>
      </c>
      <c r="P250">
        <v>411.2</v>
      </c>
      <c r="Q250">
        <v>268.7</v>
      </c>
      <c r="R250">
        <v>489.2</v>
      </c>
      <c r="S250">
        <v>65.099999999999994</v>
      </c>
      <c r="T250">
        <v>29.3</v>
      </c>
      <c r="U250">
        <v>0</v>
      </c>
      <c r="V250">
        <v>5.85</v>
      </c>
      <c r="W250">
        <v>0</v>
      </c>
      <c r="X250">
        <f t="shared" si="49"/>
        <v>166105.44673824037</v>
      </c>
      <c r="Y250">
        <f t="shared" si="62"/>
        <v>3526.0734160209909</v>
      </c>
      <c r="Z250">
        <f t="shared" si="63"/>
        <v>467.17312119383456</v>
      </c>
      <c r="AA250">
        <f t="shared" si="64"/>
        <v>35.21859225494758</v>
      </c>
      <c r="AB250">
        <f t="shared" si="65"/>
        <v>5420.6530711717605</v>
      </c>
      <c r="AC250">
        <f t="shared" si="66"/>
        <v>176.39397488375454</v>
      </c>
      <c r="AD250">
        <f t="shared" si="50"/>
        <v>11.698324907153518</v>
      </c>
    </row>
    <row r="251" spans="1:30" x14ac:dyDescent="0.35">
      <c r="A251">
        <v>16</v>
      </c>
      <c r="B251">
        <v>181.9</v>
      </c>
      <c r="C251">
        <v>12964.2</v>
      </c>
      <c r="D251">
        <f t="shared" si="47"/>
        <v>13134.477999683497</v>
      </c>
      <c r="E251">
        <v>51</v>
      </c>
      <c r="F251">
        <v>129590.9</v>
      </c>
      <c r="G251">
        <f t="shared" si="48"/>
        <v>148885.04727259857</v>
      </c>
      <c r="H251">
        <v>9899.4</v>
      </c>
      <c r="I251">
        <v>336.2</v>
      </c>
      <c r="J251">
        <v>41.2</v>
      </c>
      <c r="K251">
        <v>7622.2</v>
      </c>
      <c r="L251">
        <v>123.4</v>
      </c>
      <c r="M251">
        <v>44.9</v>
      </c>
      <c r="N251">
        <v>461.3</v>
      </c>
      <c r="O251">
        <v>127.8</v>
      </c>
      <c r="P251">
        <v>461.4</v>
      </c>
      <c r="Q251">
        <v>266.3</v>
      </c>
      <c r="R251">
        <v>410.4</v>
      </c>
      <c r="S251">
        <v>61.9</v>
      </c>
      <c r="T251">
        <v>14.1</v>
      </c>
      <c r="U251">
        <v>3.9</v>
      </c>
      <c r="V251">
        <v>3.9</v>
      </c>
      <c r="W251">
        <v>0</v>
      </c>
      <c r="X251">
        <f t="shared" si="49"/>
        <v>169823.62527228208</v>
      </c>
      <c r="Y251">
        <f t="shared" si="62"/>
        <v>3047.2791943422508</v>
      </c>
      <c r="Z251">
        <f t="shared" si="63"/>
        <v>506.99659639201502</v>
      </c>
      <c r="AA251">
        <f t="shared" si="64"/>
        <v>22.965002624028553</v>
      </c>
      <c r="AB251">
        <f t="shared" si="65"/>
        <v>5133.5613558020759</v>
      </c>
      <c r="AC251">
        <f t="shared" si="66"/>
        <v>105.99231980320872</v>
      </c>
      <c r="AD251">
        <f t="shared" si="50"/>
        <v>11.335436952742718</v>
      </c>
    </row>
    <row r="252" spans="1:30" x14ac:dyDescent="0.35">
      <c r="A252">
        <v>16.010100000000001</v>
      </c>
      <c r="B252">
        <v>181.9</v>
      </c>
      <c r="C252">
        <v>12624.7</v>
      </c>
      <c r="D252">
        <f t="shared" si="47"/>
        <v>12786.120941044404</v>
      </c>
      <c r="E252">
        <v>70.599999999999994</v>
      </c>
      <c r="F252">
        <v>130803.7</v>
      </c>
      <c r="G252">
        <f t="shared" si="48"/>
        <v>150488.10032900507</v>
      </c>
      <c r="H252">
        <v>9200.7000000000007</v>
      </c>
      <c r="I252">
        <v>450.3</v>
      </c>
      <c r="J252">
        <v>25.4</v>
      </c>
      <c r="K252">
        <v>7539.4</v>
      </c>
      <c r="L252">
        <v>121.5</v>
      </c>
      <c r="M252">
        <v>37.1</v>
      </c>
      <c r="N252">
        <v>483.2</v>
      </c>
      <c r="O252">
        <v>186.8</v>
      </c>
      <c r="P252">
        <v>415.6</v>
      </c>
      <c r="Q252">
        <v>255.1</v>
      </c>
      <c r="R252">
        <v>476.5</v>
      </c>
      <c r="S252">
        <v>55.5</v>
      </c>
      <c r="T252">
        <v>29.8</v>
      </c>
      <c r="U252">
        <v>0</v>
      </c>
      <c r="V252">
        <v>0</v>
      </c>
      <c r="W252">
        <v>0</v>
      </c>
      <c r="X252">
        <f t="shared" si="49"/>
        <v>170995.52127004947</v>
      </c>
      <c r="Y252">
        <f t="shared" si="62"/>
        <v>3294.8231381466112</v>
      </c>
      <c r="Z252">
        <f t="shared" si="63"/>
        <v>365.50664915541921</v>
      </c>
      <c r="AA252">
        <f t="shared" si="64"/>
        <v>0</v>
      </c>
      <c r="AB252">
        <f t="shared" si="65"/>
        <v>5217.0957073847921</v>
      </c>
      <c r="AC252">
        <f t="shared" si="66"/>
        <v>174.27357031730389</v>
      </c>
      <c r="AD252">
        <f t="shared" si="50"/>
        <v>11.769644681361257</v>
      </c>
    </row>
    <row r="253" spans="1:30" x14ac:dyDescent="0.35">
      <c r="A253">
        <v>16.020099999999999</v>
      </c>
      <c r="B253">
        <v>213.3</v>
      </c>
      <c r="C253">
        <v>12270.9</v>
      </c>
      <c r="D253">
        <f t="shared" si="47"/>
        <v>12423.345631914661</v>
      </c>
      <c r="E253">
        <v>38.700000000000003</v>
      </c>
      <c r="F253">
        <v>130094.3</v>
      </c>
      <c r="G253">
        <f t="shared" si="48"/>
        <v>149549.88799360668</v>
      </c>
      <c r="H253">
        <v>9780.7000000000007</v>
      </c>
      <c r="I253">
        <v>347.7</v>
      </c>
      <c r="J253">
        <v>49.3</v>
      </c>
      <c r="K253">
        <v>7566.3</v>
      </c>
      <c r="L253">
        <v>145.80000000000001</v>
      </c>
      <c r="M253">
        <v>24.4</v>
      </c>
      <c r="N253">
        <v>468.4</v>
      </c>
      <c r="O253">
        <v>205.3</v>
      </c>
      <c r="P253">
        <v>455.6</v>
      </c>
      <c r="Q253">
        <v>257.5</v>
      </c>
      <c r="R253">
        <v>442.4</v>
      </c>
      <c r="S253">
        <v>64.5</v>
      </c>
      <c r="T253">
        <v>21</v>
      </c>
      <c r="U253">
        <v>0</v>
      </c>
      <c r="V253">
        <v>4</v>
      </c>
      <c r="W253">
        <v>0</v>
      </c>
      <c r="X253">
        <f t="shared" si="49"/>
        <v>169752.83362552134</v>
      </c>
      <c r="Y253">
        <f t="shared" si="62"/>
        <v>3585.2126117822904</v>
      </c>
      <c r="Z253">
        <f t="shared" si="63"/>
        <v>434.16064654675449</v>
      </c>
      <c r="AA253">
        <f t="shared" si="64"/>
        <v>23.56367145436931</v>
      </c>
      <c r="AB253">
        <f t="shared" si="65"/>
        <v>5290.0442415059106</v>
      </c>
      <c r="AC253">
        <f t="shared" si="66"/>
        <v>123.70927513543889</v>
      </c>
      <c r="AD253">
        <f t="shared" si="50"/>
        <v>12.037811103751636</v>
      </c>
    </row>
    <row r="254" spans="1:30" x14ac:dyDescent="0.35">
      <c r="A254">
        <v>16.030200000000001</v>
      </c>
      <c r="B254">
        <v>133.30000000000001</v>
      </c>
      <c r="C254">
        <v>12310.9</v>
      </c>
      <c r="D254">
        <f t="shared" si="47"/>
        <v>12464.347333589081</v>
      </c>
      <c r="E254">
        <v>44.5</v>
      </c>
      <c r="F254">
        <v>130838.3</v>
      </c>
      <c r="G254">
        <f t="shared" si="48"/>
        <v>150533.89950339505</v>
      </c>
      <c r="H254">
        <v>11843.9</v>
      </c>
      <c r="I254">
        <v>494.2</v>
      </c>
      <c r="J254">
        <v>38.5</v>
      </c>
      <c r="K254">
        <v>7744.8</v>
      </c>
      <c r="L254">
        <v>190.2</v>
      </c>
      <c r="M254">
        <v>43.4</v>
      </c>
      <c r="N254">
        <v>323.89999999999998</v>
      </c>
      <c r="O254">
        <v>192.2</v>
      </c>
      <c r="P254">
        <v>335.1</v>
      </c>
      <c r="Q254">
        <v>323.89999999999998</v>
      </c>
      <c r="R254">
        <v>145.30000000000001</v>
      </c>
      <c r="S254">
        <v>59.4</v>
      </c>
      <c r="T254">
        <v>18.5</v>
      </c>
      <c r="U254">
        <v>7.32</v>
      </c>
      <c r="V254">
        <v>0</v>
      </c>
      <c r="W254">
        <v>0</v>
      </c>
      <c r="X254">
        <f t="shared" si="49"/>
        <v>170876.34683698413</v>
      </c>
      <c r="Y254">
        <f t="shared" si="62"/>
        <v>4133.3982910683917</v>
      </c>
      <c r="Z254">
        <f t="shared" si="63"/>
        <v>479.29395446481846</v>
      </c>
      <c r="AA254">
        <f t="shared" si="64"/>
        <v>0</v>
      </c>
      <c r="AB254">
        <f t="shared" si="65"/>
        <v>2811.389691390706</v>
      </c>
      <c r="AC254">
        <f t="shared" si="66"/>
        <v>151.10341763469614</v>
      </c>
      <c r="AD254">
        <f t="shared" si="50"/>
        <v>12.077158592791649</v>
      </c>
    </row>
    <row r="255" spans="1:30" x14ac:dyDescent="0.35">
      <c r="A255">
        <v>16.040299999999998</v>
      </c>
      <c r="B255">
        <v>136.1</v>
      </c>
      <c r="C255">
        <v>12413.9</v>
      </c>
      <c r="D255">
        <f t="shared" si="47"/>
        <v>12569.94200303143</v>
      </c>
      <c r="E255">
        <v>78.099999999999994</v>
      </c>
      <c r="F255">
        <v>133876.4</v>
      </c>
      <c r="G255">
        <f t="shared" si="48"/>
        <v>154569.62493574817</v>
      </c>
      <c r="H255">
        <v>16048.6</v>
      </c>
      <c r="I255">
        <v>521.29999999999995</v>
      </c>
      <c r="J255">
        <v>25.9</v>
      </c>
      <c r="K255">
        <v>7884.3</v>
      </c>
      <c r="L255">
        <v>140</v>
      </c>
      <c r="M255">
        <v>81</v>
      </c>
      <c r="N255">
        <v>199</v>
      </c>
      <c r="O255">
        <v>104.8</v>
      </c>
      <c r="P255">
        <v>327.8</v>
      </c>
      <c r="Q255">
        <v>140.5</v>
      </c>
      <c r="R255">
        <v>37.700000000000003</v>
      </c>
      <c r="S255">
        <v>89.3</v>
      </c>
      <c r="T255">
        <v>4.88</v>
      </c>
      <c r="U255">
        <v>0</v>
      </c>
      <c r="V255">
        <v>0</v>
      </c>
      <c r="W255">
        <v>0</v>
      </c>
      <c r="X255">
        <f t="shared" si="49"/>
        <v>175159.9669387796</v>
      </c>
      <c r="Y255">
        <f t="shared" si="62"/>
        <v>2199.7035437593267</v>
      </c>
      <c r="Z255">
        <f t="shared" si="63"/>
        <v>610.29927025141978</v>
      </c>
      <c r="AA255">
        <f t="shared" si="64"/>
        <v>0</v>
      </c>
      <c r="AB255">
        <f t="shared" si="65"/>
        <v>2086.664015686566</v>
      </c>
      <c r="AC255">
        <f t="shared" si="66"/>
        <v>27.860247322983426</v>
      </c>
      <c r="AD255">
        <f t="shared" si="50"/>
        <v>12.296765163949951</v>
      </c>
    </row>
    <row r="256" spans="1:30" x14ac:dyDescent="0.35">
      <c r="A256">
        <v>16.0504</v>
      </c>
      <c r="B256">
        <v>234.3</v>
      </c>
      <c r="C256">
        <v>12820</v>
      </c>
      <c r="D256">
        <f t="shared" si="47"/>
        <v>12986.486760266618</v>
      </c>
      <c r="E256">
        <v>50.3</v>
      </c>
      <c r="F256">
        <v>134264.4</v>
      </c>
      <c r="G256">
        <f t="shared" si="48"/>
        <v>155087.07277371982</v>
      </c>
      <c r="H256">
        <v>14512.9</v>
      </c>
      <c r="I256">
        <v>495.4</v>
      </c>
      <c r="J256">
        <v>26.8</v>
      </c>
      <c r="K256">
        <v>7588.6</v>
      </c>
      <c r="L256">
        <v>153.9</v>
      </c>
      <c r="M256">
        <v>48.3</v>
      </c>
      <c r="N256">
        <v>150.30000000000001</v>
      </c>
      <c r="O256">
        <v>108.3</v>
      </c>
      <c r="P256">
        <v>308.8</v>
      </c>
      <c r="Q256">
        <v>160.5</v>
      </c>
      <c r="R256">
        <v>30.7</v>
      </c>
      <c r="S256">
        <v>68.099999999999994</v>
      </c>
      <c r="T256">
        <v>3.9</v>
      </c>
      <c r="U256">
        <v>0</v>
      </c>
      <c r="V256">
        <v>0</v>
      </c>
      <c r="W256">
        <v>0</v>
      </c>
      <c r="X256">
        <f t="shared" si="49"/>
        <v>175896.45953398643</v>
      </c>
      <c r="Y256">
        <f t="shared" si="62"/>
        <v>2403.118295387444</v>
      </c>
      <c r="Z256">
        <f t="shared" si="63"/>
        <v>426.95572269599489</v>
      </c>
      <c r="AA256">
        <f t="shared" si="64"/>
        <v>0</v>
      </c>
      <c r="AB256">
        <f t="shared" si="65"/>
        <v>1930.1127543980062</v>
      </c>
      <c r="AC256">
        <f t="shared" si="66"/>
        <v>22.172134733879894</v>
      </c>
      <c r="AD256">
        <f t="shared" si="50"/>
        <v>11.942188494599121</v>
      </c>
    </row>
    <row r="257" spans="1:30" x14ac:dyDescent="0.35">
      <c r="A257">
        <v>16.060500000000001</v>
      </c>
      <c r="B257">
        <v>192.3</v>
      </c>
      <c r="C257">
        <v>12277.7</v>
      </c>
      <c r="D257">
        <f t="shared" si="47"/>
        <v>12430.315686909165</v>
      </c>
      <c r="E257">
        <v>53.5</v>
      </c>
      <c r="F257">
        <v>138360</v>
      </c>
      <c r="G257">
        <f t="shared" si="48"/>
        <v>160577.50336567475</v>
      </c>
      <c r="H257">
        <v>14281.6</v>
      </c>
      <c r="I257">
        <v>545.1</v>
      </c>
      <c r="J257">
        <v>29.3</v>
      </c>
      <c r="K257">
        <v>7605.1</v>
      </c>
      <c r="L257">
        <v>166.3</v>
      </c>
      <c r="M257">
        <v>51.7</v>
      </c>
      <c r="N257">
        <v>155.5</v>
      </c>
      <c r="O257">
        <v>99</v>
      </c>
      <c r="P257">
        <v>313.2</v>
      </c>
      <c r="Q257">
        <v>176.6</v>
      </c>
      <c r="R257">
        <v>24.4</v>
      </c>
      <c r="S257">
        <v>71</v>
      </c>
      <c r="T257">
        <v>5.37</v>
      </c>
      <c r="U257">
        <v>3.9</v>
      </c>
      <c r="V257">
        <v>0</v>
      </c>
      <c r="W257">
        <v>3.9</v>
      </c>
      <c r="X257">
        <f t="shared" si="49"/>
        <v>180805.21905258394</v>
      </c>
      <c r="Y257">
        <f t="shared" si="62"/>
        <v>2444.0666166361125</v>
      </c>
      <c r="Z257">
        <f t="shared" si="63"/>
        <v>447.99591750967437</v>
      </c>
      <c r="AA257">
        <f t="shared" si="64"/>
        <v>21.570173806021359</v>
      </c>
      <c r="AB257">
        <f t="shared" si="65"/>
        <v>1867.2027376699511</v>
      </c>
      <c r="AC257">
        <f t="shared" si="66"/>
        <v>51.270643892773847</v>
      </c>
      <c r="AD257">
        <f t="shared" si="50"/>
        <v>12.918216030087232</v>
      </c>
    </row>
    <row r="258" spans="1:30" x14ac:dyDescent="0.35">
      <c r="A258">
        <v>16.070499999999999</v>
      </c>
      <c r="B258">
        <v>159</v>
      </c>
      <c r="C258">
        <v>12245.5</v>
      </c>
      <c r="D258">
        <f t="shared" si="47"/>
        <v>12397.311275220714</v>
      </c>
      <c r="E258">
        <v>32.9</v>
      </c>
      <c r="F258">
        <v>132594.5</v>
      </c>
      <c r="G258">
        <f t="shared" si="48"/>
        <v>152863.33785063619</v>
      </c>
      <c r="H258">
        <v>14223.6</v>
      </c>
      <c r="I258">
        <v>540.6</v>
      </c>
      <c r="J258">
        <v>48.8</v>
      </c>
      <c r="K258">
        <v>7490.9</v>
      </c>
      <c r="L258">
        <v>125.8</v>
      </c>
      <c r="M258">
        <v>64.099999999999994</v>
      </c>
      <c r="N258">
        <v>123.2</v>
      </c>
      <c r="O258">
        <v>119</v>
      </c>
      <c r="P258">
        <v>308.3</v>
      </c>
      <c r="Q258">
        <v>154.6</v>
      </c>
      <c r="R258">
        <v>23.4</v>
      </c>
      <c r="S258">
        <v>56.1</v>
      </c>
      <c r="T258">
        <v>6.83</v>
      </c>
      <c r="U258">
        <v>0</v>
      </c>
      <c r="V258">
        <v>0</v>
      </c>
      <c r="W258">
        <v>0</v>
      </c>
      <c r="X258">
        <f t="shared" si="49"/>
        <v>172910.54912585689</v>
      </c>
      <c r="Y258">
        <f t="shared" si="62"/>
        <v>2309.8648521975811</v>
      </c>
      <c r="Z258">
        <f t="shared" si="63"/>
        <v>652.93876267678229</v>
      </c>
      <c r="AA258">
        <f t="shared" si="64"/>
        <v>0</v>
      </c>
      <c r="AB258">
        <f t="shared" si="65"/>
        <v>1918.3329280769594</v>
      </c>
      <c r="AC258">
        <f t="shared" si="66"/>
        <v>39.500192640234047</v>
      </c>
      <c r="AD258">
        <f t="shared" si="50"/>
        <v>12.330362161364276</v>
      </c>
    </row>
    <row r="259" spans="1:30" x14ac:dyDescent="0.35">
      <c r="A259">
        <v>16.0806</v>
      </c>
      <c r="B259">
        <v>142.80000000000001</v>
      </c>
      <c r="C259">
        <v>11201.3</v>
      </c>
      <c r="D259">
        <f t="shared" si="47"/>
        <v>11328.190459797326</v>
      </c>
      <c r="E259">
        <v>36.799999999999997</v>
      </c>
      <c r="F259">
        <v>128920.8</v>
      </c>
      <c r="G259">
        <f t="shared" si="48"/>
        <v>148001.23800453506</v>
      </c>
      <c r="H259">
        <v>14869.3</v>
      </c>
      <c r="I259">
        <v>452.6</v>
      </c>
      <c r="J259">
        <v>16.100000000000001</v>
      </c>
      <c r="K259">
        <v>7439.6</v>
      </c>
      <c r="L259">
        <v>78.5</v>
      </c>
      <c r="M259">
        <v>27.8</v>
      </c>
      <c r="N259">
        <v>158.69999999999999</v>
      </c>
      <c r="O259">
        <v>65.400000000000006</v>
      </c>
      <c r="P259">
        <v>373.6</v>
      </c>
      <c r="Q259">
        <v>74.599999999999994</v>
      </c>
      <c r="R259">
        <v>35.1</v>
      </c>
      <c r="S259">
        <v>41.9</v>
      </c>
      <c r="T259">
        <v>7.8</v>
      </c>
      <c r="U259">
        <v>0</v>
      </c>
      <c r="V259">
        <v>0</v>
      </c>
      <c r="W259">
        <v>0</v>
      </c>
      <c r="X259">
        <f t="shared" si="49"/>
        <v>166911.82846433239</v>
      </c>
      <c r="Y259">
        <f t="shared" si="62"/>
        <v>1309.0743898158876</v>
      </c>
      <c r="Z259">
        <f t="shared" si="63"/>
        <v>263.01311539092666</v>
      </c>
      <c r="AA259">
        <f t="shared" si="64"/>
        <v>0</v>
      </c>
      <c r="AB259">
        <f t="shared" si="65"/>
        <v>2448.5981836052783</v>
      </c>
      <c r="AC259">
        <f t="shared" si="66"/>
        <v>46.731259682214748</v>
      </c>
      <c r="AD259">
        <f t="shared" si="50"/>
        <v>13.064861376561192</v>
      </c>
    </row>
    <row r="260" spans="1:30" x14ac:dyDescent="0.35">
      <c r="A260">
        <v>16.090699999999998</v>
      </c>
      <c r="B260">
        <v>182.4</v>
      </c>
      <c r="C260">
        <v>10714.7</v>
      </c>
      <c r="D260">
        <f t="shared" si="47"/>
        <v>10830.748217930663</v>
      </c>
      <c r="E260">
        <v>15.5</v>
      </c>
      <c r="F260">
        <v>124854.5</v>
      </c>
      <c r="G260">
        <f t="shared" si="48"/>
        <v>142667.13363663526</v>
      </c>
      <c r="H260">
        <v>15485.5</v>
      </c>
      <c r="I260">
        <v>549</v>
      </c>
      <c r="J260">
        <v>36.6</v>
      </c>
      <c r="K260">
        <v>7584.9</v>
      </c>
      <c r="L260">
        <v>136.6</v>
      </c>
      <c r="M260">
        <v>12.7</v>
      </c>
      <c r="N260">
        <v>168.4</v>
      </c>
      <c r="O260">
        <v>26.3</v>
      </c>
      <c r="P260">
        <v>355.6</v>
      </c>
      <c r="Q260">
        <v>22</v>
      </c>
      <c r="R260">
        <v>9.27</v>
      </c>
      <c r="S260">
        <v>91.6</v>
      </c>
      <c r="T260">
        <v>5.37</v>
      </c>
      <c r="U260">
        <v>0</v>
      </c>
      <c r="V260">
        <v>0</v>
      </c>
      <c r="W260">
        <v>0</v>
      </c>
      <c r="X260">
        <f t="shared" si="49"/>
        <v>161265.18185456592</v>
      </c>
      <c r="Y260">
        <f t="shared" si="62"/>
        <v>1146.5587169755509</v>
      </c>
      <c r="Z260">
        <f t="shared" si="63"/>
        <v>305.70765141641243</v>
      </c>
      <c r="AA260">
        <f t="shared" si="64"/>
        <v>0</v>
      </c>
      <c r="AB260">
        <f t="shared" si="65"/>
        <v>2262.5466688094607</v>
      </c>
      <c r="AC260">
        <f t="shared" si="66"/>
        <v>33.299190428116326</v>
      </c>
      <c r="AD260">
        <f t="shared" si="50"/>
        <v>13.172417155856794</v>
      </c>
    </row>
    <row r="261" spans="1:30" x14ac:dyDescent="0.35">
      <c r="A261">
        <v>16.1008</v>
      </c>
      <c r="B261">
        <v>104.3</v>
      </c>
      <c r="C261">
        <v>11090.5</v>
      </c>
      <c r="D261">
        <f t="shared" ref="D261:D309" si="67">1/((1/C261)-0.000001)</f>
        <v>11214.878611237933</v>
      </c>
      <c r="E261">
        <v>29</v>
      </c>
      <c r="F261">
        <v>123154.6</v>
      </c>
      <c r="G261">
        <f t="shared" ref="G261:G309" si="68">1/((1/F261)-0.000001)</f>
        <v>140451.89722156266</v>
      </c>
      <c r="H261">
        <v>15511</v>
      </c>
      <c r="I261">
        <v>488.4</v>
      </c>
      <c r="J261">
        <v>16.100000000000001</v>
      </c>
      <c r="K261">
        <v>7284.2</v>
      </c>
      <c r="L261">
        <v>137.1</v>
      </c>
      <c r="M261">
        <v>13.2</v>
      </c>
      <c r="N261">
        <v>136.9</v>
      </c>
      <c r="O261">
        <v>27.8</v>
      </c>
      <c r="P261">
        <v>365.3</v>
      </c>
      <c r="Q261">
        <v>11.7</v>
      </c>
      <c r="R261">
        <v>13.3</v>
      </c>
      <c r="S261">
        <v>47.1</v>
      </c>
      <c r="T261">
        <v>1.95</v>
      </c>
      <c r="U261">
        <v>0</v>
      </c>
      <c r="V261">
        <v>0</v>
      </c>
      <c r="W261">
        <v>0</v>
      </c>
      <c r="X261">
        <f t="shared" ref="X261:X309" si="69">B261+D261+G261+K261</f>
        <v>159055.2758328006</v>
      </c>
      <c r="Y261">
        <f t="shared" si="62"/>
        <v>1110.3058296893116</v>
      </c>
      <c r="Z261">
        <f t="shared" si="63"/>
        <v>184.21268861776235</v>
      </c>
      <c r="AA261">
        <f t="shared" si="64"/>
        <v>0</v>
      </c>
      <c r="AB261">
        <f t="shared" si="65"/>
        <v>2380.3045703305402</v>
      </c>
      <c r="AC261">
        <f t="shared" si="66"/>
        <v>12.259888832922751</v>
      </c>
      <c r="AD261">
        <f t="shared" ref="AD261:AD309" si="70">G261/D261</f>
        <v>12.523710874660919</v>
      </c>
    </row>
    <row r="262" spans="1:30" x14ac:dyDescent="0.35">
      <c r="A262">
        <v>16.110800000000001</v>
      </c>
      <c r="B262">
        <v>175.2</v>
      </c>
      <c r="C262">
        <v>10818.2</v>
      </c>
      <c r="D262">
        <f t="shared" si="67"/>
        <v>10936.513389146465</v>
      </c>
      <c r="E262">
        <v>20</v>
      </c>
      <c r="F262">
        <v>123558.2</v>
      </c>
      <c r="G262">
        <f t="shared" si="68"/>
        <v>140977.07343488181</v>
      </c>
      <c r="H262">
        <v>15486.4</v>
      </c>
      <c r="I262">
        <v>573.5</v>
      </c>
      <c r="J262">
        <v>9.9</v>
      </c>
      <c r="K262">
        <v>7638.1</v>
      </c>
      <c r="L262">
        <v>78.5</v>
      </c>
      <c r="M262">
        <v>9.27</v>
      </c>
      <c r="N262">
        <v>173.5</v>
      </c>
      <c r="O262">
        <v>28.8</v>
      </c>
      <c r="P262">
        <v>370.7</v>
      </c>
      <c r="Q262">
        <v>11.7</v>
      </c>
      <c r="R262">
        <v>15.1</v>
      </c>
      <c r="S262">
        <v>67.7</v>
      </c>
      <c r="T262">
        <v>6.83</v>
      </c>
      <c r="U262">
        <v>2.93</v>
      </c>
      <c r="V262">
        <v>0</v>
      </c>
      <c r="W262">
        <v>1.95</v>
      </c>
      <c r="X262">
        <f t="shared" si="69"/>
        <v>159726.88682402828</v>
      </c>
      <c r="Y262">
        <f t="shared" si="62"/>
        <v>745.02172030124621</v>
      </c>
      <c r="Z262">
        <f t="shared" si="63"/>
        <v>120.01736452247806</v>
      </c>
      <c r="AA262">
        <f t="shared" si="64"/>
        <v>12.208339114180085</v>
      </c>
      <c r="AB262">
        <f t="shared" si="65"/>
        <v>2415.3729385900906</v>
      </c>
      <c r="AC262">
        <f t="shared" si="66"/>
        <v>61.104302438152629</v>
      </c>
      <c r="AD262">
        <f t="shared" si="70"/>
        <v>12.890495207987334</v>
      </c>
    </row>
    <row r="263" spans="1:30" x14ac:dyDescent="0.35">
      <c r="A263">
        <v>16.120899999999999</v>
      </c>
      <c r="B263">
        <v>146.6</v>
      </c>
      <c r="C263">
        <v>11010.4</v>
      </c>
      <c r="D263">
        <f t="shared" si="67"/>
        <v>11132.97854699382</v>
      </c>
      <c r="E263">
        <v>35.6</v>
      </c>
      <c r="F263">
        <v>123166.6</v>
      </c>
      <c r="G263">
        <f t="shared" si="68"/>
        <v>140467.50500152024</v>
      </c>
      <c r="H263">
        <v>15048.4</v>
      </c>
      <c r="I263">
        <v>515.4</v>
      </c>
      <c r="J263">
        <v>20.5</v>
      </c>
      <c r="K263">
        <v>7128.3</v>
      </c>
      <c r="L263">
        <v>73.2</v>
      </c>
      <c r="M263">
        <v>5.85</v>
      </c>
      <c r="N263">
        <v>178.7</v>
      </c>
      <c r="O263">
        <v>3.9</v>
      </c>
      <c r="P263">
        <v>272.2</v>
      </c>
      <c r="Q263">
        <v>13.2</v>
      </c>
      <c r="R263">
        <v>1.46</v>
      </c>
      <c r="S263">
        <v>39.299999999999997</v>
      </c>
      <c r="T263">
        <v>0</v>
      </c>
      <c r="U263">
        <v>0</v>
      </c>
      <c r="V263">
        <v>0</v>
      </c>
      <c r="W263">
        <v>0</v>
      </c>
      <c r="X263">
        <f t="shared" si="69"/>
        <v>158875.38354851404</v>
      </c>
      <c r="Y263">
        <f t="shared" si="62"/>
        <v>568.369989001009</v>
      </c>
      <c r="Z263">
        <f t="shared" si="63"/>
        <v>165.85325814149041</v>
      </c>
      <c r="AA263">
        <f t="shared" si="64"/>
        <v>0</v>
      </c>
      <c r="AB263">
        <f t="shared" si="65"/>
        <v>1722.482072979137</v>
      </c>
      <c r="AC263">
        <f t="shared" si="66"/>
        <v>0</v>
      </c>
      <c r="AD263">
        <f t="shared" si="70"/>
        <v>12.617243840773407</v>
      </c>
    </row>
    <row r="264" spans="1:30" x14ac:dyDescent="0.35">
      <c r="A264">
        <v>16.131</v>
      </c>
      <c r="B264">
        <v>149.5</v>
      </c>
      <c r="C264">
        <v>11181.8</v>
      </c>
      <c r="D264">
        <f t="shared" si="67"/>
        <v>11308.246551287182</v>
      </c>
      <c r="E264">
        <v>37.4</v>
      </c>
      <c r="F264">
        <v>127394.5</v>
      </c>
      <c r="G264">
        <f t="shared" si="68"/>
        <v>145993.23520193261</v>
      </c>
      <c r="H264">
        <v>15156.4</v>
      </c>
      <c r="I264">
        <v>590.9</v>
      </c>
      <c r="J264">
        <v>16.600000000000001</v>
      </c>
      <c r="K264">
        <v>7201.8</v>
      </c>
      <c r="L264">
        <v>143.6</v>
      </c>
      <c r="M264">
        <v>10.7</v>
      </c>
      <c r="N264">
        <v>148.4</v>
      </c>
      <c r="O264">
        <v>6.34</v>
      </c>
      <c r="P264">
        <v>324.3</v>
      </c>
      <c r="Q264">
        <v>3.41</v>
      </c>
      <c r="R264">
        <v>22.4</v>
      </c>
      <c r="S264">
        <v>62.9</v>
      </c>
      <c r="T264">
        <v>3.9</v>
      </c>
      <c r="U264">
        <v>0</v>
      </c>
      <c r="V264">
        <v>0</v>
      </c>
      <c r="W264">
        <v>0</v>
      </c>
      <c r="X264">
        <f t="shared" si="69"/>
        <v>164652.78175321978</v>
      </c>
      <c r="Y264">
        <f t="shared" si="62"/>
        <v>931.35383664419169</v>
      </c>
      <c r="Z264">
        <f t="shared" si="63"/>
        <v>165.80345445312312</v>
      </c>
      <c r="AA264">
        <f t="shared" si="64"/>
        <v>0</v>
      </c>
      <c r="AB264">
        <f t="shared" si="65"/>
        <v>2105.6431376885639</v>
      </c>
      <c r="AC264">
        <f t="shared" si="66"/>
        <v>23.68620777901759</v>
      </c>
      <c r="AD264">
        <f t="shared" si="70"/>
        <v>12.910333581762476</v>
      </c>
    </row>
    <row r="265" spans="1:30" x14ac:dyDescent="0.35">
      <c r="A265">
        <v>16.141100000000002</v>
      </c>
      <c r="B265">
        <v>178</v>
      </c>
      <c r="C265">
        <v>10821.5</v>
      </c>
      <c r="D265">
        <f t="shared" si="67"/>
        <v>10939.885976090261</v>
      </c>
      <c r="E265">
        <v>54.2</v>
      </c>
      <c r="F265">
        <v>123818.2</v>
      </c>
      <c r="G265">
        <f t="shared" si="68"/>
        <v>141315.64933213632</v>
      </c>
      <c r="H265">
        <v>14908.3</v>
      </c>
      <c r="I265">
        <v>468.4</v>
      </c>
      <c r="J265">
        <v>23.4</v>
      </c>
      <c r="K265">
        <v>7365.5</v>
      </c>
      <c r="L265">
        <v>114.1</v>
      </c>
      <c r="M265">
        <v>25.9</v>
      </c>
      <c r="N265">
        <v>126.4</v>
      </c>
      <c r="O265">
        <v>13.2</v>
      </c>
      <c r="P265">
        <v>388.1</v>
      </c>
      <c r="Q265">
        <v>3.41</v>
      </c>
      <c r="R265">
        <v>5.85</v>
      </c>
      <c r="S265">
        <v>63.2</v>
      </c>
      <c r="T265">
        <v>3.41</v>
      </c>
      <c r="U265">
        <v>0</v>
      </c>
      <c r="V265">
        <v>0</v>
      </c>
      <c r="W265">
        <v>0</v>
      </c>
      <c r="X265">
        <f t="shared" si="69"/>
        <v>159799.03530822659</v>
      </c>
      <c r="Y265">
        <f t="shared" si="62"/>
        <v>817.96488788484544</v>
      </c>
      <c r="Z265">
        <f t="shared" si="63"/>
        <v>308.51250074763118</v>
      </c>
      <c r="AA265">
        <f t="shared" si="64"/>
        <v>0</v>
      </c>
      <c r="AB265">
        <f t="shared" si="65"/>
        <v>2465.2839689559701</v>
      </c>
      <c r="AC265">
        <f t="shared" si="66"/>
        <v>21.339302790049135</v>
      </c>
      <c r="AD265">
        <f t="shared" si="70"/>
        <v>12.9174700395406</v>
      </c>
    </row>
    <row r="266" spans="1:30" x14ac:dyDescent="0.35">
      <c r="A266">
        <v>16.1511</v>
      </c>
      <c r="B266">
        <v>200.9</v>
      </c>
      <c r="C266">
        <v>11549.3</v>
      </c>
      <c r="D266">
        <f t="shared" si="67"/>
        <v>11684.244849034958</v>
      </c>
      <c r="E266">
        <v>31.6</v>
      </c>
      <c r="F266">
        <v>121258.2</v>
      </c>
      <c r="G266">
        <f t="shared" si="68"/>
        <v>137990.70443672987</v>
      </c>
      <c r="H266">
        <v>14796.9</v>
      </c>
      <c r="I266">
        <v>476.7</v>
      </c>
      <c r="J266">
        <v>13.2</v>
      </c>
      <c r="K266">
        <v>7797.5</v>
      </c>
      <c r="L266">
        <v>125.4</v>
      </c>
      <c r="M266">
        <v>13.2</v>
      </c>
      <c r="N266">
        <v>134.19999999999999</v>
      </c>
      <c r="O266">
        <v>20.5</v>
      </c>
      <c r="P266">
        <v>350.7</v>
      </c>
      <c r="Q266">
        <v>10.7</v>
      </c>
      <c r="R266">
        <v>8.7799999999999994</v>
      </c>
      <c r="S266">
        <v>52.9</v>
      </c>
      <c r="T266">
        <v>5.85</v>
      </c>
      <c r="U266">
        <v>0</v>
      </c>
      <c r="V266">
        <v>0</v>
      </c>
      <c r="W266">
        <v>0</v>
      </c>
      <c r="X266">
        <f t="shared" si="69"/>
        <v>157673.34928576482</v>
      </c>
      <c r="Y266">
        <f t="shared" si="62"/>
        <v>993.19257635721624</v>
      </c>
      <c r="Z266">
        <f t="shared" si="63"/>
        <v>167.4347638303353</v>
      </c>
      <c r="AA266">
        <f t="shared" si="64"/>
        <v>0</v>
      </c>
      <c r="AB266">
        <f t="shared" si="65"/>
        <v>2279.9033674897319</v>
      </c>
      <c r="AC266">
        <f t="shared" si="66"/>
        <v>37.10202153058566</v>
      </c>
      <c r="AD266">
        <f t="shared" si="70"/>
        <v>11.809980552412593</v>
      </c>
    </row>
    <row r="267" spans="1:30" x14ac:dyDescent="0.35">
      <c r="A267">
        <v>16.161200000000001</v>
      </c>
      <c r="B267">
        <v>105.7</v>
      </c>
      <c r="C267">
        <v>10600</v>
      </c>
      <c r="D267">
        <f t="shared" si="67"/>
        <v>10713.563776025874</v>
      </c>
      <c r="E267">
        <v>51</v>
      </c>
      <c r="F267">
        <v>121745.4</v>
      </c>
      <c r="G267">
        <f t="shared" si="68"/>
        <v>138621.9895688562</v>
      </c>
      <c r="H267">
        <v>15965.7</v>
      </c>
      <c r="I267">
        <v>471.6</v>
      </c>
      <c r="J267">
        <v>21.5</v>
      </c>
      <c r="K267">
        <v>6998.4</v>
      </c>
      <c r="L267">
        <v>148.30000000000001</v>
      </c>
      <c r="M267">
        <v>0</v>
      </c>
      <c r="N267">
        <v>136.80000000000001</v>
      </c>
      <c r="O267">
        <v>3.9</v>
      </c>
      <c r="P267">
        <v>366.8</v>
      </c>
      <c r="Q267">
        <v>5.86</v>
      </c>
      <c r="R267">
        <v>3.9</v>
      </c>
      <c r="S267">
        <v>82.6</v>
      </c>
      <c r="T267">
        <v>3.9</v>
      </c>
      <c r="U267">
        <v>0</v>
      </c>
      <c r="V267">
        <v>0</v>
      </c>
      <c r="W267">
        <v>0</v>
      </c>
      <c r="X267">
        <f t="shared" si="69"/>
        <v>156439.65334488207</v>
      </c>
      <c r="Y267">
        <f t="shared" si="62"/>
        <v>1010.3576466737994</v>
      </c>
      <c r="Z267">
        <f t="shared" si="63"/>
        <v>137.43318615390791</v>
      </c>
      <c r="AA267">
        <f t="shared" si="64"/>
        <v>0</v>
      </c>
      <c r="AB267">
        <f t="shared" si="65"/>
        <v>2369.603818942031</v>
      </c>
      <c r="AC267">
        <f t="shared" si="66"/>
        <v>24.92974074419725</v>
      </c>
      <c r="AD267">
        <f t="shared" si="70"/>
        <v>12.938924196172295</v>
      </c>
    </row>
    <row r="268" spans="1:30" x14ac:dyDescent="0.35">
      <c r="A268">
        <v>16.171299999999999</v>
      </c>
      <c r="B268">
        <v>85.7</v>
      </c>
      <c r="C268">
        <v>10483.6</v>
      </c>
      <c r="D268">
        <f t="shared" si="67"/>
        <v>10594.670285404061</v>
      </c>
      <c r="E268">
        <v>28.4</v>
      </c>
      <c r="F268">
        <v>120750.9</v>
      </c>
      <c r="G268">
        <f t="shared" si="68"/>
        <v>137334.1183971641</v>
      </c>
      <c r="H268">
        <v>14230.1</v>
      </c>
      <c r="I268">
        <v>549</v>
      </c>
      <c r="J268">
        <v>5.85</v>
      </c>
      <c r="K268">
        <v>7379.6</v>
      </c>
      <c r="L268">
        <v>153.69999999999999</v>
      </c>
      <c r="M268">
        <v>14.6</v>
      </c>
      <c r="N268">
        <v>150.30000000000001</v>
      </c>
      <c r="O268">
        <v>15.6</v>
      </c>
      <c r="P268">
        <v>279.5</v>
      </c>
      <c r="Q268">
        <v>11.7</v>
      </c>
      <c r="R268">
        <v>14.1</v>
      </c>
      <c r="S268">
        <v>44.5</v>
      </c>
      <c r="T268">
        <v>3.9</v>
      </c>
      <c r="U268">
        <v>0</v>
      </c>
      <c r="V268">
        <v>0</v>
      </c>
      <c r="W268">
        <v>0</v>
      </c>
      <c r="X268">
        <f t="shared" si="69"/>
        <v>155394.08868256817</v>
      </c>
      <c r="Y268">
        <f t="shared" si="62"/>
        <v>1164.7804722465239</v>
      </c>
      <c r="Z268">
        <f t="shared" si="63"/>
        <v>131.60088761017357</v>
      </c>
      <c r="AA268">
        <f t="shared" si="64"/>
        <v>0</v>
      </c>
      <c r="AB268">
        <f t="shared" si="65"/>
        <v>1889.389760505964</v>
      </c>
      <c r="AC268">
        <f t="shared" si="66"/>
        <v>25.09747978873726</v>
      </c>
      <c r="AD268">
        <f t="shared" si="70"/>
        <v>12.962566526148995</v>
      </c>
    </row>
    <row r="269" spans="1:30" x14ac:dyDescent="0.35">
      <c r="A269">
        <v>16.1814</v>
      </c>
      <c r="B269">
        <v>134.30000000000001</v>
      </c>
      <c r="C269">
        <v>10732.7</v>
      </c>
      <c r="D269">
        <f t="shared" si="67"/>
        <v>10849.140571006441</v>
      </c>
      <c r="E269">
        <v>24.5</v>
      </c>
      <c r="F269">
        <v>122960.5</v>
      </c>
      <c r="G269">
        <f t="shared" si="68"/>
        <v>140199.50070663862</v>
      </c>
      <c r="H269">
        <v>15088</v>
      </c>
      <c r="I269">
        <v>491.6</v>
      </c>
      <c r="J269">
        <v>21.5</v>
      </c>
      <c r="K269">
        <v>7203.8</v>
      </c>
      <c r="L269">
        <v>111.2</v>
      </c>
      <c r="M269">
        <v>0</v>
      </c>
      <c r="N269">
        <v>138.1</v>
      </c>
      <c r="O269">
        <v>17.100000000000001</v>
      </c>
      <c r="P269">
        <v>268.8</v>
      </c>
      <c r="Q269">
        <v>11.2</v>
      </c>
      <c r="R269">
        <v>15.6</v>
      </c>
      <c r="S269">
        <v>51.6</v>
      </c>
      <c r="T269">
        <v>10.7</v>
      </c>
      <c r="U269">
        <v>0</v>
      </c>
      <c r="V269">
        <v>0.98</v>
      </c>
      <c r="W269">
        <v>0</v>
      </c>
      <c r="X269">
        <f t="shared" si="69"/>
        <v>158386.74127764505</v>
      </c>
      <c r="Y269">
        <f t="shared" si="62"/>
        <v>880.7555409923018</v>
      </c>
      <c r="Z269">
        <f t="shared" si="63"/>
        <v>135.74368552927947</v>
      </c>
      <c r="AA269">
        <f t="shared" si="64"/>
        <v>6.187386596218321</v>
      </c>
      <c r="AB269">
        <f t="shared" si="65"/>
        <v>1795.6048448617253</v>
      </c>
      <c r="AC269">
        <f t="shared" si="66"/>
        <v>67.556159775036761</v>
      </c>
      <c r="AD269">
        <f t="shared" si="70"/>
        <v>12.92263657098442</v>
      </c>
    </row>
    <row r="270" spans="1:30" x14ac:dyDescent="0.35">
      <c r="A270">
        <v>16.191400000000002</v>
      </c>
      <c r="B270">
        <v>120.9</v>
      </c>
      <c r="C270">
        <v>10734.5</v>
      </c>
      <c r="D270">
        <f t="shared" si="67"/>
        <v>10850.979843126035</v>
      </c>
      <c r="E270">
        <v>81.900000000000006</v>
      </c>
      <c r="F270">
        <v>119583.6</v>
      </c>
      <c r="G270">
        <f t="shared" si="68"/>
        <v>135826.1840647221</v>
      </c>
      <c r="H270">
        <v>15085.5</v>
      </c>
      <c r="I270">
        <v>432.2</v>
      </c>
      <c r="J270">
        <v>26.2</v>
      </c>
      <c r="K270">
        <v>6884.1</v>
      </c>
      <c r="L270">
        <v>125.8</v>
      </c>
      <c r="M270">
        <v>3.9</v>
      </c>
      <c r="N270">
        <v>152.30000000000001</v>
      </c>
      <c r="O270">
        <v>24.4</v>
      </c>
      <c r="P270">
        <v>323.89999999999998</v>
      </c>
      <c r="Q270">
        <v>14.7</v>
      </c>
      <c r="R270">
        <v>3.41</v>
      </c>
      <c r="S270">
        <v>43.2</v>
      </c>
      <c r="T270">
        <v>0</v>
      </c>
      <c r="U270">
        <v>3.9</v>
      </c>
      <c r="V270">
        <v>5.85</v>
      </c>
      <c r="W270">
        <v>3.9</v>
      </c>
      <c r="X270">
        <f t="shared" si="69"/>
        <v>153682.16390784812</v>
      </c>
      <c r="Y270">
        <f t="shared" si="62"/>
        <v>1072.9937411531916</v>
      </c>
      <c r="Z270">
        <f t="shared" si="63"/>
        <v>195.85877264227454</v>
      </c>
      <c r="AA270">
        <f t="shared" si="64"/>
        <v>63.442625689773323</v>
      </c>
      <c r="AB270">
        <f t="shared" si="65"/>
        <v>2129.7852117456109</v>
      </c>
      <c r="AC270">
        <f t="shared" si="66"/>
        <v>25.37705027590933</v>
      </c>
      <c r="AD270">
        <f t="shared" si="70"/>
        <v>12.517411886150203</v>
      </c>
    </row>
    <row r="271" spans="1:30" x14ac:dyDescent="0.35">
      <c r="A271">
        <v>16.201499999999999</v>
      </c>
      <c r="B271">
        <v>160.9</v>
      </c>
      <c r="C271">
        <v>10617.2</v>
      </c>
      <c r="D271">
        <f t="shared" si="67"/>
        <v>10731.134602299537</v>
      </c>
      <c r="E271">
        <v>32.299999999999997</v>
      </c>
      <c r="F271">
        <v>121872.5</v>
      </c>
      <c r="G271">
        <f t="shared" si="68"/>
        <v>138786.79348955589</v>
      </c>
      <c r="H271">
        <v>14979.7</v>
      </c>
      <c r="I271">
        <v>499.2</v>
      </c>
      <c r="J271">
        <v>13.2</v>
      </c>
      <c r="K271">
        <v>7428.6</v>
      </c>
      <c r="L271">
        <v>111.7</v>
      </c>
      <c r="M271">
        <v>3.9</v>
      </c>
      <c r="N271">
        <v>136.19999999999999</v>
      </c>
      <c r="O271">
        <v>10.7</v>
      </c>
      <c r="P271">
        <v>280.5</v>
      </c>
      <c r="Q271">
        <v>11.7</v>
      </c>
      <c r="R271">
        <v>7.32</v>
      </c>
      <c r="S271">
        <v>45.8</v>
      </c>
      <c r="T271">
        <v>1.95</v>
      </c>
      <c r="U271">
        <v>3.41</v>
      </c>
      <c r="V271">
        <v>0</v>
      </c>
      <c r="W271">
        <v>0</v>
      </c>
      <c r="X271">
        <f t="shared" si="69"/>
        <v>157107.42809185543</v>
      </c>
      <c r="Y271">
        <f t="shared" si="62"/>
        <v>853.55607706591854</v>
      </c>
      <c r="Z271">
        <f t="shared" si="63"/>
        <v>108.8427212365936</v>
      </c>
      <c r="AA271">
        <f t="shared" si="64"/>
        <v>0</v>
      </c>
      <c r="AB271">
        <f t="shared" si="65"/>
        <v>1831.9948553401391</v>
      </c>
      <c r="AC271">
        <f t="shared" si="66"/>
        <v>34.116782796967364</v>
      </c>
      <c r="AD271">
        <f t="shared" si="70"/>
        <v>12.933095952390325</v>
      </c>
    </row>
    <row r="272" spans="1:30" x14ac:dyDescent="0.35">
      <c r="A272">
        <v>16.211600000000001</v>
      </c>
      <c r="B272">
        <v>167.6</v>
      </c>
      <c r="C272">
        <v>10885</v>
      </c>
      <c r="D272">
        <f t="shared" si="67"/>
        <v>11004.787107666954</v>
      </c>
      <c r="E272">
        <v>21.3</v>
      </c>
      <c r="F272">
        <v>124235.1</v>
      </c>
      <c r="G272">
        <f t="shared" si="68"/>
        <v>141858.96237677484</v>
      </c>
      <c r="H272">
        <v>14321.1</v>
      </c>
      <c r="I272">
        <v>508.4</v>
      </c>
      <c r="J272">
        <v>23.9</v>
      </c>
      <c r="K272">
        <v>7297.3</v>
      </c>
      <c r="L272">
        <v>161.5</v>
      </c>
      <c r="M272">
        <v>1.46</v>
      </c>
      <c r="N272">
        <v>163.9</v>
      </c>
      <c r="O272">
        <v>28.8</v>
      </c>
      <c r="P272">
        <v>286.3</v>
      </c>
      <c r="Q272">
        <v>14.1</v>
      </c>
      <c r="R272">
        <v>3.9</v>
      </c>
      <c r="S272">
        <v>54.8</v>
      </c>
      <c r="T272">
        <v>2.44</v>
      </c>
      <c r="U272">
        <v>0</v>
      </c>
      <c r="V272">
        <v>1.46</v>
      </c>
      <c r="W272">
        <v>0</v>
      </c>
      <c r="X272">
        <f t="shared" si="69"/>
        <v>160328.64948444179</v>
      </c>
      <c r="Y272">
        <f t="shared" si="62"/>
        <v>1274.8813182003062</v>
      </c>
      <c r="Z272">
        <f t="shared" si="63"/>
        <v>158.17509897044894</v>
      </c>
      <c r="AA272">
        <f t="shared" si="64"/>
        <v>9.1062951300021879</v>
      </c>
      <c r="AB272">
        <f t="shared" si="65"/>
        <v>1810.0320867990649</v>
      </c>
      <c r="AC272">
        <f t="shared" si="66"/>
        <v>15.218739806305026</v>
      </c>
      <c r="AD272">
        <f t="shared" si="70"/>
        <v>12.890659400211636</v>
      </c>
    </row>
    <row r="273" spans="1:30" x14ac:dyDescent="0.35">
      <c r="A273">
        <v>16.221699999999998</v>
      </c>
      <c r="B273">
        <v>137.1</v>
      </c>
      <c r="C273">
        <v>11011.2</v>
      </c>
      <c r="D273">
        <f t="shared" si="67"/>
        <v>11133.79645957568</v>
      </c>
      <c r="E273">
        <v>20</v>
      </c>
      <c r="F273">
        <v>118916.4</v>
      </c>
      <c r="G273">
        <f t="shared" si="68"/>
        <v>134966.08040372105</v>
      </c>
      <c r="H273">
        <v>15115.8</v>
      </c>
      <c r="I273">
        <v>573.5</v>
      </c>
      <c r="J273">
        <v>12.7</v>
      </c>
      <c r="K273">
        <v>7217.5</v>
      </c>
      <c r="L273">
        <v>163.4</v>
      </c>
      <c r="M273">
        <v>3.9</v>
      </c>
      <c r="N273">
        <v>173.5</v>
      </c>
      <c r="O273">
        <v>15.6</v>
      </c>
      <c r="P273">
        <v>276.10000000000002</v>
      </c>
      <c r="Q273">
        <v>1.95</v>
      </c>
      <c r="R273">
        <v>14.7</v>
      </c>
      <c r="S273">
        <v>51</v>
      </c>
      <c r="T273">
        <v>0</v>
      </c>
      <c r="U273">
        <v>0</v>
      </c>
      <c r="V273">
        <v>0</v>
      </c>
      <c r="W273">
        <v>0</v>
      </c>
      <c r="X273">
        <f t="shared" si="69"/>
        <v>153454.47686329673</v>
      </c>
      <c r="Y273">
        <f t="shared" si="62"/>
        <v>1179.1770673539709</v>
      </c>
      <c r="Z273">
        <f t="shared" si="63"/>
        <v>108.17540380257482</v>
      </c>
      <c r="AA273">
        <f t="shared" si="64"/>
        <v>0</v>
      </c>
      <c r="AB273">
        <f t="shared" si="65"/>
        <v>1895.0245437222145</v>
      </c>
      <c r="AC273">
        <f t="shared" si="66"/>
        <v>0</v>
      </c>
      <c r="AD273">
        <f t="shared" si="70"/>
        <v>12.122197571488991</v>
      </c>
    </row>
    <row r="274" spans="1:30" x14ac:dyDescent="0.35">
      <c r="A274">
        <v>16.2318</v>
      </c>
      <c r="B274">
        <v>240.9</v>
      </c>
      <c r="C274">
        <v>10605.3</v>
      </c>
      <c r="D274">
        <f t="shared" si="67"/>
        <v>10718.977977140972</v>
      </c>
      <c r="E274">
        <v>35.5</v>
      </c>
      <c r="F274">
        <v>120772.8</v>
      </c>
      <c r="G274">
        <f t="shared" si="68"/>
        <v>137362.44738561317</v>
      </c>
      <c r="H274">
        <v>14556.1</v>
      </c>
      <c r="I274">
        <v>506.5</v>
      </c>
      <c r="J274">
        <v>17.100000000000001</v>
      </c>
      <c r="K274">
        <v>7756.5</v>
      </c>
      <c r="L274">
        <v>94.1</v>
      </c>
      <c r="M274">
        <v>12.2</v>
      </c>
      <c r="N274">
        <v>158.69999999999999</v>
      </c>
      <c r="O274">
        <v>26.8</v>
      </c>
      <c r="P274">
        <v>297.5</v>
      </c>
      <c r="Q274">
        <v>7.8</v>
      </c>
      <c r="R274">
        <v>11.7</v>
      </c>
      <c r="S274">
        <v>52.3</v>
      </c>
      <c r="T274">
        <v>0</v>
      </c>
      <c r="U274">
        <v>0</v>
      </c>
      <c r="V274">
        <v>4</v>
      </c>
      <c r="W274">
        <v>3.9</v>
      </c>
      <c r="X274">
        <f t="shared" si="69"/>
        <v>156078.82536275414</v>
      </c>
      <c r="Y274">
        <f t="shared" si="62"/>
        <v>824.58334563243261</v>
      </c>
      <c r="Z274">
        <f t="shared" si="63"/>
        <v>187.72565677568204</v>
      </c>
      <c r="AA274">
        <f t="shared" si="64"/>
        <v>50.61545012040574</v>
      </c>
      <c r="AB274">
        <f t="shared" si="65"/>
        <v>1981.0502755986649</v>
      </c>
      <c r="AC274">
        <f t="shared" si="66"/>
        <v>0</v>
      </c>
      <c r="AD274">
        <f t="shared" si="70"/>
        <v>12.814882881422925</v>
      </c>
    </row>
    <row r="275" spans="1:30" x14ac:dyDescent="0.35">
      <c r="A275">
        <v>16.241800000000001</v>
      </c>
      <c r="B275">
        <v>162.80000000000001</v>
      </c>
      <c r="C275">
        <v>10549</v>
      </c>
      <c r="D275">
        <f t="shared" si="67"/>
        <v>10661.46782407618</v>
      </c>
      <c r="E275">
        <v>20.6</v>
      </c>
      <c r="F275">
        <v>119385.5</v>
      </c>
      <c r="G275">
        <f t="shared" si="68"/>
        <v>135570.67252469723</v>
      </c>
      <c r="H275">
        <v>15224.2</v>
      </c>
      <c r="I275">
        <v>549.70000000000005</v>
      </c>
      <c r="J275">
        <v>6.83</v>
      </c>
      <c r="K275">
        <v>7358.4</v>
      </c>
      <c r="L275">
        <v>129.30000000000001</v>
      </c>
      <c r="M275">
        <v>6.91</v>
      </c>
      <c r="N275">
        <v>140</v>
      </c>
      <c r="O275">
        <v>17.100000000000001</v>
      </c>
      <c r="P275">
        <v>376.6</v>
      </c>
      <c r="Q275">
        <v>13.2</v>
      </c>
      <c r="R275">
        <v>2</v>
      </c>
      <c r="S275">
        <v>46.5</v>
      </c>
      <c r="T275">
        <v>4.88</v>
      </c>
      <c r="U275">
        <v>3.9</v>
      </c>
      <c r="V275">
        <v>0.98</v>
      </c>
      <c r="W275">
        <v>3.41</v>
      </c>
      <c r="X275">
        <f t="shared" si="69"/>
        <v>153753.3403487734</v>
      </c>
      <c r="Y275">
        <f t="shared" si="62"/>
        <v>1038.0262284901521</v>
      </c>
      <c r="Z275">
        <f t="shared" si="63"/>
        <v>89.363912151971746</v>
      </c>
      <c r="AA275">
        <f t="shared" si="64"/>
        <v>28.552225207216598</v>
      </c>
      <c r="AB275">
        <f t="shared" si="65"/>
        <v>2462.3855269822784</v>
      </c>
      <c r="AC275">
        <f t="shared" si="66"/>
        <v>57.104450414433188</v>
      </c>
      <c r="AD275">
        <f t="shared" si="70"/>
        <v>12.715948194163825</v>
      </c>
    </row>
    <row r="276" spans="1:30" x14ac:dyDescent="0.35">
      <c r="A276">
        <v>16.251899999999999</v>
      </c>
      <c r="B276">
        <v>126.6</v>
      </c>
      <c r="C276">
        <v>10775.9</v>
      </c>
      <c r="D276">
        <f t="shared" si="67"/>
        <v>10893.284949285</v>
      </c>
      <c r="E276">
        <v>25.8</v>
      </c>
      <c r="F276">
        <v>120263.6</v>
      </c>
      <c r="G276">
        <f t="shared" si="68"/>
        <v>136704.13091921626</v>
      </c>
      <c r="H276">
        <v>14768.7</v>
      </c>
      <c r="I276">
        <v>527.1</v>
      </c>
      <c r="J276">
        <v>6.83</v>
      </c>
      <c r="K276">
        <v>7420</v>
      </c>
      <c r="L276">
        <v>135.6</v>
      </c>
      <c r="M276">
        <v>13.2</v>
      </c>
      <c r="N276">
        <v>201.3</v>
      </c>
      <c r="O276">
        <v>17.100000000000001</v>
      </c>
      <c r="P276">
        <v>342.8</v>
      </c>
      <c r="Q276">
        <v>18.5</v>
      </c>
      <c r="R276">
        <v>3.9</v>
      </c>
      <c r="S276">
        <v>83.9</v>
      </c>
      <c r="T276">
        <v>0</v>
      </c>
      <c r="U276">
        <v>9.27</v>
      </c>
      <c r="V276">
        <v>0</v>
      </c>
      <c r="W276">
        <v>3.9</v>
      </c>
      <c r="X276">
        <f t="shared" si="69"/>
        <v>155144.01586850127</v>
      </c>
      <c r="Y276">
        <f t="shared" si="62"/>
        <v>1103.4908374752117</v>
      </c>
      <c r="Z276">
        <f t="shared" si="63"/>
        <v>129.1058497349795</v>
      </c>
      <c r="AA276">
        <f t="shared" si="64"/>
        <v>25.137933797624566</v>
      </c>
      <c r="AB276">
        <f t="shared" si="65"/>
        <v>2234.6978583683172</v>
      </c>
      <c r="AC276">
        <f t="shared" si="66"/>
        <v>59.750934949738387</v>
      </c>
      <c r="AD276">
        <f t="shared" si="70"/>
        <v>12.54939456331665</v>
      </c>
    </row>
    <row r="277" spans="1:30" x14ac:dyDescent="0.35">
      <c r="A277">
        <v>16.262</v>
      </c>
      <c r="B277">
        <v>112.4</v>
      </c>
      <c r="C277">
        <v>10921.4</v>
      </c>
      <c r="D277">
        <f t="shared" si="67"/>
        <v>11041.994033638985</v>
      </c>
      <c r="E277">
        <v>41.3</v>
      </c>
      <c r="F277">
        <v>122254.5</v>
      </c>
      <c r="G277">
        <f t="shared" si="68"/>
        <v>139282.40019458943</v>
      </c>
      <c r="H277">
        <v>14492.7</v>
      </c>
      <c r="I277">
        <v>497.4</v>
      </c>
      <c r="J277">
        <v>41</v>
      </c>
      <c r="K277">
        <v>7811.4</v>
      </c>
      <c r="L277">
        <v>127.3</v>
      </c>
      <c r="M277">
        <v>19</v>
      </c>
      <c r="N277">
        <v>109.7</v>
      </c>
      <c r="O277">
        <v>63.9</v>
      </c>
      <c r="P277">
        <v>262.89999999999998</v>
      </c>
      <c r="Q277">
        <v>109.3</v>
      </c>
      <c r="R277">
        <v>13.2</v>
      </c>
      <c r="S277">
        <v>53.5</v>
      </c>
      <c r="T277">
        <v>3.9</v>
      </c>
      <c r="U277">
        <v>6.83</v>
      </c>
      <c r="V277">
        <v>0</v>
      </c>
      <c r="W277">
        <v>2.93</v>
      </c>
      <c r="X277">
        <f t="shared" si="69"/>
        <v>158248.19422822841</v>
      </c>
      <c r="Y277">
        <f t="shared" si="62"/>
        <v>1898.9158231190522</v>
      </c>
      <c r="Z277">
        <f t="shared" si="63"/>
        <v>379.15124588067596</v>
      </c>
      <c r="AA277">
        <f t="shared" si="64"/>
        <v>18.515219173839675</v>
      </c>
      <c r="AB277">
        <f t="shared" si="65"/>
        <v>1744.7276497942435</v>
      </c>
      <c r="AC277">
        <f t="shared" si="66"/>
        <v>67.804881138327559</v>
      </c>
      <c r="AD277">
        <f t="shared" si="70"/>
        <v>12.613881131457894</v>
      </c>
    </row>
    <row r="278" spans="1:30" x14ac:dyDescent="0.35">
      <c r="A278">
        <v>16.272099999999998</v>
      </c>
      <c r="B278">
        <v>145.69999999999999</v>
      </c>
      <c r="C278">
        <v>11192.7</v>
      </c>
      <c r="D278">
        <f t="shared" si="67"/>
        <v>11319.394587802903</v>
      </c>
      <c r="E278">
        <v>56.1</v>
      </c>
      <c r="F278">
        <v>119285.5</v>
      </c>
      <c r="G278">
        <f t="shared" si="68"/>
        <v>135441.73509122423</v>
      </c>
      <c r="H278">
        <v>8481.2999999999993</v>
      </c>
      <c r="I278">
        <v>330.9</v>
      </c>
      <c r="J278">
        <v>34.6</v>
      </c>
      <c r="K278">
        <v>7790.7</v>
      </c>
      <c r="L278">
        <v>129.69999999999999</v>
      </c>
      <c r="M278">
        <v>24.9</v>
      </c>
      <c r="N278">
        <v>320.60000000000002</v>
      </c>
      <c r="O278">
        <v>191.7</v>
      </c>
      <c r="P278">
        <v>376.6</v>
      </c>
      <c r="Q278">
        <v>322</v>
      </c>
      <c r="R278">
        <v>289.7</v>
      </c>
      <c r="S278">
        <v>41.9</v>
      </c>
      <c r="T278">
        <v>15.1</v>
      </c>
      <c r="U278">
        <v>0</v>
      </c>
      <c r="V278">
        <v>1.46</v>
      </c>
      <c r="W278">
        <v>0</v>
      </c>
      <c r="X278">
        <f t="shared" si="69"/>
        <v>154697.52967902715</v>
      </c>
      <c r="Y278">
        <f t="shared" si="62"/>
        <v>4159.0838673051403</v>
      </c>
      <c r="Z278">
        <f t="shared" si="63"/>
        <v>384.62152642936877</v>
      </c>
      <c r="AA278">
        <f t="shared" si="64"/>
        <v>9.4377719090231658</v>
      </c>
      <c r="AB278">
        <f t="shared" si="65"/>
        <v>4307.1146732754351</v>
      </c>
      <c r="AC278">
        <f t="shared" si="66"/>
        <v>97.609832757705348</v>
      </c>
      <c r="AD278">
        <f t="shared" si="70"/>
        <v>11.965457519889631</v>
      </c>
    </row>
    <row r="279" spans="1:30" x14ac:dyDescent="0.35">
      <c r="A279">
        <v>16.2821</v>
      </c>
      <c r="B279">
        <v>185</v>
      </c>
      <c r="C279">
        <v>10016.4</v>
      </c>
      <c r="D279">
        <f t="shared" si="67"/>
        <v>10117.743364637556</v>
      </c>
      <c r="E279">
        <v>38.700000000000003</v>
      </c>
      <c r="F279">
        <v>119763.6</v>
      </c>
      <c r="G279">
        <f t="shared" si="68"/>
        <v>136058.44975281641</v>
      </c>
      <c r="H279">
        <v>8657.5</v>
      </c>
      <c r="I279">
        <v>365.8</v>
      </c>
      <c r="J279">
        <v>48.3</v>
      </c>
      <c r="K279">
        <v>7770.7</v>
      </c>
      <c r="L279">
        <v>112.7</v>
      </c>
      <c r="M279">
        <v>31.2</v>
      </c>
      <c r="N279">
        <v>341.2</v>
      </c>
      <c r="O279">
        <v>146.30000000000001</v>
      </c>
      <c r="P279">
        <v>393.2</v>
      </c>
      <c r="Q279">
        <v>256.60000000000002</v>
      </c>
      <c r="R279">
        <v>286.8</v>
      </c>
      <c r="S279">
        <v>46.5</v>
      </c>
      <c r="T279">
        <v>15.1</v>
      </c>
      <c r="U279">
        <v>3.9</v>
      </c>
      <c r="V279">
        <v>3.41</v>
      </c>
      <c r="W279">
        <v>0</v>
      </c>
      <c r="X279">
        <f t="shared" si="69"/>
        <v>154131.89311745396</v>
      </c>
      <c r="Y279">
        <f t="shared" si="62"/>
        <v>3345.1869666396333</v>
      </c>
      <c r="Z279">
        <f t="shared" si="63"/>
        <v>515.79201677240269</v>
      </c>
      <c r="AA279">
        <f t="shared" si="64"/>
        <v>22.123909147092998</v>
      </c>
      <c r="AB279">
        <f t="shared" si="65"/>
        <v>4411.8059296255833</v>
      </c>
      <c r="AC279">
        <f t="shared" si="66"/>
        <v>123.271048033656</v>
      </c>
      <c r="AD279">
        <f t="shared" si="70"/>
        <v>13.44750947413365</v>
      </c>
    </row>
    <row r="280" spans="1:30" x14ac:dyDescent="0.35">
      <c r="A280">
        <v>16.292200000000001</v>
      </c>
      <c r="B280">
        <v>192.3</v>
      </c>
      <c r="C280">
        <v>10273.1</v>
      </c>
      <c r="D280">
        <f t="shared" si="67"/>
        <v>10379.732025066713</v>
      </c>
      <c r="E280">
        <v>21.3</v>
      </c>
      <c r="F280">
        <v>125094.5</v>
      </c>
      <c r="G280">
        <f t="shared" si="68"/>
        <v>142980.58476029697</v>
      </c>
      <c r="H280">
        <v>8887.2000000000007</v>
      </c>
      <c r="I280">
        <v>344.4</v>
      </c>
      <c r="J280">
        <v>45.7</v>
      </c>
      <c r="K280">
        <v>7340.2</v>
      </c>
      <c r="L280">
        <v>100</v>
      </c>
      <c r="M280">
        <v>21.9</v>
      </c>
      <c r="N280">
        <v>312.2</v>
      </c>
      <c r="O280">
        <v>134.6</v>
      </c>
      <c r="P280">
        <v>360</v>
      </c>
      <c r="Q280">
        <v>215.6</v>
      </c>
      <c r="R280">
        <v>333.6</v>
      </c>
      <c r="S280">
        <v>46.4</v>
      </c>
      <c r="T280">
        <v>33.200000000000003</v>
      </c>
      <c r="U280">
        <v>0</v>
      </c>
      <c r="V280">
        <v>7.32</v>
      </c>
      <c r="W280">
        <v>0</v>
      </c>
      <c r="X280">
        <f t="shared" si="69"/>
        <v>160892.81678536368</v>
      </c>
      <c r="Y280">
        <f t="shared" ref="Y280:Y309" si="71">(L280+O280+Q280)*1000000/X280</f>
        <v>2798.1361069747545</v>
      </c>
      <c r="Z280">
        <f t="shared" ref="Z280:Z309" si="72">(J280+M280)*1000000/X280</f>
        <v>420.15548829740874</v>
      </c>
      <c r="AA280">
        <f t="shared" ref="AA280:AA309" si="73">(V280+W280)*1000000/X280</f>
        <v>45.496126839305205</v>
      </c>
      <c r="AB280">
        <f t="shared" ref="AB280:AB309" si="74">(P280+R280)*1000000/X280</f>
        <v>4310.9444775603952</v>
      </c>
      <c r="AC280">
        <f t="shared" ref="AC280:AC309" si="75">(T280+U280)*1000000/X280</f>
        <v>206.34855342417117</v>
      </c>
      <c r="AD280">
        <f t="shared" si="70"/>
        <v>13.774978430560976</v>
      </c>
    </row>
    <row r="281" spans="1:30" x14ac:dyDescent="0.35">
      <c r="A281">
        <v>16.302199999999999</v>
      </c>
      <c r="B281">
        <v>113.3</v>
      </c>
      <c r="C281">
        <v>11501.8</v>
      </c>
      <c r="D281">
        <f t="shared" si="67"/>
        <v>11635.630697152508</v>
      </c>
      <c r="E281">
        <v>51.7</v>
      </c>
      <c r="F281">
        <v>121321.8</v>
      </c>
      <c r="G281">
        <f t="shared" si="68"/>
        <v>138073.07385115506</v>
      </c>
      <c r="H281">
        <v>8786</v>
      </c>
      <c r="I281">
        <v>359</v>
      </c>
      <c r="J281">
        <v>48.3</v>
      </c>
      <c r="K281">
        <v>8023</v>
      </c>
      <c r="L281">
        <v>117.3</v>
      </c>
      <c r="M281">
        <v>36.1</v>
      </c>
      <c r="N281">
        <v>388</v>
      </c>
      <c r="O281">
        <v>180.5</v>
      </c>
      <c r="P281">
        <v>395.8</v>
      </c>
      <c r="Q281">
        <v>282.89999999999998</v>
      </c>
      <c r="R281">
        <v>431.9</v>
      </c>
      <c r="S281">
        <v>45.8</v>
      </c>
      <c r="T281">
        <v>22.1</v>
      </c>
      <c r="U281">
        <v>3.9</v>
      </c>
      <c r="V281">
        <v>0</v>
      </c>
      <c r="W281">
        <v>0</v>
      </c>
      <c r="X281">
        <f t="shared" si="69"/>
        <v>157845.00454830757</v>
      </c>
      <c r="Y281">
        <f t="shared" si="71"/>
        <v>3678.9254221997253</v>
      </c>
      <c r="Z281">
        <f t="shared" si="72"/>
        <v>534.70174898167181</v>
      </c>
      <c r="AA281">
        <f t="shared" si="73"/>
        <v>0</v>
      </c>
      <c r="AB281">
        <f t="shared" si="74"/>
        <v>5243.7516307124379</v>
      </c>
      <c r="AC281">
        <f t="shared" si="75"/>
        <v>164.71854826449606</v>
      </c>
      <c r="AD281">
        <f t="shared" si="70"/>
        <v>11.866402212726168</v>
      </c>
    </row>
    <row r="282" spans="1:30" x14ac:dyDescent="0.35">
      <c r="A282">
        <v>16.3123</v>
      </c>
      <c r="B282">
        <v>103.8</v>
      </c>
      <c r="C282">
        <v>11359.9</v>
      </c>
      <c r="D282">
        <f t="shared" si="67"/>
        <v>11490.430137316906</v>
      </c>
      <c r="E282">
        <v>52.2</v>
      </c>
      <c r="F282">
        <v>121439.8</v>
      </c>
      <c r="G282">
        <f t="shared" si="68"/>
        <v>138225.92919642842</v>
      </c>
      <c r="H282">
        <v>8680</v>
      </c>
      <c r="I282">
        <v>389</v>
      </c>
      <c r="J282">
        <v>60.5</v>
      </c>
      <c r="K282">
        <v>8004</v>
      </c>
      <c r="L282">
        <v>107.8</v>
      </c>
      <c r="M282">
        <v>42.9</v>
      </c>
      <c r="N282">
        <v>396.1</v>
      </c>
      <c r="O282">
        <v>149.9</v>
      </c>
      <c r="P282">
        <v>379</v>
      </c>
      <c r="Q282">
        <v>248.3</v>
      </c>
      <c r="R282">
        <v>380</v>
      </c>
      <c r="S282">
        <v>75.5</v>
      </c>
      <c r="T282">
        <v>14.6</v>
      </c>
      <c r="U282">
        <v>0</v>
      </c>
      <c r="V282">
        <v>4</v>
      </c>
      <c r="W282">
        <v>0</v>
      </c>
      <c r="X282">
        <f t="shared" si="69"/>
        <v>157824.15933374534</v>
      </c>
      <c r="Y282">
        <f t="shared" si="71"/>
        <v>3206.0997640416963</v>
      </c>
      <c r="Z282">
        <f t="shared" si="72"/>
        <v>655.15951699982486</v>
      </c>
      <c r="AA282">
        <f t="shared" si="73"/>
        <v>25.344662166337521</v>
      </c>
      <c r="AB282">
        <f t="shared" si="74"/>
        <v>4809.149646062544</v>
      </c>
      <c r="AC282">
        <f t="shared" si="75"/>
        <v>92.508016907131946</v>
      </c>
      <c r="AD282">
        <f t="shared" si="70"/>
        <v>12.029656639877985</v>
      </c>
    </row>
    <row r="283" spans="1:30" x14ac:dyDescent="0.35">
      <c r="A283">
        <v>16.322399999999998</v>
      </c>
      <c r="B283">
        <v>179</v>
      </c>
      <c r="C283">
        <v>11841.6</v>
      </c>
      <c r="D283">
        <f t="shared" si="67"/>
        <v>11983.50385930029</v>
      </c>
      <c r="E283">
        <v>49</v>
      </c>
      <c r="F283">
        <v>122581.8</v>
      </c>
      <c r="G283">
        <f t="shared" si="68"/>
        <v>139707.38240898124</v>
      </c>
      <c r="H283">
        <v>8738.2000000000007</v>
      </c>
      <c r="I283">
        <v>368.3</v>
      </c>
      <c r="J283">
        <v>44.4</v>
      </c>
      <c r="K283">
        <v>7075.2</v>
      </c>
      <c r="L283">
        <v>100.8</v>
      </c>
      <c r="M283">
        <v>16.600000000000001</v>
      </c>
      <c r="N283">
        <v>396.1</v>
      </c>
      <c r="O283">
        <v>163.4</v>
      </c>
      <c r="P283">
        <v>424.9</v>
      </c>
      <c r="Q283">
        <v>252.7</v>
      </c>
      <c r="R283">
        <v>403.4</v>
      </c>
      <c r="S283">
        <v>61.5</v>
      </c>
      <c r="T283">
        <v>14.1</v>
      </c>
      <c r="U283">
        <v>2.44</v>
      </c>
      <c r="V283">
        <v>11.2</v>
      </c>
      <c r="W283">
        <v>0</v>
      </c>
      <c r="X283">
        <f t="shared" si="69"/>
        <v>158945.08626828154</v>
      </c>
      <c r="Y283">
        <f t="shared" si="71"/>
        <v>3252.0665604442192</v>
      </c>
      <c r="Z283">
        <f t="shared" si="72"/>
        <v>383.78034472257178</v>
      </c>
      <c r="AA283">
        <f t="shared" si="73"/>
        <v>70.464587883488591</v>
      </c>
      <c r="AB283">
        <f t="shared" si="74"/>
        <v>5211.2337628476425</v>
      </c>
      <c r="AC283">
        <f t="shared" si="75"/>
        <v>104.06109674936619</v>
      </c>
      <c r="AD283">
        <f t="shared" si="70"/>
        <v>11.658308291907094</v>
      </c>
    </row>
    <row r="284" spans="1:30" x14ac:dyDescent="0.35">
      <c r="A284">
        <v>16.3325</v>
      </c>
      <c r="B284">
        <v>156.19999999999999</v>
      </c>
      <c r="C284">
        <v>11176</v>
      </c>
      <c r="D284">
        <f t="shared" si="67"/>
        <v>11302.314668737814</v>
      </c>
      <c r="E284">
        <v>35.5</v>
      </c>
      <c r="F284">
        <v>120529</v>
      </c>
      <c r="G284">
        <f t="shared" si="68"/>
        <v>137047.15675673218</v>
      </c>
      <c r="H284">
        <v>8542.7999999999993</v>
      </c>
      <c r="I284">
        <v>365.8</v>
      </c>
      <c r="J284">
        <v>43.9</v>
      </c>
      <c r="K284">
        <v>7611.4</v>
      </c>
      <c r="L284">
        <v>103.9</v>
      </c>
      <c r="M284">
        <v>26.8</v>
      </c>
      <c r="N284">
        <v>494.2</v>
      </c>
      <c r="O284">
        <v>127.3</v>
      </c>
      <c r="P284">
        <v>389.1</v>
      </c>
      <c r="Q284">
        <v>270.7</v>
      </c>
      <c r="R284">
        <v>362.9</v>
      </c>
      <c r="S284">
        <v>61.9</v>
      </c>
      <c r="T284">
        <v>24.4</v>
      </c>
      <c r="U284">
        <v>5.85</v>
      </c>
      <c r="V284">
        <v>0</v>
      </c>
      <c r="W284">
        <v>0</v>
      </c>
      <c r="X284">
        <f t="shared" si="69"/>
        <v>156117.07142546997</v>
      </c>
      <c r="Y284">
        <f t="shared" si="71"/>
        <v>3214.8950490632678</v>
      </c>
      <c r="Z284">
        <f t="shared" si="72"/>
        <v>452.86527190430974</v>
      </c>
      <c r="AA284">
        <f t="shared" si="73"/>
        <v>0</v>
      </c>
      <c r="AB284">
        <f t="shared" si="74"/>
        <v>4816.897941613026</v>
      </c>
      <c r="AC284">
        <f t="shared" si="75"/>
        <v>193.76484406089631</v>
      </c>
      <c r="AD284">
        <f t="shared" si="70"/>
        <v>12.125583190123384</v>
      </c>
    </row>
    <row r="285" spans="1:30" x14ac:dyDescent="0.35">
      <c r="A285">
        <v>16.342500000000001</v>
      </c>
      <c r="B285">
        <v>212.3</v>
      </c>
      <c r="C285">
        <v>10710.9</v>
      </c>
      <c r="D285">
        <f t="shared" si="67"/>
        <v>10826.86547339903</v>
      </c>
      <c r="E285">
        <v>52.3</v>
      </c>
      <c r="F285">
        <v>137101.79999999999</v>
      </c>
      <c r="G285">
        <f t="shared" si="68"/>
        <v>158885.25436720112</v>
      </c>
      <c r="H285">
        <v>8794.2999999999993</v>
      </c>
      <c r="I285">
        <v>356.8</v>
      </c>
      <c r="J285">
        <v>31.2</v>
      </c>
      <c r="K285">
        <v>7206.7</v>
      </c>
      <c r="L285">
        <v>104.9</v>
      </c>
      <c r="M285">
        <v>36.6</v>
      </c>
      <c r="N285">
        <v>487.7</v>
      </c>
      <c r="O285">
        <v>138.5</v>
      </c>
      <c r="P285">
        <v>396.6</v>
      </c>
      <c r="Q285">
        <v>250.7</v>
      </c>
      <c r="R285">
        <v>374.6</v>
      </c>
      <c r="S285">
        <v>40</v>
      </c>
      <c r="T285">
        <v>23.9</v>
      </c>
      <c r="U285">
        <v>0</v>
      </c>
      <c r="V285">
        <v>7.32</v>
      </c>
      <c r="W285">
        <v>0</v>
      </c>
      <c r="X285">
        <f t="shared" si="69"/>
        <v>177131.11984060018</v>
      </c>
      <c r="Y285">
        <f t="shared" si="71"/>
        <v>2789.459020214174</v>
      </c>
      <c r="Z285">
        <f t="shared" si="72"/>
        <v>382.76729724857518</v>
      </c>
      <c r="AA285">
        <f t="shared" si="73"/>
        <v>41.325318817987764</v>
      </c>
      <c r="AB285">
        <f t="shared" si="74"/>
        <v>4353.8368678186016</v>
      </c>
      <c r="AC285">
        <f t="shared" si="75"/>
        <v>134.92829504780158</v>
      </c>
      <c r="AD285">
        <f t="shared" si="70"/>
        <v>14.675092690268741</v>
      </c>
    </row>
    <row r="286" spans="1:30" x14ac:dyDescent="0.35">
      <c r="A286">
        <v>16.352599999999999</v>
      </c>
      <c r="B286">
        <v>241.9</v>
      </c>
      <c r="C286">
        <v>10790.7</v>
      </c>
      <c r="D286">
        <f t="shared" si="67"/>
        <v>10908.409373021463</v>
      </c>
      <c r="E286">
        <v>36.799999999999997</v>
      </c>
      <c r="F286">
        <v>121209.1</v>
      </c>
      <c r="G286">
        <f t="shared" si="68"/>
        <v>137927.12236778965</v>
      </c>
      <c r="H286">
        <v>8966.6</v>
      </c>
      <c r="I286">
        <v>320</v>
      </c>
      <c r="J286">
        <v>54.6</v>
      </c>
      <c r="K286">
        <v>7458.1</v>
      </c>
      <c r="L286">
        <v>82.9</v>
      </c>
      <c r="M286">
        <v>35.6</v>
      </c>
      <c r="N286">
        <v>385.1</v>
      </c>
      <c r="O286">
        <v>174.6</v>
      </c>
      <c r="P286">
        <v>457.5</v>
      </c>
      <c r="Q286">
        <v>242.9</v>
      </c>
      <c r="R286">
        <v>470.7</v>
      </c>
      <c r="S286">
        <v>80</v>
      </c>
      <c r="T286">
        <v>27.6</v>
      </c>
      <c r="U286">
        <v>9.27</v>
      </c>
      <c r="V286">
        <v>14.1</v>
      </c>
      <c r="W286">
        <v>3.41</v>
      </c>
      <c r="X286">
        <f t="shared" si="69"/>
        <v>156535.53174081113</v>
      </c>
      <c r="Y286">
        <f t="shared" si="71"/>
        <v>3196.7183069244229</v>
      </c>
      <c r="Z286">
        <f t="shared" si="72"/>
        <v>576.22700096839117</v>
      </c>
      <c r="AA286">
        <f t="shared" si="73"/>
        <v>111.85958743854243</v>
      </c>
      <c r="AB286">
        <f t="shared" si="74"/>
        <v>5929.644149654775</v>
      </c>
      <c r="AC286">
        <f t="shared" si="75"/>
        <v>235.53757789029476</v>
      </c>
      <c r="AD286">
        <f t="shared" si="70"/>
        <v>12.64410948024276</v>
      </c>
    </row>
    <row r="287" spans="1:30" x14ac:dyDescent="0.35">
      <c r="A287">
        <v>16.3627</v>
      </c>
      <c r="B287">
        <v>160.5</v>
      </c>
      <c r="C287">
        <v>11782.3</v>
      </c>
      <c r="D287">
        <f t="shared" si="67"/>
        <v>11922.777744215671</v>
      </c>
      <c r="E287">
        <v>52.3</v>
      </c>
      <c r="F287">
        <v>120281.60000000001</v>
      </c>
      <c r="G287">
        <f t="shared" si="68"/>
        <v>136727.38912815737</v>
      </c>
      <c r="H287">
        <v>8939.4</v>
      </c>
      <c r="I287">
        <v>376.1</v>
      </c>
      <c r="J287">
        <v>45.4</v>
      </c>
      <c r="K287">
        <v>7281</v>
      </c>
      <c r="L287">
        <v>81.900000000000006</v>
      </c>
      <c r="M287">
        <v>34.1</v>
      </c>
      <c r="N287">
        <v>346.4</v>
      </c>
      <c r="O287">
        <v>159</v>
      </c>
      <c r="P287">
        <v>345.8</v>
      </c>
      <c r="Q287">
        <v>239</v>
      </c>
      <c r="R287">
        <v>410.7</v>
      </c>
      <c r="S287">
        <v>49.7</v>
      </c>
      <c r="T287">
        <v>29.8</v>
      </c>
      <c r="U287">
        <v>3.41</v>
      </c>
      <c r="V287">
        <v>3.41</v>
      </c>
      <c r="W287">
        <v>1.95</v>
      </c>
      <c r="X287">
        <f t="shared" si="69"/>
        <v>156091.66687237305</v>
      </c>
      <c r="Y287">
        <f t="shared" si="71"/>
        <v>3074.4754644230043</v>
      </c>
      <c r="Z287">
        <f t="shared" si="72"/>
        <v>509.31610631720946</v>
      </c>
      <c r="AA287">
        <f t="shared" si="73"/>
        <v>34.338796602015634</v>
      </c>
      <c r="AB287">
        <f t="shared" si="74"/>
        <v>4846.5111248926914</v>
      </c>
      <c r="AC287">
        <f t="shared" si="75"/>
        <v>212.75959611062299</v>
      </c>
      <c r="AD287">
        <f t="shared" si="70"/>
        <v>11.467746196517886</v>
      </c>
    </row>
    <row r="288" spans="1:30" x14ac:dyDescent="0.35">
      <c r="A288">
        <v>16.372800000000002</v>
      </c>
      <c r="B288">
        <v>183.8</v>
      </c>
      <c r="C288">
        <v>11923.6</v>
      </c>
      <c r="D288">
        <f t="shared" si="67"/>
        <v>12067.487898709047</v>
      </c>
      <c r="E288">
        <v>39.299999999999997</v>
      </c>
      <c r="F288">
        <v>121020</v>
      </c>
      <c r="G288">
        <f t="shared" si="68"/>
        <v>137682.31359075292</v>
      </c>
      <c r="H288">
        <v>8972.2999999999993</v>
      </c>
      <c r="I288">
        <v>342.6</v>
      </c>
      <c r="J288">
        <v>43.4</v>
      </c>
      <c r="K288">
        <v>7136.5</v>
      </c>
      <c r="L288">
        <v>102.9</v>
      </c>
      <c r="M288">
        <v>15.1</v>
      </c>
      <c r="N288">
        <v>357.4</v>
      </c>
      <c r="O288">
        <v>125.4</v>
      </c>
      <c r="P288">
        <v>374.6</v>
      </c>
      <c r="Q288">
        <v>244.4</v>
      </c>
      <c r="R288">
        <v>420</v>
      </c>
      <c r="S288">
        <v>63.2</v>
      </c>
      <c r="T288">
        <v>28.8</v>
      </c>
      <c r="U288">
        <v>0</v>
      </c>
      <c r="V288">
        <v>1.46</v>
      </c>
      <c r="W288">
        <v>0</v>
      </c>
      <c r="X288">
        <f t="shared" si="69"/>
        <v>157070.10148946196</v>
      </c>
      <c r="Y288">
        <f t="shared" si="71"/>
        <v>3009.4842717836668</v>
      </c>
      <c r="Z288">
        <f t="shared" si="72"/>
        <v>372.4451658543357</v>
      </c>
      <c r="AA288">
        <f t="shared" si="73"/>
        <v>9.2952126862791467</v>
      </c>
      <c r="AB288">
        <f t="shared" si="74"/>
        <v>5058.8876715872675</v>
      </c>
      <c r="AC288">
        <f t="shared" si="75"/>
        <v>183.35762011290373</v>
      </c>
      <c r="AD288">
        <f t="shared" si="70"/>
        <v>11.409359988293991</v>
      </c>
    </row>
    <row r="289" spans="1:30" x14ac:dyDescent="0.35">
      <c r="A289">
        <v>16.3828</v>
      </c>
      <c r="B289">
        <v>179.9</v>
      </c>
      <c r="C289">
        <v>11349.1</v>
      </c>
      <c r="D289">
        <f t="shared" si="67"/>
        <v>11479.380638807896</v>
      </c>
      <c r="E289">
        <v>27.1</v>
      </c>
      <c r="F289">
        <v>121252.7</v>
      </c>
      <c r="G289">
        <f t="shared" si="68"/>
        <v>137983.58185567113</v>
      </c>
      <c r="H289">
        <v>8807.7999999999993</v>
      </c>
      <c r="I289">
        <v>327.10000000000002</v>
      </c>
      <c r="J289">
        <v>30.9</v>
      </c>
      <c r="K289">
        <v>7445.6</v>
      </c>
      <c r="L289">
        <v>145.4</v>
      </c>
      <c r="M289">
        <v>41</v>
      </c>
      <c r="N289">
        <v>361.3</v>
      </c>
      <c r="O289">
        <v>166.3</v>
      </c>
      <c r="P289">
        <v>389.3</v>
      </c>
      <c r="Q289">
        <v>234.6</v>
      </c>
      <c r="R289">
        <v>359</v>
      </c>
      <c r="S289">
        <v>56.1</v>
      </c>
      <c r="T289">
        <v>17.100000000000001</v>
      </c>
      <c r="U289">
        <v>0</v>
      </c>
      <c r="V289">
        <v>3.9</v>
      </c>
      <c r="W289">
        <v>0</v>
      </c>
      <c r="X289">
        <f t="shared" si="69"/>
        <v>157088.46249447903</v>
      </c>
      <c r="Y289">
        <f t="shared" si="71"/>
        <v>3477.6583291035786</v>
      </c>
      <c r="Z289">
        <f t="shared" si="72"/>
        <v>457.70388772203415</v>
      </c>
      <c r="AA289">
        <f t="shared" si="73"/>
        <v>24.826775550986554</v>
      </c>
      <c r="AB289">
        <f t="shared" si="74"/>
        <v>4763.5579858469837</v>
      </c>
      <c r="AC289">
        <f t="shared" si="75"/>
        <v>108.85586203124873</v>
      </c>
      <c r="AD289">
        <f t="shared" si="70"/>
        <v>12.020124273011334</v>
      </c>
    </row>
    <row r="290" spans="1:30" x14ac:dyDescent="0.35">
      <c r="A290">
        <v>16.392900000000001</v>
      </c>
      <c r="B290">
        <v>147.6</v>
      </c>
      <c r="C290">
        <v>12750.9</v>
      </c>
      <c r="D290">
        <f t="shared" si="67"/>
        <v>12915.585337074503</v>
      </c>
      <c r="E290">
        <v>59.4</v>
      </c>
      <c r="F290">
        <v>121692</v>
      </c>
      <c r="G290">
        <f t="shared" si="68"/>
        <v>138552.76281213426</v>
      </c>
      <c r="H290">
        <v>8818.2000000000007</v>
      </c>
      <c r="I290">
        <v>351.6</v>
      </c>
      <c r="J290">
        <v>47.8</v>
      </c>
      <c r="K290">
        <v>7298.3</v>
      </c>
      <c r="L290">
        <v>110.2</v>
      </c>
      <c r="M290">
        <v>50.2</v>
      </c>
      <c r="N290">
        <v>431.6</v>
      </c>
      <c r="O290">
        <v>116.1</v>
      </c>
      <c r="P290">
        <v>404.9</v>
      </c>
      <c r="Q290">
        <v>266.8</v>
      </c>
      <c r="R290">
        <v>377</v>
      </c>
      <c r="S290">
        <v>48.4</v>
      </c>
      <c r="T290">
        <v>21.9</v>
      </c>
      <c r="U290">
        <v>0</v>
      </c>
      <c r="V290">
        <v>0</v>
      </c>
      <c r="W290">
        <v>0</v>
      </c>
      <c r="X290">
        <f t="shared" si="69"/>
        <v>158914.24814920875</v>
      </c>
      <c r="Y290">
        <f t="shared" si="71"/>
        <v>3102.9313339922514</v>
      </c>
      <c r="Z290">
        <f t="shared" si="72"/>
        <v>616.68479158637319</v>
      </c>
      <c r="AA290">
        <f t="shared" si="73"/>
        <v>0</v>
      </c>
      <c r="AB290">
        <f t="shared" si="74"/>
        <v>4920.2636585855635</v>
      </c>
      <c r="AC290">
        <f t="shared" si="75"/>
        <v>137.81017281368952</v>
      </c>
      <c r="AD290">
        <f t="shared" si="70"/>
        <v>10.727563575025529</v>
      </c>
    </row>
    <row r="291" spans="1:30" x14ac:dyDescent="0.35">
      <c r="A291">
        <v>16.402999999999999</v>
      </c>
      <c r="B291">
        <v>175.2</v>
      </c>
      <c r="C291">
        <v>11767.3</v>
      </c>
      <c r="D291">
        <f t="shared" si="67"/>
        <v>11907.418161734578</v>
      </c>
      <c r="E291">
        <v>49</v>
      </c>
      <c r="F291">
        <v>121312.7</v>
      </c>
      <c r="G291">
        <f t="shared" si="68"/>
        <v>138061.2875592944</v>
      </c>
      <c r="H291">
        <v>8785.2000000000007</v>
      </c>
      <c r="I291">
        <v>358.7</v>
      </c>
      <c r="J291">
        <v>65.400000000000006</v>
      </c>
      <c r="K291">
        <v>7104.7</v>
      </c>
      <c r="L291">
        <v>73.2</v>
      </c>
      <c r="M291">
        <v>30.7</v>
      </c>
      <c r="N291">
        <v>358.7</v>
      </c>
      <c r="O291">
        <v>193.7</v>
      </c>
      <c r="P291">
        <v>390.7</v>
      </c>
      <c r="Q291">
        <v>222.4</v>
      </c>
      <c r="R291">
        <v>380.1</v>
      </c>
      <c r="S291">
        <v>37.5</v>
      </c>
      <c r="T291">
        <v>24.5</v>
      </c>
      <c r="U291">
        <v>3.9</v>
      </c>
      <c r="V291">
        <v>2.44</v>
      </c>
      <c r="W291">
        <v>0</v>
      </c>
      <c r="X291">
        <f t="shared" si="69"/>
        <v>157248.60572102899</v>
      </c>
      <c r="Y291">
        <f t="shared" si="71"/>
        <v>3111.6333130994844</v>
      </c>
      <c r="Z291">
        <f t="shared" si="72"/>
        <v>611.13419454089626</v>
      </c>
      <c r="AA291">
        <f t="shared" si="73"/>
        <v>15.516830745887477</v>
      </c>
      <c r="AB291">
        <f t="shared" si="74"/>
        <v>4901.7922700533063</v>
      </c>
      <c r="AC291">
        <f t="shared" si="75"/>
        <v>180.60573491114931</v>
      </c>
      <c r="AD291">
        <f t="shared" si="70"/>
        <v>11.594561111741685</v>
      </c>
    </row>
    <row r="292" spans="1:30" x14ac:dyDescent="0.35">
      <c r="A292">
        <v>16.4131</v>
      </c>
      <c r="B292">
        <v>154.19999999999999</v>
      </c>
      <c r="C292">
        <v>11543.6</v>
      </c>
      <c r="D292">
        <f t="shared" si="67"/>
        <v>11678.410904112716</v>
      </c>
      <c r="E292">
        <v>38.1</v>
      </c>
      <c r="F292">
        <v>130581.8</v>
      </c>
      <c r="G292">
        <f t="shared" si="68"/>
        <v>150194.46337792333</v>
      </c>
      <c r="H292">
        <v>9024.5</v>
      </c>
      <c r="I292">
        <v>388.4</v>
      </c>
      <c r="J292">
        <v>23.4</v>
      </c>
      <c r="K292">
        <v>7554.3</v>
      </c>
      <c r="L292">
        <v>148.80000000000001</v>
      </c>
      <c r="M292">
        <v>21</v>
      </c>
      <c r="N292">
        <v>350.3</v>
      </c>
      <c r="O292">
        <v>141.1</v>
      </c>
      <c r="P292">
        <v>334.6</v>
      </c>
      <c r="Q292">
        <v>195.1</v>
      </c>
      <c r="R292">
        <v>429.7</v>
      </c>
      <c r="S292">
        <v>55.5</v>
      </c>
      <c r="T292">
        <v>34.1</v>
      </c>
      <c r="U292">
        <v>3.9</v>
      </c>
      <c r="V292">
        <v>0</v>
      </c>
      <c r="W292">
        <v>4.3899999999999997</v>
      </c>
      <c r="X292">
        <f t="shared" si="69"/>
        <v>169581.37428203603</v>
      </c>
      <c r="Y292">
        <f t="shared" si="71"/>
        <v>2859.9838989002501</v>
      </c>
      <c r="Z292">
        <f t="shared" si="72"/>
        <v>261.82120641478576</v>
      </c>
      <c r="AA292">
        <f t="shared" si="73"/>
        <v>25.887276940561026</v>
      </c>
      <c r="AB292">
        <f t="shared" si="74"/>
        <v>4506.9808122256927</v>
      </c>
      <c r="AC292">
        <f t="shared" si="75"/>
        <v>224.08121269733917</v>
      </c>
      <c r="AD292">
        <f t="shared" si="70"/>
        <v>12.86086477099639</v>
      </c>
    </row>
    <row r="293" spans="1:30" x14ac:dyDescent="0.35">
      <c r="A293">
        <v>16.423200000000001</v>
      </c>
      <c r="B293">
        <v>193.3</v>
      </c>
      <c r="C293">
        <v>12019.8</v>
      </c>
      <c r="D293">
        <f t="shared" si="67"/>
        <v>12166.033286901902</v>
      </c>
      <c r="E293">
        <v>41.3</v>
      </c>
      <c r="F293">
        <v>121076.4</v>
      </c>
      <c r="G293">
        <f t="shared" si="68"/>
        <v>137755.31798213176</v>
      </c>
      <c r="H293">
        <v>8820.1</v>
      </c>
      <c r="I293">
        <v>407.7</v>
      </c>
      <c r="J293">
        <v>46.8</v>
      </c>
      <c r="K293">
        <v>7395.2</v>
      </c>
      <c r="L293">
        <v>118.1</v>
      </c>
      <c r="M293">
        <v>40</v>
      </c>
      <c r="N293">
        <v>372.2</v>
      </c>
      <c r="O293">
        <v>184.9</v>
      </c>
      <c r="P293">
        <v>434.1</v>
      </c>
      <c r="Q293">
        <v>233.2</v>
      </c>
      <c r="R293">
        <v>418.5</v>
      </c>
      <c r="S293">
        <v>57.4</v>
      </c>
      <c r="T293">
        <v>32.200000000000003</v>
      </c>
      <c r="U293">
        <v>0</v>
      </c>
      <c r="V293">
        <v>7.8</v>
      </c>
      <c r="W293">
        <v>0</v>
      </c>
      <c r="X293">
        <f t="shared" si="69"/>
        <v>157509.85126903368</v>
      </c>
      <c r="Y293">
        <f t="shared" si="71"/>
        <v>3404.2315174569439</v>
      </c>
      <c r="Z293">
        <f t="shared" si="72"/>
        <v>551.07664251261224</v>
      </c>
      <c r="AA293">
        <f t="shared" si="73"/>
        <v>49.520712115188658</v>
      </c>
      <c r="AB293">
        <f t="shared" si="74"/>
        <v>5412.9947627448528</v>
      </c>
      <c r="AC293">
        <f t="shared" si="75"/>
        <v>204.43165770629167</v>
      </c>
      <c r="AD293">
        <f t="shared" si="70"/>
        <v>11.322944359394512</v>
      </c>
    </row>
    <row r="294" spans="1:30" x14ac:dyDescent="0.35">
      <c r="A294">
        <v>16.433199999999999</v>
      </c>
      <c r="B294">
        <v>178</v>
      </c>
      <c r="C294">
        <v>11370.9</v>
      </c>
      <c r="D294">
        <f t="shared" si="67"/>
        <v>11501.684504330289</v>
      </c>
      <c r="E294">
        <v>21.3</v>
      </c>
      <c r="F294">
        <v>120820</v>
      </c>
      <c r="G294">
        <f t="shared" si="68"/>
        <v>137423.5082690689</v>
      </c>
      <c r="H294">
        <v>8809.7000000000007</v>
      </c>
      <c r="I294">
        <v>360</v>
      </c>
      <c r="J294">
        <v>55.6</v>
      </c>
      <c r="K294">
        <v>7030.7</v>
      </c>
      <c r="L294">
        <v>129.30000000000001</v>
      </c>
      <c r="M294">
        <v>24.9</v>
      </c>
      <c r="N294">
        <v>400.6</v>
      </c>
      <c r="O294">
        <v>132.69999999999999</v>
      </c>
      <c r="P294">
        <v>365.3</v>
      </c>
      <c r="Q294">
        <v>237.1</v>
      </c>
      <c r="R294">
        <v>375.1</v>
      </c>
      <c r="S294">
        <v>59.1</v>
      </c>
      <c r="T294">
        <v>15.1</v>
      </c>
      <c r="U294">
        <v>0</v>
      </c>
      <c r="V294">
        <v>11.7</v>
      </c>
      <c r="W294">
        <v>0</v>
      </c>
      <c r="X294">
        <f t="shared" si="69"/>
        <v>156133.89277339919</v>
      </c>
      <c r="Y294">
        <f t="shared" si="71"/>
        <v>3196.6153609220237</v>
      </c>
      <c r="Z294">
        <f t="shared" si="72"/>
        <v>515.58312272935871</v>
      </c>
      <c r="AA294">
        <f t="shared" si="73"/>
        <v>74.935683676192497</v>
      </c>
      <c r="AB294">
        <f t="shared" si="74"/>
        <v>4742.0837772523882</v>
      </c>
      <c r="AC294">
        <f t="shared" si="75"/>
        <v>96.711865257308276</v>
      </c>
      <c r="AD294">
        <f t="shared" si="70"/>
        <v>11.948120139909079</v>
      </c>
    </row>
    <row r="295" spans="1:30" x14ac:dyDescent="0.35">
      <c r="A295">
        <v>16.443300000000001</v>
      </c>
      <c r="B295">
        <v>200.9</v>
      </c>
      <c r="C295">
        <v>11683.3</v>
      </c>
      <c r="D295">
        <f t="shared" si="67"/>
        <v>11821.413115856485</v>
      </c>
      <c r="E295">
        <v>56.1</v>
      </c>
      <c r="F295">
        <v>122142.3</v>
      </c>
      <c r="G295">
        <f t="shared" si="68"/>
        <v>139136.78720366638</v>
      </c>
      <c r="H295">
        <v>9035.5</v>
      </c>
      <c r="I295">
        <v>320</v>
      </c>
      <c r="J295">
        <v>44.4</v>
      </c>
      <c r="K295">
        <v>7038.4</v>
      </c>
      <c r="L295">
        <v>110.7</v>
      </c>
      <c r="M295">
        <v>19</v>
      </c>
      <c r="N295">
        <v>378.7</v>
      </c>
      <c r="O295">
        <v>163.4</v>
      </c>
      <c r="P295">
        <v>341.3</v>
      </c>
      <c r="Q295">
        <v>203.4</v>
      </c>
      <c r="R295">
        <v>380</v>
      </c>
      <c r="S295">
        <v>58.7</v>
      </c>
      <c r="T295">
        <v>26.3</v>
      </c>
      <c r="U295">
        <v>0</v>
      </c>
      <c r="V295">
        <v>0</v>
      </c>
      <c r="W295">
        <v>3.41</v>
      </c>
      <c r="X295">
        <f t="shared" si="69"/>
        <v>158197.50031952286</v>
      </c>
      <c r="Y295">
        <f t="shared" si="71"/>
        <v>3018.3789189813929</v>
      </c>
      <c r="Z295">
        <f t="shared" si="72"/>
        <v>400.7648658919797</v>
      </c>
      <c r="AA295">
        <f t="shared" si="73"/>
        <v>21.555334269584399</v>
      </c>
      <c r="AB295">
        <f t="shared" si="74"/>
        <v>4559.4905010707407</v>
      </c>
      <c r="AC295">
        <f t="shared" si="75"/>
        <v>166.24788600881809</v>
      </c>
      <c r="AD295">
        <f t="shared" si="70"/>
        <v>11.769894668264085</v>
      </c>
    </row>
    <row r="296" spans="1:30" x14ac:dyDescent="0.35">
      <c r="A296">
        <v>16.453399999999998</v>
      </c>
      <c r="B296">
        <v>156.19999999999999</v>
      </c>
      <c r="C296">
        <v>11701.8</v>
      </c>
      <c r="D296">
        <f t="shared" si="67"/>
        <v>11840.353447977543</v>
      </c>
      <c r="E296">
        <v>51.6</v>
      </c>
      <c r="F296">
        <v>121926.3</v>
      </c>
      <c r="G296">
        <f t="shared" si="68"/>
        <v>138856.56750680497</v>
      </c>
      <c r="H296">
        <v>8833</v>
      </c>
      <c r="I296">
        <v>367.7</v>
      </c>
      <c r="J296">
        <v>61</v>
      </c>
      <c r="K296">
        <v>6716.5</v>
      </c>
      <c r="L296">
        <v>120.5</v>
      </c>
      <c r="M296">
        <v>27.9</v>
      </c>
      <c r="N296">
        <v>487.7</v>
      </c>
      <c r="O296">
        <v>200</v>
      </c>
      <c r="P296">
        <v>420.5</v>
      </c>
      <c r="Q296">
        <v>261.89999999999998</v>
      </c>
      <c r="R296">
        <v>357.5</v>
      </c>
      <c r="S296">
        <v>48.4</v>
      </c>
      <c r="T296">
        <v>9.32</v>
      </c>
      <c r="U296">
        <v>3.9</v>
      </c>
      <c r="V296">
        <v>1.46</v>
      </c>
      <c r="W296">
        <v>0</v>
      </c>
      <c r="X296">
        <f t="shared" si="69"/>
        <v>157569.62095478253</v>
      </c>
      <c r="Y296">
        <f t="shared" si="71"/>
        <v>3696.1439424108935</v>
      </c>
      <c r="Z296">
        <f t="shared" si="72"/>
        <v>564.19504890166286</v>
      </c>
      <c r="AA296">
        <f t="shared" si="73"/>
        <v>9.2657454600273077</v>
      </c>
      <c r="AB296">
        <f t="shared" si="74"/>
        <v>4937.4999780145517</v>
      </c>
      <c r="AC296">
        <f t="shared" si="75"/>
        <v>83.899421220247262</v>
      </c>
      <c r="AD296">
        <f t="shared" si="70"/>
        <v>11.727400547364837</v>
      </c>
    </row>
    <row r="297" spans="1:30" x14ac:dyDescent="0.35">
      <c r="A297">
        <v>16.4635</v>
      </c>
      <c r="B297">
        <v>202.8</v>
      </c>
      <c r="C297">
        <v>12111.3</v>
      </c>
      <c r="D297">
        <f t="shared" si="67"/>
        <v>12259.781896482871</v>
      </c>
      <c r="E297">
        <v>31</v>
      </c>
      <c r="F297">
        <v>122180.1</v>
      </c>
      <c r="G297">
        <f t="shared" si="68"/>
        <v>139185.83982887608</v>
      </c>
      <c r="H297">
        <v>8865.2999999999993</v>
      </c>
      <c r="I297">
        <v>422.7</v>
      </c>
      <c r="J297">
        <v>48.3</v>
      </c>
      <c r="K297">
        <v>7384.4</v>
      </c>
      <c r="L297">
        <v>116.3</v>
      </c>
      <c r="M297">
        <v>40</v>
      </c>
      <c r="N297">
        <v>393.5</v>
      </c>
      <c r="O297">
        <v>179.5</v>
      </c>
      <c r="P297">
        <v>384.4</v>
      </c>
      <c r="Q297">
        <v>226.3</v>
      </c>
      <c r="R297">
        <v>400</v>
      </c>
      <c r="S297">
        <v>80.599999999999994</v>
      </c>
      <c r="T297">
        <v>28.8</v>
      </c>
      <c r="U297">
        <v>7.8</v>
      </c>
      <c r="V297">
        <v>3.9</v>
      </c>
      <c r="W297">
        <v>0</v>
      </c>
      <c r="X297">
        <f t="shared" si="69"/>
        <v>159032.82172535895</v>
      </c>
      <c r="Y297">
        <f t="shared" si="71"/>
        <v>3282.9701085329311</v>
      </c>
      <c r="Z297">
        <f t="shared" si="72"/>
        <v>555.23129780397971</v>
      </c>
      <c r="AA297">
        <f t="shared" si="73"/>
        <v>24.523239653856411</v>
      </c>
      <c r="AB297">
        <f t="shared" si="74"/>
        <v>4932.3151755089666</v>
      </c>
      <c r="AC297">
        <f t="shared" si="75"/>
        <v>230.14117213619093</v>
      </c>
      <c r="AD297">
        <f t="shared" si="70"/>
        <v>11.353043716773314</v>
      </c>
    </row>
    <row r="298" spans="1:30" x14ac:dyDescent="0.35">
      <c r="A298">
        <v>16.473500000000001</v>
      </c>
      <c r="B298">
        <v>157.69999999999999</v>
      </c>
      <c r="C298">
        <v>11232.7</v>
      </c>
      <c r="D298">
        <f t="shared" si="67"/>
        <v>11360.306919535062</v>
      </c>
      <c r="E298">
        <v>45.8</v>
      </c>
      <c r="F298">
        <v>119091</v>
      </c>
      <c r="G298">
        <f t="shared" si="68"/>
        <v>135191.03562342987</v>
      </c>
      <c r="H298">
        <v>8508.4</v>
      </c>
      <c r="I298">
        <v>460</v>
      </c>
      <c r="J298">
        <v>42.9</v>
      </c>
      <c r="K298">
        <v>7435.4</v>
      </c>
      <c r="L298">
        <v>98</v>
      </c>
      <c r="M298">
        <v>42.9</v>
      </c>
      <c r="N298">
        <v>354.2</v>
      </c>
      <c r="O298">
        <v>114.6</v>
      </c>
      <c r="P298">
        <v>349.7</v>
      </c>
      <c r="Q298">
        <v>252.7</v>
      </c>
      <c r="R298">
        <v>440</v>
      </c>
      <c r="S298">
        <v>41.9</v>
      </c>
      <c r="T298">
        <v>29.3</v>
      </c>
      <c r="U298">
        <v>0</v>
      </c>
      <c r="V298">
        <v>0</v>
      </c>
      <c r="W298">
        <v>3.9</v>
      </c>
      <c r="X298">
        <f t="shared" si="69"/>
        <v>154144.44254296491</v>
      </c>
      <c r="Y298">
        <f t="shared" si="71"/>
        <v>3018.5973125194323</v>
      </c>
      <c r="Z298">
        <f t="shared" si="72"/>
        <v>556.62078103195211</v>
      </c>
      <c r="AA298">
        <f t="shared" si="73"/>
        <v>25.300944592361461</v>
      </c>
      <c r="AB298">
        <f t="shared" si="74"/>
        <v>5123.1169088686784</v>
      </c>
      <c r="AC298">
        <f t="shared" si="75"/>
        <v>190.0814555272284</v>
      </c>
      <c r="AD298">
        <f t="shared" si="70"/>
        <v>11.900297815982139</v>
      </c>
    </row>
    <row r="299" spans="1:30" x14ac:dyDescent="0.35">
      <c r="A299">
        <v>16.483599999999999</v>
      </c>
      <c r="B299">
        <v>172.4</v>
      </c>
      <c r="C299">
        <v>12137.6</v>
      </c>
      <c r="D299">
        <f t="shared" si="67"/>
        <v>12286.731431422028</v>
      </c>
      <c r="E299">
        <v>36.799999999999997</v>
      </c>
      <c r="F299">
        <v>120541.8</v>
      </c>
      <c r="G299">
        <f t="shared" si="68"/>
        <v>137063.70581342012</v>
      </c>
      <c r="H299">
        <v>8707.9</v>
      </c>
      <c r="I299">
        <v>433.5</v>
      </c>
      <c r="J299">
        <v>53.9</v>
      </c>
      <c r="K299">
        <v>6878.1</v>
      </c>
      <c r="L299">
        <v>119</v>
      </c>
      <c r="M299">
        <v>20.5</v>
      </c>
      <c r="N299">
        <v>414.8</v>
      </c>
      <c r="O299">
        <v>137.1</v>
      </c>
      <c r="P299">
        <v>400</v>
      </c>
      <c r="Q299">
        <v>238.5</v>
      </c>
      <c r="R299">
        <v>379</v>
      </c>
      <c r="S299">
        <v>40.6</v>
      </c>
      <c r="T299">
        <v>23.4</v>
      </c>
      <c r="U299">
        <v>0</v>
      </c>
      <c r="V299">
        <v>0</v>
      </c>
      <c r="W299">
        <v>0</v>
      </c>
      <c r="X299">
        <f t="shared" si="69"/>
        <v>156400.93724484215</v>
      </c>
      <c r="Y299">
        <f t="shared" si="71"/>
        <v>3162.3851411178875</v>
      </c>
      <c r="Z299">
        <f t="shared" si="72"/>
        <v>475.70047411882496</v>
      </c>
      <c r="AA299">
        <f t="shared" si="73"/>
        <v>0</v>
      </c>
      <c r="AB299">
        <f t="shared" si="74"/>
        <v>4980.7885663785573</v>
      </c>
      <c r="AC299">
        <f t="shared" si="75"/>
        <v>149.6154716986627</v>
      </c>
      <c r="AD299">
        <f t="shared" si="70"/>
        <v>11.155424579631818</v>
      </c>
    </row>
    <row r="300" spans="1:30" x14ac:dyDescent="0.35">
      <c r="A300">
        <v>16.4937</v>
      </c>
      <c r="B300">
        <v>159</v>
      </c>
      <c r="C300">
        <v>11645.1</v>
      </c>
      <c r="D300">
        <f t="shared" si="67"/>
        <v>11782.306133151158</v>
      </c>
      <c r="E300">
        <v>47.9</v>
      </c>
      <c r="F300">
        <v>122100</v>
      </c>
      <c r="G300">
        <f t="shared" si="68"/>
        <v>139081.89998860916</v>
      </c>
      <c r="H300">
        <v>8771.7000000000007</v>
      </c>
      <c r="I300">
        <v>423.8</v>
      </c>
      <c r="J300">
        <v>56.1</v>
      </c>
      <c r="K300">
        <v>7021.9</v>
      </c>
      <c r="L300">
        <v>101</v>
      </c>
      <c r="M300">
        <v>21.9</v>
      </c>
      <c r="N300">
        <v>318.7</v>
      </c>
      <c r="O300">
        <v>166.3</v>
      </c>
      <c r="P300">
        <v>401.9</v>
      </c>
      <c r="Q300">
        <v>199</v>
      </c>
      <c r="R300">
        <v>442.9</v>
      </c>
      <c r="S300">
        <v>28.4</v>
      </c>
      <c r="T300">
        <v>29.3</v>
      </c>
      <c r="U300">
        <v>7.8</v>
      </c>
      <c r="V300">
        <v>7.8</v>
      </c>
      <c r="W300">
        <v>1.46</v>
      </c>
      <c r="X300">
        <f t="shared" si="69"/>
        <v>158045.10612176033</v>
      </c>
      <c r="Y300">
        <f t="shared" si="71"/>
        <v>2950.4235306138203</v>
      </c>
      <c r="Z300">
        <f t="shared" si="72"/>
        <v>493.5299922536521</v>
      </c>
      <c r="AA300">
        <f t="shared" si="73"/>
        <v>58.590868311138699</v>
      </c>
      <c r="AB300">
        <f t="shared" si="74"/>
        <v>5345.3094545626318</v>
      </c>
      <c r="AC300">
        <f t="shared" si="75"/>
        <v>234.74311170013453</v>
      </c>
      <c r="AD300">
        <f t="shared" si="70"/>
        <v>11.804302011580134</v>
      </c>
    </row>
    <row r="301" spans="1:30" x14ac:dyDescent="0.35">
      <c r="A301">
        <v>16.503799999999998</v>
      </c>
      <c r="B301">
        <v>325.60000000000002</v>
      </c>
      <c r="C301">
        <v>11934.5</v>
      </c>
      <c r="D301">
        <f t="shared" si="67"/>
        <v>12078.652680414405</v>
      </c>
      <c r="E301">
        <v>61.3</v>
      </c>
      <c r="F301">
        <v>120056.4</v>
      </c>
      <c r="G301">
        <f t="shared" si="68"/>
        <v>136436.47161022591</v>
      </c>
      <c r="H301">
        <v>8713.6</v>
      </c>
      <c r="I301">
        <v>351.6</v>
      </c>
      <c r="J301">
        <v>43.9</v>
      </c>
      <c r="K301">
        <v>7146.9</v>
      </c>
      <c r="L301">
        <v>97.1</v>
      </c>
      <c r="M301">
        <v>33.200000000000003</v>
      </c>
      <c r="N301">
        <v>360.6</v>
      </c>
      <c r="O301">
        <v>163.6</v>
      </c>
      <c r="P301">
        <v>386.8</v>
      </c>
      <c r="Q301">
        <v>254.1</v>
      </c>
      <c r="R301">
        <v>428.3</v>
      </c>
      <c r="S301">
        <v>51</v>
      </c>
      <c r="T301">
        <v>16.600000000000001</v>
      </c>
      <c r="U301">
        <v>0</v>
      </c>
      <c r="V301">
        <v>3.9</v>
      </c>
      <c r="W301">
        <v>0</v>
      </c>
      <c r="X301">
        <f t="shared" si="69"/>
        <v>155987.62429064032</v>
      </c>
      <c r="Y301">
        <f t="shared" si="71"/>
        <v>3300.2618146219779</v>
      </c>
      <c r="Z301">
        <f t="shared" si="72"/>
        <v>494.26998039501655</v>
      </c>
      <c r="AA301">
        <f t="shared" si="73"/>
        <v>25.001983444105896</v>
      </c>
      <c r="AB301">
        <f t="shared" si="74"/>
        <v>5225.4145398181327</v>
      </c>
      <c r="AC301">
        <f t="shared" si="75"/>
        <v>106.41869876209178</v>
      </c>
      <c r="AD301">
        <f t="shared" si="70"/>
        <v>11.295669742326337</v>
      </c>
    </row>
    <row r="302" spans="1:30" x14ac:dyDescent="0.35">
      <c r="A302">
        <v>16.5139</v>
      </c>
      <c r="B302">
        <v>217.1</v>
      </c>
      <c r="C302">
        <v>15645.5</v>
      </c>
      <c r="D302">
        <f t="shared" si="67"/>
        <v>15894.172272286052</v>
      </c>
      <c r="E302">
        <v>16.8</v>
      </c>
      <c r="F302">
        <v>144686.79999999999</v>
      </c>
      <c r="G302">
        <f t="shared" si="68"/>
        <v>169162.36064169239</v>
      </c>
      <c r="H302">
        <v>5643.6</v>
      </c>
      <c r="I302">
        <v>134.80000000000001</v>
      </c>
      <c r="J302">
        <v>18.5</v>
      </c>
      <c r="K302">
        <v>7845</v>
      </c>
      <c r="L302">
        <v>48.8</v>
      </c>
      <c r="M302">
        <v>8.7799999999999994</v>
      </c>
      <c r="N302">
        <v>125.8</v>
      </c>
      <c r="O302">
        <v>39.5</v>
      </c>
      <c r="P302">
        <v>137.1</v>
      </c>
      <c r="Q302">
        <v>32.200000000000003</v>
      </c>
      <c r="R302">
        <v>40.5</v>
      </c>
      <c r="S302">
        <v>21.3</v>
      </c>
      <c r="T302">
        <v>1.95</v>
      </c>
      <c r="U302">
        <v>0</v>
      </c>
      <c r="V302">
        <v>0</v>
      </c>
      <c r="W302">
        <v>0</v>
      </c>
      <c r="X302">
        <f t="shared" si="69"/>
        <v>193118.63291397845</v>
      </c>
      <c r="Y302">
        <f t="shared" si="71"/>
        <v>623.96879152347128</v>
      </c>
      <c r="Z302">
        <f t="shared" si="72"/>
        <v>141.26032060381988</v>
      </c>
      <c r="AA302">
        <f t="shared" si="73"/>
        <v>0</v>
      </c>
      <c r="AB302">
        <f t="shared" si="74"/>
        <v>919.64196991343158</v>
      </c>
      <c r="AC302">
        <f t="shared" si="75"/>
        <v>10.097420277765718</v>
      </c>
      <c r="AD302">
        <f t="shared" si="70"/>
        <v>10.643043106853266</v>
      </c>
    </row>
    <row r="303" spans="1:30" x14ac:dyDescent="0.35">
      <c r="A303">
        <v>16.523900000000001</v>
      </c>
      <c r="B303">
        <v>314.2</v>
      </c>
      <c r="C303">
        <v>16735.3</v>
      </c>
      <c r="D303">
        <f t="shared" si="67"/>
        <v>17020.137100416599</v>
      </c>
      <c r="E303">
        <v>0</v>
      </c>
      <c r="F303">
        <v>157039.5</v>
      </c>
      <c r="G303">
        <f t="shared" si="68"/>
        <v>186295.20600312826</v>
      </c>
      <c r="H303">
        <v>3759.8</v>
      </c>
      <c r="I303">
        <v>34.200000000000003</v>
      </c>
      <c r="J303">
        <v>7.8</v>
      </c>
      <c r="K303">
        <v>8749.6</v>
      </c>
      <c r="L303">
        <v>56.6</v>
      </c>
      <c r="M303">
        <v>3.9</v>
      </c>
      <c r="N303">
        <v>18.7</v>
      </c>
      <c r="O303">
        <v>3.9</v>
      </c>
      <c r="P303">
        <v>43.4</v>
      </c>
      <c r="Q303">
        <v>0</v>
      </c>
      <c r="R303">
        <v>3.9</v>
      </c>
      <c r="S303">
        <v>13.5</v>
      </c>
      <c r="T303">
        <v>3.9</v>
      </c>
      <c r="U303">
        <v>3.41</v>
      </c>
      <c r="V303">
        <v>3.5</v>
      </c>
      <c r="W303">
        <v>0</v>
      </c>
      <c r="X303">
        <f t="shared" si="69"/>
        <v>212379.14310354486</v>
      </c>
      <c r="Y303">
        <f t="shared" si="71"/>
        <v>284.86789764710272</v>
      </c>
      <c r="Z303">
        <f t="shared" si="72"/>
        <v>55.090155412745489</v>
      </c>
      <c r="AA303">
        <f t="shared" si="73"/>
        <v>16.479961020906771</v>
      </c>
      <c r="AB303">
        <f t="shared" si="74"/>
        <v>222.71490179682576</v>
      </c>
      <c r="AC303">
        <f t="shared" si="75"/>
        <v>34.419575732236716</v>
      </c>
      <c r="AD303">
        <f t="shared" si="70"/>
        <v>10.945576108113039</v>
      </c>
    </row>
    <row r="304" spans="1:30" x14ac:dyDescent="0.35">
      <c r="A304">
        <v>16.533999999999999</v>
      </c>
      <c r="B304">
        <v>198.1</v>
      </c>
      <c r="C304">
        <v>17510.900000000001</v>
      </c>
      <c r="D304">
        <f t="shared" si="67"/>
        <v>17822.996713144195</v>
      </c>
      <c r="E304">
        <v>4.5199999999999996</v>
      </c>
      <c r="F304">
        <v>158710.79999999999</v>
      </c>
      <c r="G304">
        <f t="shared" si="68"/>
        <v>188651.89283304717</v>
      </c>
      <c r="H304">
        <v>3348.4</v>
      </c>
      <c r="I304">
        <v>33.5</v>
      </c>
      <c r="J304">
        <v>3.41</v>
      </c>
      <c r="K304">
        <v>8400.9</v>
      </c>
      <c r="L304">
        <v>32</v>
      </c>
      <c r="M304">
        <v>0</v>
      </c>
      <c r="N304">
        <v>12.3</v>
      </c>
      <c r="O304">
        <v>7.8</v>
      </c>
      <c r="P304">
        <v>47.3</v>
      </c>
      <c r="Q304">
        <v>0</v>
      </c>
      <c r="R304">
        <v>3.41</v>
      </c>
      <c r="S304">
        <v>7.1</v>
      </c>
      <c r="T304">
        <v>1.95</v>
      </c>
      <c r="U304">
        <v>0</v>
      </c>
      <c r="V304">
        <v>0</v>
      </c>
      <c r="W304">
        <v>1.95</v>
      </c>
      <c r="X304">
        <f t="shared" si="69"/>
        <v>215073.88954619135</v>
      </c>
      <c r="Y304">
        <f t="shared" si="71"/>
        <v>185.0526815876093</v>
      </c>
      <c r="Z304">
        <f t="shared" si="72"/>
        <v>15.855016186275067</v>
      </c>
      <c r="AA304">
        <f t="shared" si="73"/>
        <v>9.0666514848200528</v>
      </c>
      <c r="AB304">
        <f t="shared" si="74"/>
        <v>235.77943425396145</v>
      </c>
      <c r="AC304">
        <f t="shared" si="75"/>
        <v>9.0666514848200528</v>
      </c>
      <c r="AD304">
        <f t="shared" si="70"/>
        <v>10.584745981236656</v>
      </c>
    </row>
    <row r="305" spans="1:30" x14ac:dyDescent="0.35">
      <c r="A305">
        <v>16.5441</v>
      </c>
      <c r="B305">
        <v>191.4</v>
      </c>
      <c r="C305">
        <v>16063.6</v>
      </c>
      <c r="D305">
        <f t="shared" si="67"/>
        <v>16325.851955471919</v>
      </c>
      <c r="E305">
        <v>2.58</v>
      </c>
      <c r="F305">
        <v>157458.20000000001</v>
      </c>
      <c r="G305">
        <f t="shared" si="68"/>
        <v>186884.73379006243</v>
      </c>
      <c r="H305">
        <v>3334.4</v>
      </c>
      <c r="I305">
        <v>4.5199999999999996</v>
      </c>
      <c r="J305">
        <v>3.41</v>
      </c>
      <c r="K305">
        <v>8269.7999999999993</v>
      </c>
      <c r="L305">
        <v>55.6</v>
      </c>
      <c r="M305">
        <v>0</v>
      </c>
      <c r="N305">
        <v>29.7</v>
      </c>
      <c r="O305">
        <v>3.9</v>
      </c>
      <c r="P305">
        <v>40.6</v>
      </c>
      <c r="Q305">
        <v>0</v>
      </c>
      <c r="R305">
        <v>11.2</v>
      </c>
      <c r="S305">
        <v>14.2</v>
      </c>
      <c r="T305">
        <v>5.85</v>
      </c>
      <c r="U305">
        <v>2.93</v>
      </c>
      <c r="V305">
        <v>0</v>
      </c>
      <c r="W305">
        <v>0</v>
      </c>
      <c r="X305">
        <f t="shared" si="69"/>
        <v>211671.78574553435</v>
      </c>
      <c r="Y305">
        <f t="shared" si="71"/>
        <v>281.09556401403995</v>
      </c>
      <c r="Z305">
        <f t="shared" si="72"/>
        <v>16.109846609880272</v>
      </c>
      <c r="AA305">
        <f t="shared" si="73"/>
        <v>0</v>
      </c>
      <c r="AB305">
        <f t="shared" si="74"/>
        <v>244.71849102398772</v>
      </c>
      <c r="AC305">
        <f t="shared" si="75"/>
        <v>41.47931179904657</v>
      </c>
      <c r="AD305">
        <f t="shared" si="70"/>
        <v>11.447165777307227</v>
      </c>
    </row>
    <row r="306" spans="1:30" x14ac:dyDescent="0.35">
      <c r="A306">
        <v>16.554200000000002</v>
      </c>
      <c r="B306">
        <v>270.5</v>
      </c>
      <c r="C306">
        <v>17289.900000000001</v>
      </c>
      <c r="D306">
        <f t="shared" si="67"/>
        <v>17594.10023362943</v>
      </c>
      <c r="E306">
        <v>4.51</v>
      </c>
      <c r="F306">
        <v>157992.70000000001</v>
      </c>
      <c r="G306">
        <f t="shared" si="68"/>
        <v>187638.15943163441</v>
      </c>
      <c r="H306">
        <v>3395.1</v>
      </c>
      <c r="I306">
        <v>18.7</v>
      </c>
      <c r="J306">
        <v>7.32</v>
      </c>
      <c r="K306">
        <v>8333.2999999999993</v>
      </c>
      <c r="L306">
        <v>33.700000000000003</v>
      </c>
      <c r="M306">
        <v>5.37</v>
      </c>
      <c r="N306">
        <v>25.8</v>
      </c>
      <c r="O306">
        <v>3.41</v>
      </c>
      <c r="P306">
        <v>53.2</v>
      </c>
      <c r="Q306">
        <v>0</v>
      </c>
      <c r="R306">
        <v>3.9</v>
      </c>
      <c r="S306">
        <v>10.3</v>
      </c>
      <c r="T306">
        <v>0</v>
      </c>
      <c r="U306">
        <v>0</v>
      </c>
      <c r="V306">
        <v>0</v>
      </c>
      <c r="W306">
        <v>0</v>
      </c>
      <c r="X306">
        <f t="shared" si="69"/>
        <v>213836.05966526383</v>
      </c>
      <c r="Y306">
        <f t="shared" si="71"/>
        <v>173.54416302887131</v>
      </c>
      <c r="Z306">
        <f t="shared" si="72"/>
        <v>59.344527858700545</v>
      </c>
      <c r="AA306">
        <f t="shared" si="73"/>
        <v>0</v>
      </c>
      <c r="AB306">
        <f t="shared" si="74"/>
        <v>267.02699296546893</v>
      </c>
      <c r="AC306">
        <f t="shared" si="75"/>
        <v>0</v>
      </c>
      <c r="AD306">
        <f t="shared" si="70"/>
        <v>10.664834060282443</v>
      </c>
    </row>
    <row r="307" spans="1:30" x14ac:dyDescent="0.35">
      <c r="A307">
        <v>16.5642</v>
      </c>
      <c r="B307">
        <v>167.6</v>
      </c>
      <c r="C307">
        <v>17135.099999999999</v>
      </c>
      <c r="D307">
        <f t="shared" si="67"/>
        <v>17433.830427762754</v>
      </c>
      <c r="E307">
        <v>9.0299999999999994</v>
      </c>
      <c r="F307">
        <v>162814.5</v>
      </c>
      <c r="G307">
        <f t="shared" si="68"/>
        <v>194478.40412907294</v>
      </c>
      <c r="H307">
        <v>3017.8</v>
      </c>
      <c r="I307">
        <v>12.3</v>
      </c>
      <c r="J307">
        <v>13.7</v>
      </c>
      <c r="K307">
        <v>8337.4</v>
      </c>
      <c r="L307">
        <v>25.4</v>
      </c>
      <c r="M307">
        <v>1.46</v>
      </c>
      <c r="N307">
        <v>16.8</v>
      </c>
      <c r="O307">
        <v>0</v>
      </c>
      <c r="P307">
        <v>46.3</v>
      </c>
      <c r="Q307">
        <v>0</v>
      </c>
      <c r="R307">
        <v>0</v>
      </c>
      <c r="S307">
        <v>10.3</v>
      </c>
      <c r="T307">
        <v>0</v>
      </c>
      <c r="U307">
        <v>1.95</v>
      </c>
      <c r="V307">
        <v>0</v>
      </c>
      <c r="W307">
        <v>0</v>
      </c>
      <c r="X307">
        <f t="shared" si="69"/>
        <v>220417.2345568357</v>
      </c>
      <c r="Y307">
        <f t="shared" si="71"/>
        <v>115.23599799747275</v>
      </c>
      <c r="Z307">
        <f t="shared" si="72"/>
        <v>68.778650773294757</v>
      </c>
      <c r="AA307">
        <f t="shared" si="73"/>
        <v>0</v>
      </c>
      <c r="AB307">
        <f t="shared" si="74"/>
        <v>210.05616957807041</v>
      </c>
      <c r="AC307">
        <f t="shared" si="75"/>
        <v>8.8468581139792075</v>
      </c>
      <c r="AD307">
        <f t="shared" si="70"/>
        <v>11.155230913533092</v>
      </c>
    </row>
    <row r="308" spans="1:30" x14ac:dyDescent="0.35">
      <c r="A308">
        <v>16.574300000000001</v>
      </c>
      <c r="B308">
        <v>309.10000000000002</v>
      </c>
      <c r="C308">
        <v>17216.400000000001</v>
      </c>
      <c r="D308">
        <f t="shared" si="67"/>
        <v>17517.996840810123</v>
      </c>
      <c r="E308">
        <v>1.94</v>
      </c>
      <c r="F308">
        <v>158143.6</v>
      </c>
      <c r="G308">
        <f t="shared" si="68"/>
        <v>187851.03967850097</v>
      </c>
      <c r="H308">
        <v>3049.1</v>
      </c>
      <c r="I308">
        <v>18.100000000000001</v>
      </c>
      <c r="J308">
        <v>20</v>
      </c>
      <c r="K308">
        <v>8595.4</v>
      </c>
      <c r="L308">
        <v>17.100000000000001</v>
      </c>
      <c r="M308">
        <v>3.9</v>
      </c>
      <c r="N308">
        <v>37.700000000000003</v>
      </c>
      <c r="O308">
        <v>1.46</v>
      </c>
      <c r="P308">
        <v>43.4</v>
      </c>
      <c r="Q308">
        <v>5.85</v>
      </c>
      <c r="R308">
        <v>7.32</v>
      </c>
      <c r="S308">
        <v>10.3</v>
      </c>
      <c r="T308">
        <v>0</v>
      </c>
      <c r="U308">
        <v>0</v>
      </c>
      <c r="V308">
        <v>0</v>
      </c>
      <c r="W308">
        <v>0</v>
      </c>
      <c r="X308">
        <f t="shared" si="69"/>
        <v>214273.53651931108</v>
      </c>
      <c r="Y308">
        <f t="shared" si="71"/>
        <v>113.91980734774539</v>
      </c>
      <c r="Z308">
        <f t="shared" si="72"/>
        <v>111.5396720856663</v>
      </c>
      <c r="AA308">
        <f t="shared" si="73"/>
        <v>0</v>
      </c>
      <c r="AB308">
        <f t="shared" si="74"/>
        <v>236.70678527970688</v>
      </c>
      <c r="AC308">
        <f t="shared" si="75"/>
        <v>0</v>
      </c>
      <c r="AD308">
        <f t="shared" si="70"/>
        <v>10.723317362455568</v>
      </c>
    </row>
    <row r="309" spans="1:30" x14ac:dyDescent="0.35">
      <c r="A309">
        <v>16.584399999999999</v>
      </c>
      <c r="B309">
        <v>237.1</v>
      </c>
      <c r="C309">
        <v>17723.599999999999</v>
      </c>
      <c r="D309">
        <f t="shared" si="67"/>
        <v>18043.393896056139</v>
      </c>
      <c r="E309">
        <v>0</v>
      </c>
      <c r="F309">
        <v>158886.1</v>
      </c>
      <c r="G309">
        <f t="shared" si="68"/>
        <v>188899.62465249948</v>
      </c>
      <c r="H309">
        <v>3214.8</v>
      </c>
      <c r="I309">
        <v>12.9</v>
      </c>
      <c r="J309">
        <v>10.7</v>
      </c>
      <c r="K309">
        <v>8324.7999999999993</v>
      </c>
      <c r="L309">
        <v>19</v>
      </c>
      <c r="M309">
        <v>3.9</v>
      </c>
      <c r="N309">
        <v>33.1</v>
      </c>
      <c r="O309">
        <v>2.44</v>
      </c>
      <c r="P309">
        <v>37.6</v>
      </c>
      <c r="Q309">
        <v>0</v>
      </c>
      <c r="R309">
        <v>0</v>
      </c>
      <c r="S309">
        <v>7.1</v>
      </c>
      <c r="T309">
        <v>0</v>
      </c>
      <c r="U309">
        <v>0</v>
      </c>
      <c r="V309">
        <v>0</v>
      </c>
      <c r="W309">
        <v>0</v>
      </c>
      <c r="X309">
        <f t="shared" si="69"/>
        <v>215504.91854855561</v>
      </c>
      <c r="Y309">
        <f t="shared" si="71"/>
        <v>99.48728847768426</v>
      </c>
      <c r="Z309">
        <f t="shared" si="72"/>
        <v>67.747873683497673</v>
      </c>
      <c r="AA309">
        <f t="shared" si="73"/>
        <v>0</v>
      </c>
      <c r="AB309">
        <f t="shared" si="74"/>
        <v>174.47397606161044</v>
      </c>
      <c r="AC309">
        <f t="shared" si="75"/>
        <v>0</v>
      </c>
      <c r="AD309">
        <f t="shared" si="70"/>
        <v>10.469184774256272</v>
      </c>
    </row>
  </sheetData>
  <printOptions gridLines="1"/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2024_08_030_AVE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2024-09-03T07:56:00Z</cp:lastPrinted>
  <dcterms:created xsi:type="dcterms:W3CDTF">2024-08-30T11:46:08Z</dcterms:created>
  <dcterms:modified xsi:type="dcterms:W3CDTF">2025-07-13T10:03:51Z</dcterms:modified>
</cp:coreProperties>
</file>