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12169F0F-1E63-4C37-9D37-82BB24D02EB0}" xr6:coauthVersionLast="47" xr6:coauthVersionMax="47" xr10:uidLastSave="{00000000-0000-0000-0000-000000000000}"/>
  <bookViews>
    <workbookView xWindow="-110" yWindow="-110" windowWidth="25820" windowHeight="15500" xr2:uid="{853BBB48-8EE1-4585-AEF0-E6D8F3AA241B}"/>
  </bookViews>
  <sheets>
    <sheet name="2025_03_021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48" i="1" l="1"/>
  <c r="AQ39" i="1"/>
  <c r="AQ43" i="1"/>
  <c r="AQ45" i="1"/>
  <c r="AQ44" i="1"/>
  <c r="AQ42" i="1"/>
  <c r="AQ41" i="1"/>
  <c r="AQ47" i="1"/>
  <c r="AQ40" i="1"/>
  <c r="AQ46" i="1"/>
  <c r="AN43" i="1"/>
  <c r="AN40" i="1"/>
  <c r="AN48" i="1"/>
  <c r="AN41" i="1"/>
  <c r="AN42" i="1"/>
  <c r="AN44" i="1"/>
  <c r="AN45" i="1"/>
  <c r="AN46" i="1"/>
  <c r="AN47" i="1"/>
  <c r="AN39" i="1"/>
  <c r="AN37" i="1"/>
  <c r="AP44" i="1" l="1"/>
  <c r="AP43" i="1"/>
  <c r="AP42" i="1"/>
  <c r="AP48" i="1"/>
  <c r="AP47" i="1"/>
  <c r="AP46" i="1"/>
  <c r="AP45" i="1"/>
  <c r="AP41" i="1"/>
  <c r="AP40" i="1"/>
  <c r="AP39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401" i="1"/>
  <c r="AE402" i="1"/>
  <c r="AE403" i="1"/>
  <c r="AE404" i="1"/>
  <c r="AE405" i="1"/>
  <c r="AE406" i="1"/>
  <c r="AE407" i="1"/>
  <c r="AE408" i="1"/>
  <c r="AE409" i="1"/>
  <c r="AE410" i="1"/>
  <c r="AE411" i="1"/>
  <c r="AE412" i="1"/>
  <c r="AE413" i="1"/>
  <c r="AE414" i="1"/>
  <c r="AE415" i="1"/>
  <c r="AE416" i="1"/>
  <c r="AE417" i="1"/>
  <c r="AE418" i="1"/>
  <c r="AE419" i="1"/>
  <c r="AE420" i="1"/>
  <c r="AE421" i="1"/>
  <c r="AE422" i="1"/>
  <c r="AE423" i="1"/>
  <c r="AE424" i="1"/>
  <c r="AE425" i="1"/>
  <c r="AE426" i="1"/>
  <c r="AE427" i="1"/>
  <c r="AE428" i="1"/>
  <c r="AE429" i="1"/>
  <c r="AE430" i="1"/>
  <c r="AE431" i="1"/>
  <c r="AE432" i="1"/>
  <c r="AE433" i="1"/>
  <c r="AE434" i="1"/>
  <c r="AE435" i="1"/>
  <c r="AE436" i="1"/>
  <c r="AE437" i="1"/>
  <c r="AE438" i="1"/>
  <c r="AE439" i="1"/>
  <c r="AE440" i="1"/>
  <c r="AE441" i="1"/>
  <c r="AE442" i="1"/>
  <c r="AE443" i="1"/>
  <c r="AE444" i="1"/>
  <c r="AE445" i="1"/>
  <c r="AE446" i="1"/>
  <c r="AE447" i="1"/>
  <c r="AE448" i="1"/>
  <c r="AE449" i="1"/>
  <c r="AE450" i="1"/>
  <c r="AE451" i="1"/>
  <c r="AE452" i="1"/>
  <c r="AE453" i="1"/>
  <c r="AE454" i="1"/>
  <c r="AE455" i="1"/>
  <c r="AE456" i="1"/>
  <c r="AE457" i="1"/>
  <c r="AE458" i="1"/>
  <c r="AE459" i="1"/>
  <c r="AE460" i="1"/>
  <c r="AE461" i="1"/>
  <c r="AE462" i="1"/>
  <c r="AE463" i="1"/>
  <c r="AE464" i="1"/>
  <c r="AE465" i="1"/>
  <c r="AE466" i="1"/>
  <c r="AE467" i="1"/>
  <c r="AE468" i="1"/>
  <c r="AE469" i="1"/>
  <c r="AE470" i="1"/>
  <c r="AE471" i="1"/>
  <c r="AE472" i="1"/>
  <c r="AE473" i="1"/>
  <c r="AE474" i="1"/>
  <c r="AE475" i="1"/>
  <c r="AE476" i="1"/>
  <c r="AE477" i="1"/>
  <c r="AE478" i="1"/>
  <c r="AE479" i="1"/>
  <c r="AE480" i="1"/>
  <c r="AE481" i="1"/>
  <c r="AE482" i="1"/>
  <c r="AE483" i="1"/>
  <c r="AE484" i="1"/>
  <c r="AE485" i="1"/>
  <c r="AE486" i="1"/>
  <c r="AE487" i="1"/>
  <c r="AE488" i="1"/>
  <c r="AE489" i="1"/>
  <c r="AE490" i="1"/>
  <c r="AE491" i="1"/>
  <c r="AE492" i="1"/>
  <c r="AE493" i="1"/>
  <c r="AE494" i="1"/>
  <c r="AE495" i="1"/>
  <c r="AE496" i="1"/>
  <c r="AE497" i="1"/>
  <c r="AE498" i="1"/>
  <c r="AE499" i="1"/>
  <c r="AE500" i="1"/>
  <c r="AE501" i="1"/>
  <c r="AE502" i="1"/>
  <c r="AE503" i="1"/>
  <c r="AE504" i="1"/>
  <c r="AE505" i="1"/>
  <c r="AE506" i="1"/>
  <c r="AE507" i="1"/>
  <c r="AE508" i="1"/>
  <c r="AE509" i="1"/>
  <c r="AE510" i="1"/>
  <c r="AE511" i="1"/>
  <c r="AE512" i="1"/>
  <c r="AE513" i="1"/>
  <c r="AE514" i="1"/>
  <c r="AE515" i="1"/>
  <c r="AE516" i="1"/>
  <c r="AE517" i="1"/>
  <c r="AE518" i="1"/>
  <c r="AE519" i="1"/>
  <c r="AE520" i="1"/>
  <c r="AE521" i="1"/>
  <c r="AE522" i="1"/>
  <c r="AE523" i="1"/>
  <c r="AE524" i="1"/>
  <c r="AE525" i="1"/>
  <c r="AE526" i="1"/>
  <c r="AE527" i="1"/>
  <c r="AE528" i="1"/>
  <c r="AE529" i="1"/>
  <c r="AE530" i="1"/>
  <c r="AE531" i="1"/>
  <c r="AE532" i="1"/>
  <c r="AE533" i="1"/>
  <c r="AE534" i="1"/>
  <c r="AE535" i="1"/>
  <c r="AE536" i="1"/>
  <c r="AE537" i="1"/>
  <c r="AE538" i="1"/>
  <c r="AE539" i="1"/>
  <c r="AE540" i="1"/>
  <c r="AE541" i="1"/>
  <c r="AE542" i="1"/>
  <c r="AE543" i="1"/>
  <c r="AE544" i="1"/>
  <c r="AE545" i="1"/>
  <c r="AE546" i="1"/>
  <c r="AE547" i="1"/>
  <c r="AE548" i="1"/>
  <c r="AE549" i="1"/>
  <c r="AE550" i="1"/>
  <c r="AE551" i="1"/>
  <c r="AE552" i="1"/>
  <c r="AE553" i="1"/>
  <c r="AE554" i="1"/>
  <c r="AE555" i="1"/>
  <c r="AE556" i="1"/>
  <c r="AE557" i="1"/>
  <c r="AE558" i="1"/>
  <c r="AE559" i="1"/>
  <c r="AE560" i="1"/>
  <c r="AE561" i="1"/>
  <c r="AE562" i="1"/>
  <c r="AE563" i="1"/>
  <c r="AE564" i="1"/>
  <c r="AE565" i="1"/>
  <c r="AE566" i="1"/>
  <c r="AE567" i="1"/>
  <c r="AE568" i="1"/>
  <c r="AE569" i="1"/>
  <c r="AE570" i="1"/>
  <c r="AE571" i="1"/>
  <c r="AE572" i="1"/>
  <c r="AE573" i="1"/>
  <c r="AE574" i="1"/>
  <c r="AE575" i="1"/>
  <c r="AE576" i="1"/>
  <c r="AE577" i="1"/>
  <c r="AE578" i="1"/>
  <c r="AE579" i="1"/>
  <c r="AE580" i="1"/>
  <c r="AE581" i="1"/>
  <c r="AE582" i="1"/>
  <c r="AE583" i="1"/>
  <c r="AE584" i="1"/>
  <c r="AE585" i="1"/>
  <c r="AE586" i="1"/>
  <c r="AE587" i="1"/>
  <c r="AE588" i="1"/>
  <c r="AE589" i="1"/>
  <c r="AE590" i="1"/>
  <c r="AE591" i="1"/>
  <c r="AE592" i="1"/>
  <c r="AE593" i="1"/>
  <c r="AE594" i="1"/>
  <c r="AE595" i="1"/>
  <c r="AE596" i="1"/>
  <c r="AE597" i="1"/>
  <c r="AE598" i="1"/>
  <c r="AE599" i="1"/>
  <c r="AE600" i="1"/>
  <c r="AE601" i="1"/>
  <c r="AE602" i="1"/>
  <c r="AE603" i="1"/>
  <c r="AE604" i="1"/>
  <c r="AE605" i="1"/>
  <c r="AE606" i="1"/>
  <c r="AE607" i="1"/>
  <c r="AE608" i="1"/>
  <c r="AE609" i="1"/>
  <c r="AE610" i="1"/>
  <c r="AE611" i="1"/>
  <c r="AE612" i="1"/>
  <c r="AE613" i="1"/>
  <c r="AE614" i="1"/>
  <c r="AE615" i="1"/>
  <c r="AE616" i="1"/>
  <c r="AE617" i="1"/>
  <c r="AE618" i="1"/>
  <c r="AE619" i="1"/>
  <c r="AE620" i="1"/>
  <c r="AE621" i="1"/>
  <c r="AE622" i="1"/>
  <c r="AE623" i="1"/>
  <c r="AE624" i="1"/>
  <c r="AE625" i="1"/>
  <c r="AE626" i="1"/>
  <c r="AE627" i="1"/>
  <c r="AE628" i="1"/>
  <c r="AE629" i="1"/>
  <c r="AE630" i="1"/>
  <c r="AE631" i="1"/>
  <c r="AE632" i="1"/>
  <c r="AE633" i="1"/>
  <c r="AE634" i="1"/>
  <c r="AE635" i="1"/>
  <c r="AE636" i="1"/>
  <c r="AE637" i="1"/>
  <c r="AE638" i="1"/>
  <c r="AE639" i="1"/>
  <c r="AE640" i="1"/>
  <c r="AE641" i="1"/>
  <c r="AE5" i="1"/>
  <c r="AD6" i="1" l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5" i="1"/>
  <c r="AM56" i="1"/>
  <c r="AM55" i="1"/>
  <c r="AM54" i="1"/>
  <c r="AM53" i="1"/>
  <c r="AM60" i="1"/>
  <c r="AJ52" i="1"/>
  <c r="AJ53" i="1"/>
  <c r="AJ54" i="1"/>
  <c r="AJ55" i="1"/>
  <c r="AJ56" i="1"/>
  <c r="AJ57" i="1"/>
  <c r="AJ58" i="1"/>
  <c r="AJ59" i="1"/>
  <c r="AJ60" i="1"/>
  <c r="AV48" i="1" l="1"/>
  <c r="AW48" i="1" s="1"/>
  <c r="AV47" i="1"/>
  <c r="AV46" i="1"/>
  <c r="AV45" i="1"/>
  <c r="AW45" i="1" s="1"/>
  <c r="AV44" i="1"/>
  <c r="AW44" i="1" s="1"/>
  <c r="AV43" i="1"/>
  <c r="AV42" i="1"/>
  <c r="AW42" i="1" s="1"/>
  <c r="AV41" i="1"/>
  <c r="AW41" i="1" s="1"/>
  <c r="AV40" i="1"/>
  <c r="AW40" i="1" s="1"/>
  <c r="AV39" i="1"/>
  <c r="AW39" i="1" s="1"/>
  <c r="AW47" i="1"/>
  <c r="AW46" i="1"/>
  <c r="AW43" i="1"/>
  <c r="AM48" i="1"/>
  <c r="AM47" i="1"/>
  <c r="AM46" i="1"/>
  <c r="AM45" i="1"/>
  <c r="AM44" i="1"/>
  <c r="AM43" i="1"/>
  <c r="AM42" i="1"/>
  <c r="AM41" i="1"/>
  <c r="AM40" i="1"/>
  <c r="AC366" i="1"/>
  <c r="AS48" i="1"/>
  <c r="AT48" i="1" s="1"/>
  <c r="AS47" i="1"/>
  <c r="AT47" i="1" s="1"/>
  <c r="AS46" i="1"/>
  <c r="AT46" i="1" s="1"/>
  <c r="AS45" i="1"/>
  <c r="AT45" i="1" s="1"/>
  <c r="AS44" i="1"/>
  <c r="AT44" i="1" s="1"/>
  <c r="AS43" i="1"/>
  <c r="AT43" i="1" s="1"/>
  <c r="AS42" i="1"/>
  <c r="AT42" i="1" s="1"/>
  <c r="AS41" i="1"/>
  <c r="AT41" i="1" s="1"/>
  <c r="AS40" i="1"/>
  <c r="AT40" i="1" s="1"/>
  <c r="AS39" i="1"/>
  <c r="AT39" i="1" s="1"/>
  <c r="AO39" i="1"/>
  <c r="AK47" i="1"/>
  <c r="AJ47" i="1" s="1"/>
  <c r="AK46" i="1"/>
  <c r="AJ46" i="1" s="1"/>
  <c r="AK45" i="1"/>
  <c r="AJ45" i="1" s="1"/>
  <c r="AK44" i="1"/>
  <c r="AJ44" i="1" s="1"/>
  <c r="AK43" i="1"/>
  <c r="AJ43" i="1" s="1"/>
  <c r="AK42" i="1"/>
  <c r="AJ42" i="1" s="1"/>
  <c r="AK41" i="1"/>
  <c r="AJ41" i="1" s="1"/>
  <c r="AL39" i="1"/>
  <c r="AK40" i="1"/>
  <c r="AJ40" i="1" s="1"/>
  <c r="AJ48" i="1"/>
  <c r="AJ39" i="1"/>
  <c r="AZ47" i="1"/>
  <c r="AZ45" i="1"/>
  <c r="AZ43" i="1"/>
  <c r="AZ46" i="1"/>
  <c r="AZ44" i="1"/>
  <c r="AZ42" i="1"/>
  <c r="AZ41" i="1"/>
  <c r="AZ40" i="1"/>
  <c r="AZ48" i="1"/>
  <c r="AY39" i="1"/>
  <c r="AZ39" i="1" s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AC25" i="1" s="1"/>
  <c r="J26" i="1"/>
  <c r="J27" i="1"/>
  <c r="J28" i="1"/>
  <c r="J29" i="1"/>
  <c r="J30" i="1"/>
  <c r="J31" i="1"/>
  <c r="J32" i="1"/>
  <c r="J33" i="1"/>
  <c r="AC33" i="1" s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AC57" i="1" s="1"/>
  <c r="J58" i="1"/>
  <c r="J59" i="1"/>
  <c r="J60" i="1"/>
  <c r="J61" i="1"/>
  <c r="J62" i="1"/>
  <c r="J63" i="1"/>
  <c r="J64" i="1"/>
  <c r="J65" i="1"/>
  <c r="AC65" i="1" s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AC89" i="1" s="1"/>
  <c r="J90" i="1"/>
  <c r="J91" i="1"/>
  <c r="J92" i="1"/>
  <c r="J93" i="1"/>
  <c r="J94" i="1"/>
  <c r="J95" i="1"/>
  <c r="J96" i="1"/>
  <c r="J97" i="1"/>
  <c r="AC97" i="1" s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AC121" i="1" s="1"/>
  <c r="J122" i="1"/>
  <c r="J123" i="1"/>
  <c r="J124" i="1"/>
  <c r="J125" i="1"/>
  <c r="J126" i="1"/>
  <c r="J127" i="1"/>
  <c r="J128" i="1"/>
  <c r="J129" i="1"/>
  <c r="AC129" i="1" s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AC153" i="1" s="1"/>
  <c r="J154" i="1"/>
  <c r="J155" i="1"/>
  <c r="J156" i="1"/>
  <c r="J157" i="1"/>
  <c r="J158" i="1"/>
  <c r="J159" i="1"/>
  <c r="J160" i="1"/>
  <c r="J161" i="1"/>
  <c r="AC161" i="1" s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AC185" i="1" s="1"/>
  <c r="J186" i="1"/>
  <c r="J187" i="1"/>
  <c r="J188" i="1"/>
  <c r="J189" i="1"/>
  <c r="J190" i="1"/>
  <c r="J191" i="1"/>
  <c r="J192" i="1"/>
  <c r="J193" i="1"/>
  <c r="AC193" i="1" s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AC217" i="1" s="1"/>
  <c r="J218" i="1"/>
  <c r="J219" i="1"/>
  <c r="J220" i="1"/>
  <c r="J221" i="1"/>
  <c r="J222" i="1"/>
  <c r="J223" i="1"/>
  <c r="J224" i="1"/>
  <c r="J225" i="1"/>
  <c r="AC225" i="1" s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AC257" i="1" s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AC409" i="1" s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AC449" i="1" s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AC521" i="1" s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AC538" i="1" s="1"/>
  <c r="J539" i="1"/>
  <c r="J540" i="1"/>
  <c r="J541" i="1"/>
  <c r="J542" i="1"/>
  <c r="J543" i="1"/>
  <c r="J544" i="1"/>
  <c r="J545" i="1"/>
  <c r="J546" i="1"/>
  <c r="AC546" i="1" s="1"/>
  <c r="J547" i="1"/>
  <c r="J548" i="1"/>
  <c r="J549" i="1"/>
  <c r="J550" i="1"/>
  <c r="J551" i="1"/>
  <c r="J552" i="1"/>
  <c r="J553" i="1"/>
  <c r="J554" i="1"/>
  <c r="AC554" i="1" s="1"/>
  <c r="J555" i="1"/>
  <c r="J556" i="1"/>
  <c r="J557" i="1"/>
  <c r="J558" i="1"/>
  <c r="J559" i="1"/>
  <c r="J560" i="1"/>
  <c r="J561" i="1"/>
  <c r="J562" i="1"/>
  <c r="AC562" i="1" s="1"/>
  <c r="J563" i="1"/>
  <c r="J564" i="1"/>
  <c r="J565" i="1"/>
  <c r="J566" i="1"/>
  <c r="J567" i="1"/>
  <c r="J568" i="1"/>
  <c r="J569" i="1"/>
  <c r="J570" i="1"/>
  <c r="AC570" i="1" s="1"/>
  <c r="J571" i="1"/>
  <c r="J572" i="1"/>
  <c r="J573" i="1"/>
  <c r="J574" i="1"/>
  <c r="J575" i="1"/>
  <c r="J576" i="1"/>
  <c r="J577" i="1"/>
  <c r="J578" i="1"/>
  <c r="AC578" i="1" s="1"/>
  <c r="J579" i="1"/>
  <c r="J580" i="1"/>
  <c r="J581" i="1"/>
  <c r="J582" i="1"/>
  <c r="J583" i="1"/>
  <c r="J584" i="1"/>
  <c r="J585" i="1"/>
  <c r="AC585" i="1" s="1"/>
  <c r="J586" i="1"/>
  <c r="AC586" i="1" s="1"/>
  <c r="J587" i="1"/>
  <c r="J588" i="1"/>
  <c r="J589" i="1"/>
  <c r="J590" i="1"/>
  <c r="J591" i="1"/>
  <c r="J592" i="1"/>
  <c r="J593" i="1"/>
  <c r="J594" i="1"/>
  <c r="AC594" i="1" s="1"/>
  <c r="J595" i="1"/>
  <c r="J596" i="1"/>
  <c r="J597" i="1"/>
  <c r="J598" i="1"/>
  <c r="J599" i="1"/>
  <c r="J600" i="1"/>
  <c r="J601" i="1"/>
  <c r="J602" i="1"/>
  <c r="AC602" i="1" s="1"/>
  <c r="J603" i="1"/>
  <c r="J604" i="1"/>
  <c r="J605" i="1"/>
  <c r="J606" i="1"/>
  <c r="J607" i="1"/>
  <c r="J608" i="1"/>
  <c r="J609" i="1"/>
  <c r="J610" i="1"/>
  <c r="AC610" i="1" s="1"/>
  <c r="J611" i="1"/>
  <c r="J612" i="1"/>
  <c r="J613" i="1"/>
  <c r="J614" i="1"/>
  <c r="J615" i="1"/>
  <c r="J616" i="1"/>
  <c r="J617" i="1"/>
  <c r="J618" i="1"/>
  <c r="AC618" i="1" s="1"/>
  <c r="J619" i="1"/>
  <c r="J620" i="1"/>
  <c r="J621" i="1"/>
  <c r="J622" i="1"/>
  <c r="J623" i="1"/>
  <c r="J624" i="1"/>
  <c r="J625" i="1"/>
  <c r="J626" i="1"/>
  <c r="AC626" i="1" s="1"/>
  <c r="J627" i="1"/>
  <c r="J628" i="1"/>
  <c r="J629" i="1"/>
  <c r="J630" i="1"/>
  <c r="J631" i="1"/>
  <c r="J632" i="1"/>
  <c r="J633" i="1"/>
  <c r="J634" i="1"/>
  <c r="AC634" i="1" s="1"/>
  <c r="J635" i="1"/>
  <c r="J636" i="1"/>
  <c r="J637" i="1"/>
  <c r="J638" i="1"/>
  <c r="J639" i="1"/>
  <c r="J640" i="1"/>
  <c r="J641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AC30" i="1" s="1"/>
  <c r="E31" i="1"/>
  <c r="E32" i="1"/>
  <c r="E33" i="1"/>
  <c r="E34" i="1"/>
  <c r="E35" i="1"/>
  <c r="E36" i="1"/>
  <c r="E37" i="1"/>
  <c r="E38" i="1"/>
  <c r="AC38" i="1" s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AC70" i="1" s="1"/>
  <c r="E71" i="1"/>
  <c r="E72" i="1"/>
  <c r="E73" i="1"/>
  <c r="E74" i="1"/>
  <c r="E75" i="1"/>
  <c r="E76" i="1"/>
  <c r="E77" i="1"/>
  <c r="E78" i="1"/>
  <c r="AC78" i="1" s="1"/>
  <c r="E79" i="1"/>
  <c r="E80" i="1"/>
  <c r="E81" i="1"/>
  <c r="E82" i="1"/>
  <c r="E83" i="1"/>
  <c r="E84" i="1"/>
  <c r="E85" i="1"/>
  <c r="E86" i="1"/>
  <c r="AC86" i="1" s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AC118" i="1" s="1"/>
  <c r="E119" i="1"/>
  <c r="E120" i="1"/>
  <c r="E121" i="1"/>
  <c r="E122" i="1"/>
  <c r="E123" i="1"/>
  <c r="E124" i="1"/>
  <c r="E125" i="1"/>
  <c r="E126" i="1"/>
  <c r="AC126" i="1" s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AC158" i="1" s="1"/>
  <c r="E159" i="1"/>
  <c r="E160" i="1"/>
  <c r="E161" i="1"/>
  <c r="E162" i="1"/>
  <c r="E163" i="1"/>
  <c r="E164" i="1"/>
  <c r="E165" i="1"/>
  <c r="E166" i="1"/>
  <c r="AC166" i="1" s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AC198" i="1" s="1"/>
  <c r="E199" i="1"/>
  <c r="E200" i="1"/>
  <c r="E201" i="1"/>
  <c r="E202" i="1"/>
  <c r="E203" i="1"/>
  <c r="E204" i="1"/>
  <c r="E205" i="1"/>
  <c r="E206" i="1"/>
  <c r="AC206" i="1" s="1"/>
  <c r="E207" i="1"/>
  <c r="E208" i="1"/>
  <c r="E209" i="1"/>
  <c r="E210" i="1"/>
  <c r="E211" i="1"/>
  <c r="E212" i="1"/>
  <c r="E213" i="1"/>
  <c r="E214" i="1"/>
  <c r="AC214" i="1" s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AC246" i="1" s="1"/>
  <c r="E247" i="1"/>
  <c r="E248" i="1"/>
  <c r="E249" i="1"/>
  <c r="E250" i="1"/>
  <c r="E251" i="1"/>
  <c r="E252" i="1"/>
  <c r="E253" i="1"/>
  <c r="E254" i="1"/>
  <c r="AC254" i="1" s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AC302" i="1" s="1"/>
  <c r="E303" i="1"/>
  <c r="E304" i="1"/>
  <c r="E305" i="1"/>
  <c r="E306" i="1"/>
  <c r="E307" i="1"/>
  <c r="E308" i="1"/>
  <c r="E309" i="1"/>
  <c r="E310" i="1"/>
  <c r="AC310" i="1" s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AC374" i="1" s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AC422" i="1" s="1"/>
  <c r="E423" i="1"/>
  <c r="E424" i="1"/>
  <c r="E425" i="1"/>
  <c r="E426" i="1"/>
  <c r="E427" i="1"/>
  <c r="E428" i="1"/>
  <c r="E429" i="1"/>
  <c r="E430" i="1"/>
  <c r="AC430" i="1" s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AC478" i="1" s="1"/>
  <c r="E479" i="1"/>
  <c r="E480" i="1"/>
  <c r="E481" i="1"/>
  <c r="E482" i="1"/>
  <c r="E483" i="1"/>
  <c r="E484" i="1"/>
  <c r="E485" i="1"/>
  <c r="E486" i="1"/>
  <c r="AC486" i="1" s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AC525" i="1" s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AC549" i="1" s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AC565" i="1" s="1"/>
  <c r="E566" i="1"/>
  <c r="AC566" i="1" s="1"/>
  <c r="E567" i="1"/>
  <c r="E568" i="1"/>
  <c r="E569" i="1"/>
  <c r="E570" i="1"/>
  <c r="E571" i="1"/>
  <c r="E572" i="1"/>
  <c r="E573" i="1"/>
  <c r="E574" i="1"/>
  <c r="AC574" i="1" s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AC613" i="1" s="1"/>
  <c r="E614" i="1"/>
  <c r="AC614" i="1" s="1"/>
  <c r="E615" i="1"/>
  <c r="E616" i="1"/>
  <c r="E617" i="1"/>
  <c r="E618" i="1"/>
  <c r="E619" i="1"/>
  <c r="E620" i="1"/>
  <c r="E621" i="1"/>
  <c r="AC621" i="1" s="1"/>
  <c r="E622" i="1"/>
  <c r="E623" i="1"/>
  <c r="E624" i="1"/>
  <c r="E625" i="1"/>
  <c r="E626" i="1"/>
  <c r="E627" i="1"/>
  <c r="E628" i="1"/>
  <c r="E629" i="1"/>
  <c r="AC629" i="1" s="1"/>
  <c r="E630" i="1"/>
  <c r="E631" i="1"/>
  <c r="E632" i="1"/>
  <c r="E633" i="1"/>
  <c r="E634" i="1"/>
  <c r="E635" i="1"/>
  <c r="E636" i="1"/>
  <c r="E637" i="1"/>
  <c r="E638" i="1"/>
  <c r="E639" i="1"/>
  <c r="E640" i="1"/>
  <c r="E641" i="1"/>
  <c r="J5" i="1"/>
  <c r="E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5" i="1"/>
  <c r="AC402" i="1" l="1"/>
  <c r="AC394" i="1"/>
  <c r="AC386" i="1"/>
  <c r="AC378" i="1"/>
  <c r="AC370" i="1"/>
  <c r="AC362" i="1"/>
  <c r="AC354" i="1"/>
  <c r="AC346" i="1"/>
  <c r="AC338" i="1"/>
  <c r="AC330" i="1"/>
  <c r="AC322" i="1"/>
  <c r="AC314" i="1"/>
  <c r="AC306" i="1"/>
  <c r="AC298" i="1"/>
  <c r="AC290" i="1"/>
  <c r="AC282" i="1"/>
  <c r="AC274" i="1"/>
  <c r="AC266" i="1"/>
  <c r="AC258" i="1"/>
  <c r="AC250" i="1"/>
  <c r="AC242" i="1"/>
  <c r="AC234" i="1"/>
  <c r="AC226" i="1"/>
  <c r="AC218" i="1"/>
  <c r="AC210" i="1"/>
  <c r="AC202" i="1"/>
  <c r="AC194" i="1"/>
  <c r="AC186" i="1"/>
  <c r="AC178" i="1"/>
  <c r="AC170" i="1"/>
  <c r="AC162" i="1"/>
  <c r="AC154" i="1"/>
  <c r="AC146" i="1"/>
  <c r="AC138" i="1"/>
  <c r="AC130" i="1"/>
  <c r="AC122" i="1"/>
  <c r="AC114" i="1"/>
  <c r="AC106" i="1"/>
  <c r="AC98" i="1"/>
  <c r="AC90" i="1"/>
  <c r="AC82" i="1"/>
  <c r="AC74" i="1"/>
  <c r="AC66" i="1"/>
  <c r="AC58" i="1"/>
  <c r="AC50" i="1"/>
  <c r="AC42" i="1"/>
  <c r="AC34" i="1"/>
  <c r="AC26" i="1"/>
  <c r="AC18" i="1"/>
  <c r="AC10" i="1"/>
  <c r="AC640" i="1"/>
  <c r="AC632" i="1"/>
  <c r="AC624" i="1"/>
  <c r="AC616" i="1"/>
  <c r="AC608" i="1"/>
  <c r="AC600" i="1"/>
  <c r="AC592" i="1"/>
  <c r="AC584" i="1"/>
  <c r="AC576" i="1"/>
  <c r="AC568" i="1"/>
  <c r="AC560" i="1"/>
  <c r="AC552" i="1"/>
  <c r="AC544" i="1"/>
  <c r="AC536" i="1"/>
  <c r="AC528" i="1"/>
  <c r="AC520" i="1"/>
  <c r="AC512" i="1"/>
  <c r="AC504" i="1"/>
  <c r="AC496" i="1"/>
  <c r="AC488" i="1"/>
  <c r="AC480" i="1"/>
  <c r="AC472" i="1"/>
  <c r="AC464" i="1"/>
  <c r="AC456" i="1"/>
  <c r="AC448" i="1"/>
  <c r="AC440" i="1"/>
  <c r="AC432" i="1"/>
  <c r="AC424" i="1"/>
  <c r="AC416" i="1"/>
  <c r="AC408" i="1"/>
  <c r="AC400" i="1"/>
  <c r="AC392" i="1"/>
  <c r="AC176" i="1"/>
  <c r="AC168" i="1"/>
  <c r="AC160" i="1"/>
  <c r="AC152" i="1"/>
  <c r="AC144" i="1"/>
  <c r="AC136" i="1"/>
  <c r="AC128" i="1"/>
  <c r="AC120" i="1"/>
  <c r="AC112" i="1"/>
  <c r="AC104" i="1"/>
  <c r="AC96" i="1"/>
  <c r="AC88" i="1"/>
  <c r="AC80" i="1"/>
  <c r="AC72" i="1"/>
  <c r="AC64" i="1"/>
  <c r="AC56" i="1"/>
  <c r="AC48" i="1"/>
  <c r="AC40" i="1"/>
  <c r="AC32" i="1"/>
  <c r="AC24" i="1"/>
  <c r="AC16" i="1"/>
  <c r="AC8" i="1"/>
  <c r="AC638" i="1"/>
  <c r="AC630" i="1"/>
  <c r="AC622" i="1"/>
  <c r="AC606" i="1"/>
  <c r="AC598" i="1"/>
  <c r="AC590" i="1"/>
  <c r="AC582" i="1"/>
  <c r="AC558" i="1"/>
  <c r="AC550" i="1"/>
  <c r="AC542" i="1"/>
  <c r="AC534" i="1"/>
  <c r="AC526" i="1"/>
  <c r="AC518" i="1"/>
  <c r="AC510" i="1"/>
  <c r="AC502" i="1"/>
  <c r="AC494" i="1"/>
  <c r="AC470" i="1"/>
  <c r="AC462" i="1"/>
  <c r="AC454" i="1"/>
  <c r="AC446" i="1"/>
  <c r="AC438" i="1"/>
  <c r="AC414" i="1"/>
  <c r="AC406" i="1"/>
  <c r="AC398" i="1"/>
  <c r="AC390" i="1"/>
  <c r="AC382" i="1"/>
  <c r="AC358" i="1"/>
  <c r="AC350" i="1"/>
  <c r="AC342" i="1"/>
  <c r="AC334" i="1"/>
  <c r="AC326" i="1"/>
  <c r="AC318" i="1"/>
  <c r="AC294" i="1"/>
  <c r="AC286" i="1"/>
  <c r="AC278" i="1"/>
  <c r="AC270" i="1"/>
  <c r="AC262" i="1"/>
  <c r="AC238" i="1"/>
  <c r="AC230" i="1"/>
  <c r="AC222" i="1"/>
  <c r="AC190" i="1"/>
  <c r="AC182" i="1"/>
  <c r="AC174" i="1"/>
  <c r="AC150" i="1"/>
  <c r="AC142" i="1"/>
  <c r="AC134" i="1"/>
  <c r="AC110" i="1"/>
  <c r="AC102" i="1"/>
  <c r="AC94" i="1"/>
  <c r="AC62" i="1"/>
  <c r="AC54" i="1"/>
  <c r="AC46" i="1"/>
  <c r="AC22" i="1"/>
  <c r="AC14" i="1"/>
  <c r="AC6" i="1"/>
  <c r="AC385" i="1"/>
  <c r="AC633" i="1"/>
  <c r="AC617" i="1"/>
  <c r="AC601" i="1"/>
  <c r="AC569" i="1"/>
  <c r="AC553" i="1"/>
  <c r="AC537" i="1"/>
  <c r="AC505" i="1"/>
  <c r="AC489" i="1"/>
  <c r="AC473" i="1"/>
  <c r="AC457" i="1"/>
  <c r="AC441" i="1"/>
  <c r="AC425" i="1"/>
  <c r="AC393" i="1"/>
  <c r="AC369" i="1"/>
  <c r="AC361" i="1"/>
  <c r="AC337" i="1"/>
  <c r="AC321" i="1"/>
  <c r="AC305" i="1"/>
  <c r="AC289" i="1"/>
  <c r="AC273" i="1"/>
  <c r="AC241" i="1"/>
  <c r="AC209" i="1"/>
  <c r="AC177" i="1"/>
  <c r="AC137" i="1"/>
  <c r="AC113" i="1"/>
  <c r="AC81" i="1"/>
  <c r="AC589" i="1"/>
  <c r="AC501" i="1"/>
  <c r="AC641" i="1"/>
  <c r="AC625" i="1"/>
  <c r="AC609" i="1"/>
  <c r="AC593" i="1"/>
  <c r="AC577" i="1"/>
  <c r="AC561" i="1"/>
  <c r="AC545" i="1"/>
  <c r="AC529" i="1"/>
  <c r="AC513" i="1"/>
  <c r="AC497" i="1"/>
  <c r="AC481" i="1"/>
  <c r="AC465" i="1"/>
  <c r="AC433" i="1"/>
  <c r="AC417" i="1"/>
  <c r="AC401" i="1"/>
  <c r="AC377" i="1"/>
  <c r="AC353" i="1"/>
  <c r="AC345" i="1"/>
  <c r="AC329" i="1"/>
  <c r="AC313" i="1"/>
  <c r="AC297" i="1"/>
  <c r="AC281" i="1"/>
  <c r="AC265" i="1"/>
  <c r="AC249" i="1"/>
  <c r="AC233" i="1"/>
  <c r="AC201" i="1"/>
  <c r="AC169" i="1"/>
  <c r="AC145" i="1"/>
  <c r="AC105" i="1"/>
  <c r="AC73" i="1"/>
  <c r="AC41" i="1"/>
  <c r="AC557" i="1"/>
  <c r="AC493" i="1"/>
  <c r="U627" i="1"/>
  <c r="W627" i="1" s="1"/>
  <c r="U611" i="1"/>
  <c r="Z611" i="1" s="1"/>
  <c r="U595" i="1"/>
  <c r="W595" i="1" s="1"/>
  <c r="U579" i="1"/>
  <c r="U563" i="1"/>
  <c r="W563" i="1" s="1"/>
  <c r="U547" i="1"/>
  <c r="W547" i="1" s="1"/>
  <c r="U531" i="1"/>
  <c r="W531" i="1" s="1"/>
  <c r="U515" i="1"/>
  <c r="W515" i="1" s="1"/>
  <c r="U499" i="1"/>
  <c r="W499" i="1" s="1"/>
  <c r="U483" i="1"/>
  <c r="W483" i="1" s="1"/>
  <c r="U467" i="1"/>
  <c r="W467" i="1" s="1"/>
  <c r="U451" i="1"/>
  <c r="W451" i="1" s="1"/>
  <c r="U435" i="1"/>
  <c r="W435" i="1" s="1"/>
  <c r="U419" i="1"/>
  <c r="W419" i="1" s="1"/>
  <c r="U403" i="1"/>
  <c r="W403" i="1" s="1"/>
  <c r="U387" i="1"/>
  <c r="W387" i="1" s="1"/>
  <c r="U371" i="1"/>
  <c r="W371" i="1" s="1"/>
  <c r="U355" i="1"/>
  <c r="W355" i="1" s="1"/>
  <c r="U339" i="1"/>
  <c r="W339" i="1" s="1"/>
  <c r="U323" i="1"/>
  <c r="W323" i="1" s="1"/>
  <c r="U307" i="1"/>
  <c r="W307" i="1" s="1"/>
  <c r="U291" i="1"/>
  <c r="W291" i="1" s="1"/>
  <c r="U275" i="1"/>
  <c r="W275" i="1" s="1"/>
  <c r="U259" i="1"/>
  <c r="W259" i="1" s="1"/>
  <c r="U243" i="1"/>
  <c r="W243" i="1" s="1"/>
  <c r="U227" i="1"/>
  <c r="W227" i="1" s="1"/>
  <c r="U211" i="1"/>
  <c r="W211" i="1" s="1"/>
  <c r="U195" i="1"/>
  <c r="W195" i="1" s="1"/>
  <c r="U179" i="1"/>
  <c r="W179" i="1" s="1"/>
  <c r="U163" i="1"/>
  <c r="W163" i="1" s="1"/>
  <c r="U147" i="1"/>
  <c r="W147" i="1" s="1"/>
  <c r="U131" i="1"/>
  <c r="W131" i="1" s="1"/>
  <c r="U115" i="1"/>
  <c r="W115" i="1" s="1"/>
  <c r="U99" i="1"/>
  <c r="W99" i="1" s="1"/>
  <c r="U83" i="1"/>
  <c r="W83" i="1" s="1"/>
  <c r="U67" i="1"/>
  <c r="W67" i="1" s="1"/>
  <c r="U51" i="1"/>
  <c r="W51" i="1" s="1"/>
  <c r="U35" i="1"/>
  <c r="W35" i="1" s="1"/>
  <c r="U19" i="1"/>
  <c r="W19" i="1" s="1"/>
  <c r="AC639" i="1"/>
  <c r="AC631" i="1"/>
  <c r="AC623" i="1"/>
  <c r="AC615" i="1"/>
  <c r="AC607" i="1"/>
  <c r="AC599" i="1"/>
  <c r="AC591" i="1"/>
  <c r="AC583" i="1"/>
  <c r="AC575" i="1"/>
  <c r="AC567" i="1"/>
  <c r="AC559" i="1"/>
  <c r="AC551" i="1"/>
  <c r="AC543" i="1"/>
  <c r="AC535" i="1"/>
  <c r="AC527" i="1"/>
  <c r="AC519" i="1"/>
  <c r="AC511" i="1"/>
  <c r="AC503" i="1"/>
  <c r="AC495" i="1"/>
  <c r="AC487" i="1"/>
  <c r="AC479" i="1"/>
  <c r="AC471" i="1"/>
  <c r="AC463" i="1"/>
  <c r="AC455" i="1"/>
  <c r="AC447" i="1"/>
  <c r="AC439" i="1"/>
  <c r="AC431" i="1"/>
  <c r="AC423" i="1"/>
  <c r="AC415" i="1"/>
  <c r="AC407" i="1"/>
  <c r="AC399" i="1"/>
  <c r="AC391" i="1"/>
  <c r="AC383" i="1"/>
  <c r="AC375" i="1"/>
  <c r="AC367" i="1"/>
  <c r="AC359" i="1"/>
  <c r="AC351" i="1"/>
  <c r="AC343" i="1"/>
  <c r="AC335" i="1"/>
  <c r="AC327" i="1"/>
  <c r="AC319" i="1"/>
  <c r="AC311" i="1"/>
  <c r="AC303" i="1"/>
  <c r="AC295" i="1"/>
  <c r="AC287" i="1"/>
  <c r="AC279" i="1"/>
  <c r="AC271" i="1"/>
  <c r="AC263" i="1"/>
  <c r="AC255" i="1"/>
  <c r="AC247" i="1"/>
  <c r="AC239" i="1"/>
  <c r="AC231" i="1"/>
  <c r="AC223" i="1"/>
  <c r="AC215" i="1"/>
  <c r="AC207" i="1"/>
  <c r="AC199" i="1"/>
  <c r="AC191" i="1"/>
  <c r="AC183" i="1"/>
  <c r="AC175" i="1"/>
  <c r="AC167" i="1"/>
  <c r="AC159" i="1"/>
  <c r="AC151" i="1"/>
  <c r="AC143" i="1"/>
  <c r="AC135" i="1"/>
  <c r="AC127" i="1"/>
  <c r="AC119" i="1"/>
  <c r="AC111" i="1"/>
  <c r="AC103" i="1"/>
  <c r="AC95" i="1"/>
  <c r="AC87" i="1"/>
  <c r="AC79" i="1"/>
  <c r="AC71" i="1"/>
  <c r="AC63" i="1"/>
  <c r="AC55" i="1"/>
  <c r="AC47" i="1"/>
  <c r="AC39" i="1"/>
  <c r="AC31" i="1"/>
  <c r="AC23" i="1"/>
  <c r="AC15" i="1"/>
  <c r="AC7" i="1"/>
  <c r="AC49" i="1"/>
  <c r="AC17" i="1"/>
  <c r="AC9" i="1"/>
  <c r="AC637" i="1"/>
  <c r="AC605" i="1"/>
  <c r="AC597" i="1"/>
  <c r="AC581" i="1"/>
  <c r="AC573" i="1"/>
  <c r="AC541" i="1"/>
  <c r="AC533" i="1"/>
  <c r="AC517" i="1"/>
  <c r="AC509" i="1"/>
  <c r="AC485" i="1"/>
  <c r="AC477" i="1"/>
  <c r="AC469" i="1"/>
  <c r="AC461" i="1"/>
  <c r="AC453" i="1"/>
  <c r="AC445" i="1"/>
  <c r="AC437" i="1"/>
  <c r="AC429" i="1"/>
  <c r="AC421" i="1"/>
  <c r="AC413" i="1"/>
  <c r="AC405" i="1"/>
  <c r="AC397" i="1"/>
  <c r="AC389" i="1"/>
  <c r="AC381" i="1"/>
  <c r="AC373" i="1"/>
  <c r="AC365" i="1"/>
  <c r="AC357" i="1"/>
  <c r="AC349" i="1"/>
  <c r="AC341" i="1"/>
  <c r="AC333" i="1"/>
  <c r="AC325" i="1"/>
  <c r="AC317" i="1"/>
  <c r="AC309" i="1"/>
  <c r="AC301" i="1"/>
  <c r="AC293" i="1"/>
  <c r="AC285" i="1"/>
  <c r="AC277" i="1"/>
  <c r="AC269" i="1"/>
  <c r="AC261" i="1"/>
  <c r="AC253" i="1"/>
  <c r="AC245" i="1"/>
  <c r="AC237" i="1"/>
  <c r="AC229" i="1"/>
  <c r="AC221" i="1"/>
  <c r="AC213" i="1"/>
  <c r="AC205" i="1"/>
  <c r="AC197" i="1"/>
  <c r="AC189" i="1"/>
  <c r="AC181" i="1"/>
  <c r="AC173" i="1"/>
  <c r="AC165" i="1"/>
  <c r="AC157" i="1"/>
  <c r="AC149" i="1"/>
  <c r="AC141" i="1"/>
  <c r="AC133" i="1"/>
  <c r="AC125" i="1"/>
  <c r="AC117" i="1"/>
  <c r="AC109" i="1"/>
  <c r="AC101" i="1"/>
  <c r="AC93" i="1"/>
  <c r="AC85" i="1"/>
  <c r="AC77" i="1"/>
  <c r="AC69" i="1"/>
  <c r="AC61" i="1"/>
  <c r="AC53" i="1"/>
  <c r="AC45" i="1"/>
  <c r="AC37" i="1"/>
  <c r="AC29" i="1"/>
  <c r="AC21" i="1"/>
  <c r="AC13" i="1"/>
  <c r="AC530" i="1"/>
  <c r="AC522" i="1"/>
  <c r="AC514" i="1"/>
  <c r="AC506" i="1"/>
  <c r="AC498" i="1"/>
  <c r="AC490" i="1"/>
  <c r="AC482" i="1"/>
  <c r="AC474" i="1"/>
  <c r="AC466" i="1"/>
  <c r="AC458" i="1"/>
  <c r="AC450" i="1"/>
  <c r="AC442" i="1"/>
  <c r="AC434" i="1"/>
  <c r="AC426" i="1"/>
  <c r="AC418" i="1"/>
  <c r="AC410" i="1"/>
  <c r="AC636" i="1"/>
  <c r="AC628" i="1"/>
  <c r="AC620" i="1"/>
  <c r="AC612" i="1"/>
  <c r="AC604" i="1"/>
  <c r="AC596" i="1"/>
  <c r="AC588" i="1"/>
  <c r="AC580" i="1"/>
  <c r="AC572" i="1"/>
  <c r="AC564" i="1"/>
  <c r="AC556" i="1"/>
  <c r="AC548" i="1"/>
  <c r="AC540" i="1"/>
  <c r="AC532" i="1"/>
  <c r="AC524" i="1"/>
  <c r="AC516" i="1"/>
  <c r="AC508" i="1"/>
  <c r="AC500" i="1"/>
  <c r="AC492" i="1"/>
  <c r="AC484" i="1"/>
  <c r="AC476" i="1"/>
  <c r="AC468" i="1"/>
  <c r="AC460" i="1"/>
  <c r="AC452" i="1"/>
  <c r="AC444" i="1"/>
  <c r="AC436" i="1"/>
  <c r="AC428" i="1"/>
  <c r="AC420" i="1"/>
  <c r="AC412" i="1"/>
  <c r="AC404" i="1"/>
  <c r="AC396" i="1"/>
  <c r="AC388" i="1"/>
  <c r="AC380" i="1"/>
  <c r="AC372" i="1"/>
  <c r="AC364" i="1"/>
  <c r="AC356" i="1"/>
  <c r="AC348" i="1"/>
  <c r="AC340" i="1"/>
  <c r="AC332" i="1"/>
  <c r="AC324" i="1"/>
  <c r="AC316" i="1"/>
  <c r="AC308" i="1"/>
  <c r="AC300" i="1"/>
  <c r="AC292" i="1"/>
  <c r="AC284" i="1"/>
  <c r="AC276" i="1"/>
  <c r="AC268" i="1"/>
  <c r="AC260" i="1"/>
  <c r="AC252" i="1"/>
  <c r="AC244" i="1"/>
  <c r="AC236" i="1"/>
  <c r="AC228" i="1"/>
  <c r="AC220" i="1"/>
  <c r="AC212" i="1"/>
  <c r="AC204" i="1"/>
  <c r="AC196" i="1"/>
  <c r="AC188" i="1"/>
  <c r="AC180" i="1"/>
  <c r="AC172" i="1"/>
  <c r="AC164" i="1"/>
  <c r="AC156" i="1"/>
  <c r="AC148" i="1"/>
  <c r="AC140" i="1"/>
  <c r="AC132" i="1"/>
  <c r="AC124" i="1"/>
  <c r="AC116" i="1"/>
  <c r="AC108" i="1"/>
  <c r="AC100" i="1"/>
  <c r="AC92" i="1"/>
  <c r="AC84" i="1"/>
  <c r="AC76" i="1"/>
  <c r="AC68" i="1"/>
  <c r="AC60" i="1"/>
  <c r="AC52" i="1"/>
  <c r="AC44" i="1"/>
  <c r="AC36" i="1"/>
  <c r="AC28" i="1"/>
  <c r="AC20" i="1"/>
  <c r="AC12" i="1"/>
  <c r="AC635" i="1"/>
  <c r="AC627" i="1"/>
  <c r="AC619" i="1"/>
  <c r="AC611" i="1"/>
  <c r="AC603" i="1"/>
  <c r="AC595" i="1"/>
  <c r="AC587" i="1"/>
  <c r="AC579" i="1"/>
  <c r="AC571" i="1"/>
  <c r="AC563" i="1"/>
  <c r="AC555" i="1"/>
  <c r="AC547" i="1"/>
  <c r="AC539" i="1"/>
  <c r="AC531" i="1"/>
  <c r="U632" i="1"/>
  <c r="V632" i="1" s="1"/>
  <c r="U616" i="1"/>
  <c r="U600" i="1"/>
  <c r="U584" i="1"/>
  <c r="V584" i="1" s="1"/>
  <c r="U568" i="1"/>
  <c r="W568" i="1" s="1"/>
  <c r="U552" i="1"/>
  <c r="AB552" i="1" s="1"/>
  <c r="U536" i="1"/>
  <c r="W536" i="1" s="1"/>
  <c r="U520" i="1"/>
  <c r="W520" i="1" s="1"/>
  <c r="U504" i="1"/>
  <c r="W504" i="1" s="1"/>
  <c r="U488" i="1"/>
  <c r="U472" i="1"/>
  <c r="U456" i="1"/>
  <c r="W456" i="1" s="1"/>
  <c r="U440" i="1"/>
  <c r="W440" i="1" s="1"/>
  <c r="U424" i="1"/>
  <c r="W424" i="1" s="1"/>
  <c r="U408" i="1"/>
  <c r="W408" i="1" s="1"/>
  <c r="U392" i="1"/>
  <c r="W392" i="1" s="1"/>
  <c r="U376" i="1"/>
  <c r="W376" i="1" s="1"/>
  <c r="U360" i="1"/>
  <c r="W360" i="1" s="1"/>
  <c r="U344" i="1"/>
  <c r="U328" i="1"/>
  <c r="W328" i="1" s="1"/>
  <c r="U312" i="1"/>
  <c r="W312" i="1" s="1"/>
  <c r="U296" i="1"/>
  <c r="W296" i="1" s="1"/>
  <c r="AM52" i="1"/>
  <c r="AM39" i="1"/>
  <c r="AC384" i="1"/>
  <c r="AC376" i="1"/>
  <c r="AC368" i="1"/>
  <c r="AC360" i="1"/>
  <c r="AC352" i="1"/>
  <c r="AC344" i="1"/>
  <c r="AC336" i="1"/>
  <c r="AC328" i="1"/>
  <c r="AC320" i="1"/>
  <c r="AC312" i="1"/>
  <c r="AC304" i="1"/>
  <c r="AC296" i="1"/>
  <c r="AC288" i="1"/>
  <c r="AC280" i="1"/>
  <c r="AC272" i="1"/>
  <c r="AC264" i="1"/>
  <c r="AC256" i="1"/>
  <c r="AC248" i="1"/>
  <c r="AC240" i="1"/>
  <c r="AC232" i="1"/>
  <c r="AC224" i="1"/>
  <c r="AC216" i="1"/>
  <c r="AC208" i="1"/>
  <c r="AC200" i="1"/>
  <c r="AC192" i="1"/>
  <c r="AC184" i="1"/>
  <c r="AC5" i="1"/>
  <c r="AC523" i="1"/>
  <c r="AC515" i="1"/>
  <c r="AC507" i="1"/>
  <c r="AC499" i="1"/>
  <c r="AC491" i="1"/>
  <c r="AC483" i="1"/>
  <c r="AC475" i="1"/>
  <c r="AC467" i="1"/>
  <c r="AC459" i="1"/>
  <c r="AC451" i="1"/>
  <c r="AC443" i="1"/>
  <c r="AC435" i="1"/>
  <c r="AC427" i="1"/>
  <c r="AC419" i="1"/>
  <c r="AC411" i="1"/>
  <c r="AC403" i="1"/>
  <c r="AC395" i="1"/>
  <c r="AC387" i="1"/>
  <c r="AC379" i="1"/>
  <c r="AC371" i="1"/>
  <c r="AC363" i="1"/>
  <c r="AC355" i="1"/>
  <c r="AC347" i="1"/>
  <c r="AC339" i="1"/>
  <c r="AC331" i="1"/>
  <c r="AC323" i="1"/>
  <c r="AC315" i="1"/>
  <c r="AC307" i="1"/>
  <c r="AC299" i="1"/>
  <c r="AC291" i="1"/>
  <c r="AC283" i="1"/>
  <c r="AC275" i="1"/>
  <c r="AC267" i="1"/>
  <c r="AC259" i="1"/>
  <c r="AC251" i="1"/>
  <c r="AC243" i="1"/>
  <c r="AC235" i="1"/>
  <c r="AC227" i="1"/>
  <c r="AC219" i="1"/>
  <c r="AC211" i="1"/>
  <c r="AC203" i="1"/>
  <c r="AC195" i="1"/>
  <c r="AC187" i="1"/>
  <c r="AC179" i="1"/>
  <c r="AC171" i="1"/>
  <c r="AC163" i="1"/>
  <c r="AC155" i="1"/>
  <c r="AC147" i="1"/>
  <c r="AC139" i="1"/>
  <c r="AC131" i="1"/>
  <c r="AC123" i="1"/>
  <c r="AC115" i="1"/>
  <c r="AC107" i="1"/>
  <c r="AC99" i="1"/>
  <c r="AC91" i="1"/>
  <c r="AC83" i="1"/>
  <c r="AC75" i="1"/>
  <c r="AC67" i="1"/>
  <c r="AC59" i="1"/>
  <c r="AC51" i="1"/>
  <c r="AC43" i="1"/>
  <c r="AC35" i="1"/>
  <c r="AC27" i="1"/>
  <c r="AC19" i="1"/>
  <c r="AC11" i="1"/>
  <c r="U280" i="1"/>
  <c r="W280" i="1" s="1"/>
  <c r="U264" i="1"/>
  <c r="W264" i="1" s="1"/>
  <c r="U248" i="1"/>
  <c r="W248" i="1" s="1"/>
  <c r="U232" i="1"/>
  <c r="W232" i="1" s="1"/>
  <c r="U216" i="1"/>
  <c r="W216" i="1" s="1"/>
  <c r="U200" i="1"/>
  <c r="W200" i="1" s="1"/>
  <c r="U184" i="1"/>
  <c r="W184" i="1" s="1"/>
  <c r="U168" i="1"/>
  <c r="W168" i="1" s="1"/>
  <c r="U152" i="1"/>
  <c r="W152" i="1" s="1"/>
  <c r="U136" i="1"/>
  <c r="W136" i="1" s="1"/>
  <c r="U120" i="1"/>
  <c r="W120" i="1" s="1"/>
  <c r="U104" i="1"/>
  <c r="W104" i="1" s="1"/>
  <c r="U88" i="1"/>
  <c r="W88" i="1" s="1"/>
  <c r="U72" i="1"/>
  <c r="W72" i="1" s="1"/>
  <c r="U56" i="1"/>
  <c r="W56" i="1" s="1"/>
  <c r="U40" i="1"/>
  <c r="W40" i="1" s="1"/>
  <c r="U24" i="1"/>
  <c r="W24" i="1" s="1"/>
  <c r="U8" i="1"/>
  <c r="W8" i="1" s="1"/>
  <c r="U562" i="1"/>
  <c r="Y562" i="1" s="1"/>
  <c r="U21" i="1"/>
  <c r="W21" i="1" s="1"/>
  <c r="U578" i="1"/>
  <c r="AB578" i="1" s="1"/>
  <c r="U450" i="1"/>
  <c r="U53" i="1"/>
  <c r="W53" i="1" s="1"/>
  <c r="U69" i="1"/>
  <c r="W69" i="1" s="1"/>
  <c r="U37" i="1"/>
  <c r="W37" i="1" s="1"/>
  <c r="U628" i="1"/>
  <c r="U580" i="1"/>
  <c r="U532" i="1"/>
  <c r="W532" i="1" s="1"/>
  <c r="U484" i="1"/>
  <c r="W484" i="1" s="1"/>
  <c r="U420" i="1"/>
  <c r="U372" i="1"/>
  <c r="U324" i="1"/>
  <c r="W324" i="1" s="1"/>
  <c r="U260" i="1"/>
  <c r="W260" i="1" s="1"/>
  <c r="U212" i="1"/>
  <c r="W212" i="1" s="1"/>
  <c r="U164" i="1"/>
  <c r="W164" i="1" s="1"/>
  <c r="U116" i="1"/>
  <c r="W116" i="1" s="1"/>
  <c r="U68" i="1"/>
  <c r="W68" i="1" s="1"/>
  <c r="U20" i="1"/>
  <c r="W20" i="1" s="1"/>
  <c r="U322" i="1"/>
  <c r="W322" i="1" s="1"/>
  <c r="U612" i="1"/>
  <c r="U596" i="1"/>
  <c r="AB596" i="1" s="1"/>
  <c r="U564" i="1"/>
  <c r="Z564" i="1" s="1"/>
  <c r="U548" i="1"/>
  <c r="U516" i="1"/>
  <c r="U500" i="1"/>
  <c r="W500" i="1" s="1"/>
  <c r="U468" i="1"/>
  <c r="U452" i="1"/>
  <c r="U436" i="1"/>
  <c r="U404" i="1"/>
  <c r="W404" i="1" s="1"/>
  <c r="U388" i="1"/>
  <c r="X388" i="1" s="1"/>
  <c r="U356" i="1"/>
  <c r="W356" i="1" s="1"/>
  <c r="U340" i="1"/>
  <c r="W340" i="1" s="1"/>
  <c r="U308" i="1"/>
  <c r="W308" i="1" s="1"/>
  <c r="U292" i="1"/>
  <c r="W292" i="1" s="1"/>
  <c r="U276" i="1"/>
  <c r="W276" i="1" s="1"/>
  <c r="U244" i="1"/>
  <c r="W244" i="1" s="1"/>
  <c r="U228" i="1"/>
  <c r="W228" i="1" s="1"/>
  <c r="U196" i="1"/>
  <c r="W196" i="1" s="1"/>
  <c r="U180" i="1"/>
  <c r="W180" i="1" s="1"/>
  <c r="U148" i="1"/>
  <c r="W148" i="1" s="1"/>
  <c r="U132" i="1"/>
  <c r="W132" i="1" s="1"/>
  <c r="U100" i="1"/>
  <c r="W100" i="1" s="1"/>
  <c r="U84" i="1"/>
  <c r="W84" i="1" s="1"/>
  <c r="U52" i="1"/>
  <c r="W52" i="1" s="1"/>
  <c r="U36" i="1"/>
  <c r="W36" i="1" s="1"/>
  <c r="U434" i="1"/>
  <c r="W434" i="1" s="1"/>
  <c r="U306" i="1"/>
  <c r="W306" i="1" s="1"/>
  <c r="U194" i="1"/>
  <c r="W194" i="1" s="1"/>
  <c r="U178" i="1"/>
  <c r="W178" i="1" s="1"/>
  <c r="U66" i="1"/>
  <c r="W66" i="1" s="1"/>
  <c r="U50" i="1"/>
  <c r="W50" i="1" s="1"/>
  <c r="U610" i="1"/>
  <c r="U530" i="1"/>
  <c r="U370" i="1"/>
  <c r="U274" i="1"/>
  <c r="W274" i="1" s="1"/>
  <c r="U162" i="1"/>
  <c r="W162" i="1" s="1"/>
  <c r="U114" i="1"/>
  <c r="W114" i="1" s="1"/>
  <c r="U18" i="1"/>
  <c r="W18" i="1" s="1"/>
  <c r="U577" i="1"/>
  <c r="U481" i="1"/>
  <c r="U385" i="1"/>
  <c r="W385" i="1" s="1"/>
  <c r="U289" i="1"/>
  <c r="W289" i="1" s="1"/>
  <c r="U225" i="1"/>
  <c r="W225" i="1" s="1"/>
  <c r="U113" i="1"/>
  <c r="W113" i="1" s="1"/>
  <c r="U33" i="1"/>
  <c r="W33" i="1" s="1"/>
  <c r="U640" i="1"/>
  <c r="U528" i="1"/>
  <c r="U432" i="1"/>
  <c r="W432" i="1" s="1"/>
  <c r="U336" i="1"/>
  <c r="W336" i="1" s="1"/>
  <c r="U224" i="1"/>
  <c r="W224" i="1" s="1"/>
  <c r="U144" i="1"/>
  <c r="W144" i="1" s="1"/>
  <c r="U32" i="1"/>
  <c r="W32" i="1" s="1"/>
  <c r="U607" i="1"/>
  <c r="U541" i="1"/>
  <c r="U477" i="1"/>
  <c r="W477" i="1" s="1"/>
  <c r="U498" i="1"/>
  <c r="U418" i="1"/>
  <c r="W418" i="1" s="1"/>
  <c r="U210" i="1"/>
  <c r="W210" i="1" s="1"/>
  <c r="U98" i="1"/>
  <c r="W98" i="1" s="1"/>
  <c r="U609" i="1"/>
  <c r="U513" i="1"/>
  <c r="U417" i="1"/>
  <c r="W417" i="1" s="1"/>
  <c r="U337" i="1"/>
  <c r="W337" i="1" s="1"/>
  <c r="U257" i="1"/>
  <c r="W257" i="1" s="1"/>
  <c r="U161" i="1"/>
  <c r="W161" i="1" s="1"/>
  <c r="U65" i="1"/>
  <c r="W65" i="1" s="1"/>
  <c r="U576" i="1"/>
  <c r="U512" i="1"/>
  <c r="W512" i="1" s="1"/>
  <c r="U416" i="1"/>
  <c r="W416" i="1" s="1"/>
  <c r="U352" i="1"/>
  <c r="U256" i="1"/>
  <c r="W256" i="1" s="1"/>
  <c r="U160" i="1"/>
  <c r="W160" i="1" s="1"/>
  <c r="U80" i="1"/>
  <c r="W80" i="1" s="1"/>
  <c r="U559" i="1"/>
  <c r="W559" i="1" s="1"/>
  <c r="U573" i="1"/>
  <c r="AA573" i="1" s="1"/>
  <c r="U626" i="1"/>
  <c r="U546" i="1"/>
  <c r="U338" i="1"/>
  <c r="U258" i="1"/>
  <c r="W258" i="1" s="1"/>
  <c r="U130" i="1"/>
  <c r="W130" i="1" s="1"/>
  <c r="U561" i="1"/>
  <c r="AA561" i="1" s="1"/>
  <c r="U465" i="1"/>
  <c r="U369" i="1"/>
  <c r="U273" i="1"/>
  <c r="W273" i="1" s="1"/>
  <c r="U193" i="1"/>
  <c r="W193" i="1" s="1"/>
  <c r="U145" i="1"/>
  <c r="W145" i="1" s="1"/>
  <c r="U49" i="1"/>
  <c r="W49" i="1" s="1"/>
  <c r="U608" i="1"/>
  <c r="U544" i="1"/>
  <c r="Z544" i="1" s="1"/>
  <c r="U448" i="1"/>
  <c r="W448" i="1" s="1"/>
  <c r="U320" i="1"/>
  <c r="W320" i="1" s="1"/>
  <c r="U240" i="1"/>
  <c r="W240" i="1" s="1"/>
  <c r="U128" i="1"/>
  <c r="W128" i="1" s="1"/>
  <c r="U16" i="1"/>
  <c r="W16" i="1" s="1"/>
  <c r="U591" i="1"/>
  <c r="U605" i="1"/>
  <c r="U509" i="1"/>
  <c r="U5" i="1"/>
  <c r="W5" i="1" s="1"/>
  <c r="U514" i="1"/>
  <c r="Z514" i="1" s="1"/>
  <c r="U402" i="1"/>
  <c r="W402" i="1" s="1"/>
  <c r="U290" i="1"/>
  <c r="W290" i="1" s="1"/>
  <c r="U625" i="1"/>
  <c r="U529" i="1"/>
  <c r="U433" i="1"/>
  <c r="W433" i="1" s="1"/>
  <c r="U305" i="1"/>
  <c r="W305" i="1" s="1"/>
  <c r="U177" i="1"/>
  <c r="W177" i="1" s="1"/>
  <c r="U81" i="1"/>
  <c r="W81" i="1" s="1"/>
  <c r="U592" i="1"/>
  <c r="U480" i="1"/>
  <c r="U384" i="1"/>
  <c r="U272" i="1"/>
  <c r="W272" i="1" s="1"/>
  <c r="U176" i="1"/>
  <c r="W176" i="1" s="1"/>
  <c r="U64" i="1"/>
  <c r="W64" i="1" s="1"/>
  <c r="U623" i="1"/>
  <c r="Z623" i="1" s="1"/>
  <c r="U621" i="1"/>
  <c r="U525" i="1"/>
  <c r="U594" i="1"/>
  <c r="U466" i="1"/>
  <c r="U354" i="1"/>
  <c r="W354" i="1" s="1"/>
  <c r="U226" i="1"/>
  <c r="W226" i="1" s="1"/>
  <c r="U82" i="1"/>
  <c r="W82" i="1" s="1"/>
  <c r="U641" i="1"/>
  <c r="Z641" i="1" s="1"/>
  <c r="U545" i="1"/>
  <c r="U449" i="1"/>
  <c r="U321" i="1"/>
  <c r="W321" i="1" s="1"/>
  <c r="U209" i="1"/>
  <c r="W209" i="1" s="1"/>
  <c r="U97" i="1"/>
  <c r="W97" i="1" s="1"/>
  <c r="U624" i="1"/>
  <c r="U496" i="1"/>
  <c r="U400" i="1"/>
  <c r="U304" i="1"/>
  <c r="W304" i="1" s="1"/>
  <c r="U208" i="1"/>
  <c r="W208" i="1" s="1"/>
  <c r="U96" i="1"/>
  <c r="W96" i="1" s="1"/>
  <c r="U639" i="1"/>
  <c r="U589" i="1"/>
  <c r="U482" i="1"/>
  <c r="W482" i="1" s="1"/>
  <c r="U386" i="1"/>
  <c r="U242" i="1"/>
  <c r="W242" i="1" s="1"/>
  <c r="U146" i="1"/>
  <c r="W146" i="1" s="1"/>
  <c r="U34" i="1"/>
  <c r="W34" i="1" s="1"/>
  <c r="U593" i="1"/>
  <c r="U497" i="1"/>
  <c r="U401" i="1"/>
  <c r="U353" i="1"/>
  <c r="AB353" i="1" s="1"/>
  <c r="U241" i="1"/>
  <c r="W241" i="1" s="1"/>
  <c r="U129" i="1"/>
  <c r="W129" i="1" s="1"/>
  <c r="U17" i="1"/>
  <c r="W17" i="1" s="1"/>
  <c r="U560" i="1"/>
  <c r="U464" i="1"/>
  <c r="U368" i="1"/>
  <c r="W368" i="1" s="1"/>
  <c r="U288" i="1"/>
  <c r="W288" i="1" s="1"/>
  <c r="U192" i="1"/>
  <c r="W192" i="1" s="1"/>
  <c r="U112" i="1"/>
  <c r="W112" i="1" s="1"/>
  <c r="U48" i="1"/>
  <c r="W48" i="1" s="1"/>
  <c r="U575" i="1"/>
  <c r="U637" i="1"/>
  <c r="W637" i="1" s="1"/>
  <c r="U557" i="1"/>
  <c r="U493" i="1"/>
  <c r="U429" i="1"/>
  <c r="U365" i="1"/>
  <c r="W365" i="1" s="1"/>
  <c r="U301" i="1"/>
  <c r="W301" i="1" s="1"/>
  <c r="U221" i="1"/>
  <c r="W221" i="1" s="1"/>
  <c r="U157" i="1"/>
  <c r="W157" i="1" s="1"/>
  <c r="U93" i="1"/>
  <c r="W93" i="1" s="1"/>
  <c r="U45" i="1"/>
  <c r="W45" i="1" s="1"/>
  <c r="U620" i="1"/>
  <c r="U556" i="1"/>
  <c r="U492" i="1"/>
  <c r="W492" i="1" s="1"/>
  <c r="U428" i="1"/>
  <c r="U364" i="1"/>
  <c r="W364" i="1" s="1"/>
  <c r="U300" i="1"/>
  <c r="W300" i="1" s="1"/>
  <c r="U220" i="1"/>
  <c r="W220" i="1" s="1"/>
  <c r="U140" i="1"/>
  <c r="W140" i="1" s="1"/>
  <c r="U60" i="1"/>
  <c r="W60" i="1" s="1"/>
  <c r="U635" i="1"/>
  <c r="U619" i="1"/>
  <c r="U603" i="1"/>
  <c r="Z603" i="1" s="1"/>
  <c r="U587" i="1"/>
  <c r="AB587" i="1" s="1"/>
  <c r="U571" i="1"/>
  <c r="AA571" i="1" s="1"/>
  <c r="U555" i="1"/>
  <c r="U539" i="1"/>
  <c r="U523" i="1"/>
  <c r="U507" i="1"/>
  <c r="W507" i="1" s="1"/>
  <c r="U491" i="1"/>
  <c r="W491" i="1" s="1"/>
  <c r="U475" i="1"/>
  <c r="U459" i="1"/>
  <c r="U443" i="1"/>
  <c r="W443" i="1" s="1"/>
  <c r="U427" i="1"/>
  <c r="W427" i="1" s="1"/>
  <c r="U411" i="1"/>
  <c r="U395" i="1"/>
  <c r="U379" i="1"/>
  <c r="U363" i="1"/>
  <c r="U347" i="1"/>
  <c r="W347" i="1" s="1"/>
  <c r="U331" i="1"/>
  <c r="W331" i="1" s="1"/>
  <c r="U315" i="1"/>
  <c r="W315" i="1" s="1"/>
  <c r="U299" i="1"/>
  <c r="W299" i="1" s="1"/>
  <c r="U283" i="1"/>
  <c r="W283" i="1" s="1"/>
  <c r="U267" i="1"/>
  <c r="W267" i="1" s="1"/>
  <c r="U251" i="1"/>
  <c r="W251" i="1" s="1"/>
  <c r="U235" i="1"/>
  <c r="W235" i="1" s="1"/>
  <c r="U219" i="1"/>
  <c r="W219" i="1" s="1"/>
  <c r="U203" i="1"/>
  <c r="W203" i="1" s="1"/>
  <c r="U187" i="1"/>
  <c r="W187" i="1" s="1"/>
  <c r="U171" i="1"/>
  <c r="W171" i="1" s="1"/>
  <c r="U155" i="1"/>
  <c r="W155" i="1" s="1"/>
  <c r="U139" i="1"/>
  <c r="W139" i="1" s="1"/>
  <c r="U123" i="1"/>
  <c r="W123" i="1" s="1"/>
  <c r="U107" i="1"/>
  <c r="W107" i="1" s="1"/>
  <c r="U91" i="1"/>
  <c r="W91" i="1" s="1"/>
  <c r="U75" i="1"/>
  <c r="W75" i="1" s="1"/>
  <c r="U59" i="1"/>
  <c r="W59" i="1" s="1"/>
  <c r="U43" i="1"/>
  <c r="W43" i="1" s="1"/>
  <c r="U27" i="1"/>
  <c r="W27" i="1" s="1"/>
  <c r="U11" i="1"/>
  <c r="W11" i="1" s="1"/>
  <c r="U629" i="1"/>
  <c r="U613" i="1"/>
  <c r="Z613" i="1" s="1"/>
  <c r="U597" i="1"/>
  <c r="AB597" i="1" s="1"/>
  <c r="U581" i="1"/>
  <c r="U517" i="1"/>
  <c r="W517" i="1" s="1"/>
  <c r="U501" i="1"/>
  <c r="W501" i="1" s="1"/>
  <c r="U469" i="1"/>
  <c r="U453" i="1"/>
  <c r="U437" i="1"/>
  <c r="U421" i="1"/>
  <c r="U405" i="1"/>
  <c r="U389" i="1"/>
  <c r="W389" i="1" s="1"/>
  <c r="U373" i="1"/>
  <c r="W373" i="1" s="1"/>
  <c r="U357" i="1"/>
  <c r="W357" i="1" s="1"/>
  <c r="U341" i="1"/>
  <c r="U325" i="1"/>
  <c r="U413" i="1"/>
  <c r="U317" i="1"/>
  <c r="W317" i="1" s="1"/>
  <c r="U237" i="1"/>
  <c r="W237" i="1" s="1"/>
  <c r="U141" i="1"/>
  <c r="W141" i="1" s="1"/>
  <c r="U29" i="1"/>
  <c r="W29" i="1" s="1"/>
  <c r="U572" i="1"/>
  <c r="AA572" i="1" s="1"/>
  <c r="U476" i="1"/>
  <c r="U396" i="1"/>
  <c r="U316" i="1"/>
  <c r="W316" i="1" s="1"/>
  <c r="U236" i="1"/>
  <c r="W236" i="1" s="1"/>
  <c r="U172" i="1"/>
  <c r="W172" i="1" s="1"/>
  <c r="U124" i="1"/>
  <c r="W124" i="1" s="1"/>
  <c r="U44" i="1"/>
  <c r="W44" i="1" s="1"/>
  <c r="U634" i="1"/>
  <c r="X634" i="1" s="1"/>
  <c r="U618" i="1"/>
  <c r="X618" i="1" s="1"/>
  <c r="U602" i="1"/>
  <c r="U586" i="1"/>
  <c r="U570" i="1"/>
  <c r="Z570" i="1" s="1"/>
  <c r="U554" i="1"/>
  <c r="AA554" i="1" s="1"/>
  <c r="U538" i="1"/>
  <c r="U522" i="1"/>
  <c r="U506" i="1"/>
  <c r="W506" i="1" s="1"/>
  <c r="U490" i="1"/>
  <c r="U474" i="1"/>
  <c r="U458" i="1"/>
  <c r="U442" i="1"/>
  <c r="U426" i="1"/>
  <c r="W426" i="1" s="1"/>
  <c r="U410" i="1"/>
  <c r="U394" i="1"/>
  <c r="U378" i="1"/>
  <c r="U362" i="1"/>
  <c r="U346" i="1"/>
  <c r="U330" i="1"/>
  <c r="W330" i="1" s="1"/>
  <c r="U314" i="1"/>
  <c r="W314" i="1" s="1"/>
  <c r="U298" i="1"/>
  <c r="W298" i="1" s="1"/>
  <c r="U282" i="1"/>
  <c r="W282" i="1" s="1"/>
  <c r="U266" i="1"/>
  <c r="W266" i="1" s="1"/>
  <c r="U250" i="1"/>
  <c r="W250" i="1" s="1"/>
  <c r="U234" i="1"/>
  <c r="W234" i="1" s="1"/>
  <c r="U218" i="1"/>
  <c r="W218" i="1" s="1"/>
  <c r="U202" i="1"/>
  <c r="W202" i="1" s="1"/>
  <c r="U186" i="1"/>
  <c r="W186" i="1" s="1"/>
  <c r="U170" i="1"/>
  <c r="W170" i="1" s="1"/>
  <c r="U154" i="1"/>
  <c r="W154" i="1" s="1"/>
  <c r="U138" i="1"/>
  <c r="W138" i="1" s="1"/>
  <c r="U122" i="1"/>
  <c r="W122" i="1" s="1"/>
  <c r="U106" i="1"/>
  <c r="W106" i="1" s="1"/>
  <c r="U90" i="1"/>
  <c r="W90" i="1" s="1"/>
  <c r="U74" i="1"/>
  <c r="W74" i="1" s="1"/>
  <c r="U58" i="1"/>
  <c r="W58" i="1" s="1"/>
  <c r="U42" i="1"/>
  <c r="W42" i="1" s="1"/>
  <c r="U26" i="1"/>
  <c r="W26" i="1" s="1"/>
  <c r="U10" i="1"/>
  <c r="W10" i="1" s="1"/>
  <c r="U461" i="1"/>
  <c r="W461" i="1" s="1"/>
  <c r="U381" i="1"/>
  <c r="U333" i="1"/>
  <c r="U253" i="1"/>
  <c r="W253" i="1" s="1"/>
  <c r="U173" i="1"/>
  <c r="W173" i="1" s="1"/>
  <c r="U125" i="1"/>
  <c r="W125" i="1" s="1"/>
  <c r="U61" i="1"/>
  <c r="W61" i="1" s="1"/>
  <c r="U604" i="1"/>
  <c r="U524" i="1"/>
  <c r="U444" i="1"/>
  <c r="U348" i="1"/>
  <c r="U268" i="1"/>
  <c r="W268" i="1" s="1"/>
  <c r="U188" i="1"/>
  <c r="W188" i="1" s="1"/>
  <c r="U108" i="1"/>
  <c r="W108" i="1" s="1"/>
  <c r="U28" i="1"/>
  <c r="W28" i="1" s="1"/>
  <c r="U569" i="1"/>
  <c r="U553" i="1"/>
  <c r="X553" i="1" s="1"/>
  <c r="U537" i="1"/>
  <c r="U521" i="1"/>
  <c r="U505" i="1"/>
  <c r="U489" i="1"/>
  <c r="U473" i="1"/>
  <c r="U457" i="1"/>
  <c r="W457" i="1" s="1"/>
  <c r="U441" i="1"/>
  <c r="U425" i="1"/>
  <c r="W425" i="1" s="1"/>
  <c r="U409" i="1"/>
  <c r="U393" i="1"/>
  <c r="U377" i="1"/>
  <c r="W377" i="1" s="1"/>
  <c r="U361" i="1"/>
  <c r="W361" i="1" s="1"/>
  <c r="U345" i="1"/>
  <c r="U329" i="1"/>
  <c r="V329" i="1" s="1"/>
  <c r="U313" i="1"/>
  <c r="W313" i="1" s="1"/>
  <c r="U297" i="1"/>
  <c r="W297" i="1" s="1"/>
  <c r="U281" i="1"/>
  <c r="W281" i="1" s="1"/>
  <c r="U265" i="1"/>
  <c r="W265" i="1" s="1"/>
  <c r="U249" i="1"/>
  <c r="W249" i="1" s="1"/>
  <c r="U233" i="1"/>
  <c r="W233" i="1" s="1"/>
  <c r="U217" i="1"/>
  <c r="W217" i="1" s="1"/>
  <c r="U201" i="1"/>
  <c r="W201" i="1" s="1"/>
  <c r="U185" i="1"/>
  <c r="W185" i="1" s="1"/>
  <c r="U169" i="1"/>
  <c r="W169" i="1" s="1"/>
  <c r="U153" i="1"/>
  <c r="W153" i="1" s="1"/>
  <c r="U137" i="1"/>
  <c r="W137" i="1" s="1"/>
  <c r="U121" i="1"/>
  <c r="W121" i="1" s="1"/>
  <c r="U105" i="1"/>
  <c r="W105" i="1" s="1"/>
  <c r="U89" i="1"/>
  <c r="W89" i="1" s="1"/>
  <c r="U73" i="1"/>
  <c r="W73" i="1" s="1"/>
  <c r="U57" i="1"/>
  <c r="W57" i="1" s="1"/>
  <c r="U41" i="1"/>
  <c r="W41" i="1" s="1"/>
  <c r="U25" i="1"/>
  <c r="W25" i="1" s="1"/>
  <c r="U9" i="1"/>
  <c r="W9" i="1" s="1"/>
  <c r="U397" i="1"/>
  <c r="U269" i="1"/>
  <c r="W269" i="1" s="1"/>
  <c r="U189" i="1"/>
  <c r="W189" i="1" s="1"/>
  <c r="U77" i="1"/>
  <c r="W77" i="1" s="1"/>
  <c r="U588" i="1"/>
  <c r="Y588" i="1" s="1"/>
  <c r="U508" i="1"/>
  <c r="U412" i="1"/>
  <c r="U332" i="1"/>
  <c r="U252" i="1"/>
  <c r="W252" i="1" s="1"/>
  <c r="U156" i="1"/>
  <c r="W156" i="1" s="1"/>
  <c r="U76" i="1"/>
  <c r="W76" i="1" s="1"/>
  <c r="U633" i="1"/>
  <c r="V633" i="1" s="1"/>
  <c r="U601" i="1"/>
  <c r="V601" i="1" s="1"/>
  <c r="U630" i="1"/>
  <c r="U614" i="1"/>
  <c r="V614" i="1" s="1"/>
  <c r="U598" i="1"/>
  <c r="U582" i="1"/>
  <c r="U566" i="1"/>
  <c r="U550" i="1"/>
  <c r="U534" i="1"/>
  <c r="AB534" i="1" s="1"/>
  <c r="U518" i="1"/>
  <c r="U502" i="1"/>
  <c r="U486" i="1"/>
  <c r="U470" i="1"/>
  <c r="U454" i="1"/>
  <c r="X454" i="1" s="1"/>
  <c r="U438" i="1"/>
  <c r="W438" i="1" s="1"/>
  <c r="U422" i="1"/>
  <c r="W422" i="1" s="1"/>
  <c r="U406" i="1"/>
  <c r="U390" i="1"/>
  <c r="U374" i="1"/>
  <c r="U358" i="1"/>
  <c r="U342" i="1"/>
  <c r="U326" i="1"/>
  <c r="U310" i="1"/>
  <c r="W310" i="1" s="1"/>
  <c r="U294" i="1"/>
  <c r="W294" i="1" s="1"/>
  <c r="U278" i="1"/>
  <c r="W278" i="1" s="1"/>
  <c r="U262" i="1"/>
  <c r="W262" i="1" s="1"/>
  <c r="U246" i="1"/>
  <c r="W246" i="1" s="1"/>
  <c r="U230" i="1"/>
  <c r="W230" i="1" s="1"/>
  <c r="U214" i="1"/>
  <c r="W214" i="1" s="1"/>
  <c r="U198" i="1"/>
  <c r="W198" i="1" s="1"/>
  <c r="U182" i="1"/>
  <c r="W182" i="1" s="1"/>
  <c r="U166" i="1"/>
  <c r="W166" i="1" s="1"/>
  <c r="U150" i="1"/>
  <c r="W150" i="1" s="1"/>
  <c r="U134" i="1"/>
  <c r="W134" i="1" s="1"/>
  <c r="U118" i="1"/>
  <c r="W118" i="1" s="1"/>
  <c r="U102" i="1"/>
  <c r="W102" i="1" s="1"/>
  <c r="U86" i="1"/>
  <c r="W86" i="1" s="1"/>
  <c r="U70" i="1"/>
  <c r="W70" i="1" s="1"/>
  <c r="U54" i="1"/>
  <c r="W54" i="1" s="1"/>
  <c r="U38" i="1"/>
  <c r="W38" i="1" s="1"/>
  <c r="U22" i="1"/>
  <c r="W22" i="1" s="1"/>
  <c r="U6" i="1"/>
  <c r="W6" i="1" s="1"/>
  <c r="U445" i="1"/>
  <c r="U349" i="1"/>
  <c r="U285" i="1"/>
  <c r="W285" i="1" s="1"/>
  <c r="U205" i="1"/>
  <c r="W205" i="1" s="1"/>
  <c r="U109" i="1"/>
  <c r="W109" i="1" s="1"/>
  <c r="U13" i="1"/>
  <c r="W13" i="1" s="1"/>
  <c r="U636" i="1"/>
  <c r="X636" i="1" s="1"/>
  <c r="U540" i="1"/>
  <c r="U460" i="1"/>
  <c r="U380" i="1"/>
  <c r="U284" i="1"/>
  <c r="W284" i="1" s="1"/>
  <c r="U204" i="1"/>
  <c r="W204" i="1" s="1"/>
  <c r="U92" i="1"/>
  <c r="W92" i="1" s="1"/>
  <c r="U12" i="1"/>
  <c r="W12" i="1" s="1"/>
  <c r="U617" i="1"/>
  <c r="X617" i="1" s="1"/>
  <c r="U585" i="1"/>
  <c r="U631" i="1"/>
  <c r="U615" i="1"/>
  <c r="U599" i="1"/>
  <c r="U583" i="1"/>
  <c r="AA583" i="1" s="1"/>
  <c r="U567" i="1"/>
  <c r="U551" i="1"/>
  <c r="U535" i="1"/>
  <c r="W535" i="1" s="1"/>
  <c r="U519" i="1"/>
  <c r="U503" i="1"/>
  <c r="U487" i="1"/>
  <c r="U471" i="1"/>
  <c r="U455" i="1"/>
  <c r="U439" i="1"/>
  <c r="U423" i="1"/>
  <c r="U407" i="1"/>
  <c r="W407" i="1" s="1"/>
  <c r="U391" i="1"/>
  <c r="W391" i="1" s="1"/>
  <c r="U375" i="1"/>
  <c r="U359" i="1"/>
  <c r="AB359" i="1" s="1"/>
  <c r="U343" i="1"/>
  <c r="U327" i="1"/>
  <c r="U311" i="1"/>
  <c r="W311" i="1" s="1"/>
  <c r="U295" i="1"/>
  <c r="W295" i="1" s="1"/>
  <c r="U279" i="1"/>
  <c r="W279" i="1" s="1"/>
  <c r="U263" i="1"/>
  <c r="W263" i="1" s="1"/>
  <c r="U247" i="1"/>
  <c r="W247" i="1" s="1"/>
  <c r="U231" i="1"/>
  <c r="W231" i="1" s="1"/>
  <c r="U215" i="1"/>
  <c r="W215" i="1" s="1"/>
  <c r="U199" i="1"/>
  <c r="W199" i="1" s="1"/>
  <c r="U183" i="1"/>
  <c r="W183" i="1" s="1"/>
  <c r="U167" i="1"/>
  <c r="W167" i="1" s="1"/>
  <c r="U151" i="1"/>
  <c r="W151" i="1" s="1"/>
  <c r="U135" i="1"/>
  <c r="W135" i="1" s="1"/>
  <c r="U119" i="1"/>
  <c r="W119" i="1" s="1"/>
  <c r="U103" i="1"/>
  <c r="W103" i="1" s="1"/>
  <c r="U87" i="1"/>
  <c r="W87" i="1" s="1"/>
  <c r="U71" i="1"/>
  <c r="W71" i="1" s="1"/>
  <c r="U55" i="1"/>
  <c r="W55" i="1" s="1"/>
  <c r="U39" i="1"/>
  <c r="W39" i="1" s="1"/>
  <c r="U23" i="1"/>
  <c r="W23" i="1" s="1"/>
  <c r="U7" i="1"/>
  <c r="W7" i="1" s="1"/>
  <c r="U565" i="1"/>
  <c r="U549" i="1"/>
  <c r="AB549" i="1" s="1"/>
  <c r="U533" i="1"/>
  <c r="U485" i="1"/>
  <c r="U309" i="1"/>
  <c r="W309" i="1" s="1"/>
  <c r="U293" i="1"/>
  <c r="W293" i="1" s="1"/>
  <c r="U277" i="1"/>
  <c r="W277" i="1" s="1"/>
  <c r="U261" i="1"/>
  <c r="W261" i="1" s="1"/>
  <c r="U245" i="1"/>
  <c r="W245" i="1" s="1"/>
  <c r="U229" i="1"/>
  <c r="W229" i="1" s="1"/>
  <c r="U213" i="1"/>
  <c r="W213" i="1" s="1"/>
  <c r="U197" i="1"/>
  <c r="W197" i="1" s="1"/>
  <c r="U181" i="1"/>
  <c r="W181" i="1" s="1"/>
  <c r="U165" i="1"/>
  <c r="W165" i="1" s="1"/>
  <c r="U149" i="1"/>
  <c r="W149" i="1" s="1"/>
  <c r="U133" i="1"/>
  <c r="W133" i="1" s="1"/>
  <c r="U117" i="1"/>
  <c r="W117" i="1" s="1"/>
  <c r="U101" i="1"/>
  <c r="W101" i="1" s="1"/>
  <c r="U85" i="1"/>
  <c r="W85" i="1" s="1"/>
  <c r="U415" i="1"/>
  <c r="U543" i="1"/>
  <c r="U527" i="1"/>
  <c r="U511" i="1"/>
  <c r="X511" i="1" s="1"/>
  <c r="U495" i="1"/>
  <c r="W495" i="1" s="1"/>
  <c r="U479" i="1"/>
  <c r="W479" i="1" s="1"/>
  <c r="U463" i="1"/>
  <c r="U447" i="1"/>
  <c r="Z447" i="1" s="1"/>
  <c r="U431" i="1"/>
  <c r="U399" i="1"/>
  <c r="W399" i="1" s="1"/>
  <c r="U383" i="1"/>
  <c r="W383" i="1" s="1"/>
  <c r="U367" i="1"/>
  <c r="U351" i="1"/>
  <c r="U335" i="1"/>
  <c r="U319" i="1"/>
  <c r="W319" i="1" s="1"/>
  <c r="U303" i="1"/>
  <c r="W303" i="1" s="1"/>
  <c r="U287" i="1"/>
  <c r="W287" i="1" s="1"/>
  <c r="U271" i="1"/>
  <c r="W271" i="1" s="1"/>
  <c r="U255" i="1"/>
  <c r="W255" i="1" s="1"/>
  <c r="U239" i="1"/>
  <c r="W239" i="1" s="1"/>
  <c r="U223" i="1"/>
  <c r="W223" i="1" s="1"/>
  <c r="U207" i="1"/>
  <c r="W207" i="1" s="1"/>
  <c r="U191" i="1"/>
  <c r="W191" i="1" s="1"/>
  <c r="U175" i="1"/>
  <c r="W175" i="1" s="1"/>
  <c r="U159" i="1"/>
  <c r="W159" i="1" s="1"/>
  <c r="U143" i="1"/>
  <c r="W143" i="1" s="1"/>
  <c r="U127" i="1"/>
  <c r="W127" i="1" s="1"/>
  <c r="U111" i="1"/>
  <c r="W111" i="1" s="1"/>
  <c r="U95" i="1"/>
  <c r="W95" i="1" s="1"/>
  <c r="U79" i="1"/>
  <c r="W79" i="1" s="1"/>
  <c r="U63" i="1"/>
  <c r="W63" i="1" s="1"/>
  <c r="U47" i="1"/>
  <c r="W47" i="1" s="1"/>
  <c r="U31" i="1"/>
  <c r="W31" i="1" s="1"/>
  <c r="U15" i="1"/>
  <c r="W15" i="1" s="1"/>
  <c r="U638" i="1"/>
  <c r="U622" i="1"/>
  <c r="Y622" i="1" s="1"/>
  <c r="U606" i="1"/>
  <c r="U590" i="1"/>
  <c r="U574" i="1"/>
  <c r="U558" i="1"/>
  <c r="U542" i="1"/>
  <c r="AB542" i="1" s="1"/>
  <c r="U526" i="1"/>
  <c r="W526" i="1" s="1"/>
  <c r="U510" i="1"/>
  <c r="V510" i="1" s="1"/>
  <c r="U494" i="1"/>
  <c r="U478" i="1"/>
  <c r="U462" i="1"/>
  <c r="U446" i="1"/>
  <c r="U430" i="1"/>
  <c r="U414" i="1"/>
  <c r="U398" i="1"/>
  <c r="U382" i="1"/>
  <c r="U366" i="1"/>
  <c r="U350" i="1"/>
  <c r="U334" i="1"/>
  <c r="U318" i="1"/>
  <c r="W318" i="1" s="1"/>
  <c r="U302" i="1"/>
  <c r="W302" i="1" s="1"/>
  <c r="U286" i="1"/>
  <c r="W286" i="1" s="1"/>
  <c r="U270" i="1"/>
  <c r="W270" i="1" s="1"/>
  <c r="U254" i="1"/>
  <c r="W254" i="1" s="1"/>
  <c r="U238" i="1"/>
  <c r="W238" i="1" s="1"/>
  <c r="U222" i="1"/>
  <c r="W222" i="1" s="1"/>
  <c r="U206" i="1"/>
  <c r="W206" i="1" s="1"/>
  <c r="U190" i="1"/>
  <c r="W190" i="1" s="1"/>
  <c r="U174" i="1"/>
  <c r="W174" i="1" s="1"/>
  <c r="U158" i="1"/>
  <c r="W158" i="1" s="1"/>
  <c r="U142" i="1"/>
  <c r="W142" i="1" s="1"/>
  <c r="U126" i="1"/>
  <c r="W126" i="1" s="1"/>
  <c r="U110" i="1"/>
  <c r="W110" i="1" s="1"/>
  <c r="U94" i="1"/>
  <c r="W94" i="1" s="1"/>
  <c r="U78" i="1"/>
  <c r="W78" i="1" s="1"/>
  <c r="U62" i="1"/>
  <c r="W62" i="1" s="1"/>
  <c r="U46" i="1"/>
  <c r="W46" i="1" s="1"/>
  <c r="U30" i="1"/>
  <c r="W30" i="1" s="1"/>
  <c r="U14" i="1"/>
  <c r="W14" i="1" s="1"/>
  <c r="Y637" i="1"/>
  <c r="Z637" i="1"/>
  <c r="V629" i="1"/>
  <c r="X639" i="1"/>
  <c r="AB541" i="1"/>
  <c r="Y541" i="1"/>
  <c r="V556" i="1"/>
  <c r="V554" i="1"/>
  <c r="V600" i="1"/>
  <c r="Y568" i="1"/>
  <c r="AA627" i="1"/>
  <c r="Y627" i="1"/>
  <c r="Z627" i="1"/>
  <c r="V563" i="1"/>
  <c r="AA563" i="1"/>
  <c r="X563" i="1"/>
  <c r="Y563" i="1"/>
  <c r="V547" i="1"/>
  <c r="X547" i="1"/>
  <c r="Z559" i="1"/>
  <c r="V564" i="1"/>
  <c r="Y612" i="1"/>
  <c r="Z618" i="1"/>
  <c r="Z600" i="1"/>
  <c r="X555" i="1"/>
  <c r="Z565" i="1"/>
  <c r="V539" i="1"/>
  <c r="AB629" i="1"/>
  <c r="Y629" i="1"/>
  <c r="Z568" i="1"/>
  <c r="V553" i="1"/>
  <c r="X584" i="1"/>
  <c r="Y632" i="1"/>
  <c r="X632" i="1"/>
  <c r="AB556" i="1"/>
  <c r="V560" i="1"/>
  <c r="Z562" i="1"/>
  <c r="Z584" i="1"/>
  <c r="Y584" i="1"/>
  <c r="Z629" i="1"/>
  <c r="AB602" i="1"/>
  <c r="Z579" i="1"/>
  <c r="AB570" i="1"/>
  <c r="Y579" i="1"/>
  <c r="AA570" i="1"/>
  <c r="Z547" i="1"/>
  <c r="AB611" i="1"/>
  <c r="X602" i="1"/>
  <c r="X579" i="1"/>
  <c r="Y547" i="1"/>
  <c r="X544" i="1"/>
  <c r="AB632" i="1"/>
  <c r="AB579" i="1"/>
  <c r="AA579" i="1"/>
  <c r="AB547" i="1"/>
  <c r="Z602" i="1"/>
  <c r="AA547" i="1"/>
  <c r="AA581" i="1"/>
  <c r="AB572" i="1"/>
  <c r="Z589" i="1"/>
  <c r="AA623" i="1"/>
  <c r="AA589" i="1"/>
  <c r="Z572" i="1"/>
  <c r="Y589" i="1"/>
  <c r="Y572" i="1"/>
  <c r="Y552" i="1"/>
  <c r="X578" i="1"/>
  <c r="X572" i="1"/>
  <c r="AB563" i="1"/>
  <c r="AB627" i="1"/>
  <c r="AB613" i="1"/>
  <c r="X613" i="1"/>
  <c r="X637" i="1"/>
  <c r="AA616" i="1"/>
  <c r="AB609" i="1"/>
  <c r="Z607" i="1"/>
  <c r="V637" i="1"/>
  <c r="X630" i="1"/>
  <c r="Z616" i="1"/>
  <c r="AA609" i="1"/>
  <c r="AA613" i="1"/>
  <c r="AA631" i="1"/>
  <c r="Z622" i="1"/>
  <c r="V616" i="1"/>
  <c r="Z640" i="1"/>
  <c r="AB626" i="1"/>
  <c r="AA626" i="1"/>
  <c r="AA612" i="1"/>
  <c r="Y610" i="1"/>
  <c r="X607" i="1"/>
  <c r="AB637" i="1"/>
  <c r="AA637" i="1"/>
  <c r="AB630" i="1"/>
  <c r="AB614" i="1"/>
  <c r="X610" i="1"/>
  <c r="AB567" i="1"/>
  <c r="AA567" i="1"/>
  <c r="Z542" i="1"/>
  <c r="Z567" i="1"/>
  <c r="X565" i="1"/>
  <c r="X549" i="1"/>
  <c r="AB544" i="1"/>
  <c r="X574" i="1"/>
  <c r="AB562" i="1"/>
  <c r="AA553" i="1"/>
  <c r="AA537" i="1"/>
  <c r="AA590" i="1"/>
  <c r="Z330" i="1"/>
  <c r="V331" i="1"/>
  <c r="X331" i="1"/>
  <c r="AB335" i="1"/>
  <c r="V337" i="1"/>
  <c r="AB340" i="1"/>
  <c r="Y340" i="1"/>
  <c r="V346" i="1"/>
  <c r="AA347" i="1"/>
  <c r="AA354" i="1"/>
  <c r="V360" i="1"/>
  <c r="X361" i="1"/>
  <c r="V364" i="1"/>
  <c r="V365" i="1"/>
  <c r="V368" i="1"/>
  <c r="Y377" i="1"/>
  <c r="V385" i="1"/>
  <c r="X385" i="1"/>
  <c r="Y385" i="1"/>
  <c r="V387" i="1"/>
  <c r="Y387" i="1"/>
  <c r="AB392" i="1"/>
  <c r="AA392" i="1"/>
  <c r="X402" i="1"/>
  <c r="X403" i="1"/>
  <c r="Z404" i="1"/>
  <c r="V406" i="1"/>
  <c r="X407" i="1"/>
  <c r="X416" i="1"/>
  <c r="Y416" i="1"/>
  <c r="V417" i="1"/>
  <c r="Z418" i="1"/>
  <c r="X419" i="1"/>
  <c r="V419" i="1"/>
  <c r="Y425" i="1"/>
  <c r="AA427" i="1"/>
  <c r="AB427" i="1"/>
  <c r="X432" i="1"/>
  <c r="AB433" i="1"/>
  <c r="V435" i="1"/>
  <c r="AA438" i="1"/>
  <c r="X440" i="1"/>
  <c r="AA444" i="1"/>
  <c r="V445" i="1"/>
  <c r="V451" i="1"/>
  <c r="Z454" i="1"/>
  <c r="V454" i="1"/>
  <c r="X456" i="1"/>
  <c r="V456" i="1"/>
  <c r="Y457" i="1"/>
  <c r="X460" i="1"/>
  <c r="V461" i="1"/>
  <c r="AB462" i="1"/>
  <c r="AA466" i="1"/>
  <c r="Z476" i="1"/>
  <c r="Z477" i="1"/>
  <c r="AA479" i="1"/>
  <c r="V484" i="1"/>
  <c r="Y484" i="1"/>
  <c r="AA491" i="1"/>
  <c r="Z491" i="1"/>
  <c r="V492" i="1"/>
  <c r="V495" i="1"/>
  <c r="AB500" i="1"/>
  <c r="X500" i="1"/>
  <c r="Y500" i="1"/>
  <c r="AA500" i="1"/>
  <c r="X501" i="1"/>
  <c r="V501" i="1"/>
  <c r="V502" i="1"/>
  <c r="Z503" i="1"/>
  <c r="Z506" i="1"/>
  <c r="X507" i="1"/>
  <c r="AB507" i="1"/>
  <c r="AB508" i="1"/>
  <c r="X512" i="1"/>
  <c r="Y512" i="1"/>
  <c r="X515" i="1"/>
  <c r="AB516" i="1"/>
  <c r="Z516" i="1"/>
  <c r="AB520" i="1"/>
  <c r="V520" i="1"/>
  <c r="X520" i="1"/>
  <c r="Y520" i="1"/>
  <c r="V526" i="1"/>
  <c r="X528" i="1"/>
  <c r="V531" i="1"/>
  <c r="AB532" i="1"/>
  <c r="AA467" i="1" l="1"/>
  <c r="AB389" i="1"/>
  <c r="X641" i="1"/>
  <c r="X559" i="1"/>
  <c r="AA507" i="1"/>
  <c r="V440" i="1"/>
  <c r="X426" i="1"/>
  <c r="Y404" i="1"/>
  <c r="X389" i="1"/>
  <c r="AA383" i="1"/>
  <c r="X357" i="1"/>
  <c r="Y611" i="1"/>
  <c r="X552" i="1"/>
  <c r="AA595" i="1"/>
  <c r="Y553" i="1"/>
  <c r="AA559" i="1"/>
  <c r="Z573" i="1"/>
  <c r="Z587" i="1"/>
  <c r="Y559" i="1"/>
  <c r="AA388" i="1"/>
  <c r="Z552" i="1"/>
  <c r="AA587" i="1"/>
  <c r="AB499" i="1"/>
  <c r="V424" i="1"/>
  <c r="AB408" i="1"/>
  <c r="AB404" i="1"/>
  <c r="Z371" i="1"/>
  <c r="V355" i="1"/>
  <c r="V336" i="1"/>
  <c r="AA611" i="1"/>
  <c r="V544" i="1"/>
  <c r="V568" i="1"/>
  <c r="V559" i="1"/>
  <c r="Y595" i="1"/>
  <c r="X568" i="1"/>
  <c r="X404" i="1"/>
  <c r="AA355" i="1"/>
  <c r="X611" i="1"/>
  <c r="Y641" i="1"/>
  <c r="V517" i="1"/>
  <c r="Z510" i="1"/>
  <c r="X499" i="1"/>
  <c r="V483" i="1"/>
  <c r="X434" i="1"/>
  <c r="V422" i="1"/>
  <c r="X408" i="1"/>
  <c r="AA552" i="1"/>
  <c r="Z596" i="1"/>
  <c r="AB559" i="1"/>
  <c r="V595" i="1"/>
  <c r="AB568" i="1"/>
  <c r="Z536" i="1"/>
  <c r="X510" i="1"/>
  <c r="Z499" i="1"/>
  <c r="X457" i="1"/>
  <c r="V448" i="1"/>
  <c r="Z408" i="1"/>
  <c r="X347" i="1"/>
  <c r="Y331" i="1"/>
  <c r="X597" i="1"/>
  <c r="X627" i="1"/>
  <c r="Z595" i="1"/>
  <c r="V627" i="1"/>
  <c r="AA568" i="1"/>
  <c r="X606" i="1"/>
  <c r="W606" i="1"/>
  <c r="Y519" i="1"/>
  <c r="W519" i="1"/>
  <c r="Z585" i="1"/>
  <c r="W585" i="1"/>
  <c r="V540" i="1"/>
  <c r="W540" i="1"/>
  <c r="V390" i="1"/>
  <c r="W390" i="1"/>
  <c r="V518" i="1"/>
  <c r="W518" i="1"/>
  <c r="Z601" i="1"/>
  <c r="W601" i="1"/>
  <c r="V588" i="1"/>
  <c r="W588" i="1"/>
  <c r="AA441" i="1"/>
  <c r="W441" i="1"/>
  <c r="Z569" i="1"/>
  <c r="W569" i="1"/>
  <c r="V604" i="1"/>
  <c r="W604" i="1"/>
  <c r="AB571" i="1"/>
  <c r="W571" i="1"/>
  <c r="X575" i="1"/>
  <c r="W575" i="1"/>
  <c r="Z545" i="1"/>
  <c r="W545" i="1"/>
  <c r="AB621" i="1"/>
  <c r="W621" i="1"/>
  <c r="V514" i="1"/>
  <c r="W514" i="1"/>
  <c r="V369" i="1"/>
  <c r="W369" i="1"/>
  <c r="Y573" i="1"/>
  <c r="W573" i="1"/>
  <c r="V576" i="1"/>
  <c r="W576" i="1"/>
  <c r="AB548" i="1"/>
  <c r="W548" i="1"/>
  <c r="V580" i="1"/>
  <c r="W580" i="1"/>
  <c r="AA562" i="1"/>
  <c r="W562" i="1"/>
  <c r="AB491" i="1"/>
  <c r="V416" i="1"/>
  <c r="Z399" i="1"/>
  <c r="V376" i="1"/>
  <c r="V361" i="1"/>
  <c r="AB585" i="1"/>
  <c r="X603" i="1"/>
  <c r="AA604" i="1"/>
  <c r="AB580" i="1"/>
  <c r="AB595" i="1"/>
  <c r="AA632" i="1"/>
  <c r="X562" i="1"/>
  <c r="Z563" i="1"/>
  <c r="Z621" i="1"/>
  <c r="V606" i="1"/>
  <c r="AB366" i="1"/>
  <c r="W366" i="1"/>
  <c r="V494" i="1"/>
  <c r="W494" i="1"/>
  <c r="X622" i="1"/>
  <c r="W622" i="1"/>
  <c r="X367" i="1"/>
  <c r="W367" i="1"/>
  <c r="AB511" i="1"/>
  <c r="W511" i="1"/>
  <c r="Z617" i="1"/>
  <c r="W617" i="1"/>
  <c r="AA636" i="1"/>
  <c r="W636" i="1"/>
  <c r="AB406" i="1"/>
  <c r="W406" i="1"/>
  <c r="X534" i="1"/>
  <c r="W534" i="1"/>
  <c r="Y633" i="1"/>
  <c r="W633" i="1"/>
  <c r="AA329" i="1"/>
  <c r="W329" i="1"/>
  <c r="V410" i="1"/>
  <c r="W410" i="1"/>
  <c r="Y538" i="1"/>
  <c r="W538" i="1"/>
  <c r="AB581" i="1"/>
  <c r="W581" i="1"/>
  <c r="AA459" i="1"/>
  <c r="W459" i="1"/>
  <c r="V587" i="1"/>
  <c r="W587" i="1"/>
  <c r="X400" i="1"/>
  <c r="W400" i="1"/>
  <c r="AA641" i="1"/>
  <c r="W641" i="1"/>
  <c r="V623" i="1"/>
  <c r="W623" i="1"/>
  <c r="V465" i="1"/>
  <c r="W465" i="1"/>
  <c r="Z370" i="1"/>
  <c r="W370" i="1"/>
  <c r="Y388" i="1"/>
  <c r="W388" i="1"/>
  <c r="X564" i="1"/>
  <c r="W564" i="1"/>
  <c r="Z628" i="1"/>
  <c r="W628" i="1"/>
  <c r="V552" i="1"/>
  <c r="W552" i="1"/>
  <c r="V611" i="1"/>
  <c r="W611" i="1"/>
  <c r="Y522" i="1"/>
  <c r="W522" i="1"/>
  <c r="Y606" i="1"/>
  <c r="AB604" i="1"/>
  <c r="Y621" i="1"/>
  <c r="Y545" i="1"/>
  <c r="V382" i="1"/>
  <c r="W382" i="1"/>
  <c r="AA510" i="1"/>
  <c r="W510" i="1"/>
  <c r="AB638" i="1"/>
  <c r="W638" i="1"/>
  <c r="X527" i="1"/>
  <c r="W527" i="1"/>
  <c r="Y423" i="1"/>
  <c r="W423" i="1"/>
  <c r="Z551" i="1"/>
  <c r="W551" i="1"/>
  <c r="AA550" i="1"/>
  <c r="W550" i="1"/>
  <c r="Y345" i="1"/>
  <c r="W345" i="1"/>
  <c r="Y473" i="1"/>
  <c r="W473" i="1"/>
  <c r="Y554" i="1"/>
  <c r="W554" i="1"/>
  <c r="V405" i="1"/>
  <c r="W405" i="1"/>
  <c r="V597" i="1"/>
  <c r="W597" i="1"/>
  <c r="AA475" i="1"/>
  <c r="W475" i="1"/>
  <c r="V603" i="1"/>
  <c r="W603" i="1"/>
  <c r="AB428" i="1"/>
  <c r="W428" i="1"/>
  <c r="Z386" i="1"/>
  <c r="W386" i="1"/>
  <c r="Y496" i="1"/>
  <c r="W496" i="1"/>
  <c r="V509" i="1"/>
  <c r="W509" i="1"/>
  <c r="Y544" i="1"/>
  <c r="W544" i="1"/>
  <c r="V561" i="1"/>
  <c r="W561" i="1"/>
  <c r="V530" i="1"/>
  <c r="W530" i="1"/>
  <c r="V596" i="1"/>
  <c r="W596" i="1"/>
  <c r="X350" i="1"/>
  <c r="W350" i="1"/>
  <c r="X588" i="1"/>
  <c r="AA543" i="1"/>
  <c r="W543" i="1"/>
  <c r="X567" i="1"/>
  <c r="W567" i="1"/>
  <c r="X566" i="1"/>
  <c r="W566" i="1"/>
  <c r="V489" i="1"/>
  <c r="W489" i="1"/>
  <c r="X442" i="1"/>
  <c r="W442" i="1"/>
  <c r="AB421" i="1"/>
  <c r="W421" i="1"/>
  <c r="Y613" i="1"/>
  <c r="W613" i="1"/>
  <c r="X363" i="1"/>
  <c r="W363" i="1"/>
  <c r="X619" i="1"/>
  <c r="W619" i="1"/>
  <c r="Z353" i="1"/>
  <c r="W353" i="1"/>
  <c r="X624" i="1"/>
  <c r="W624" i="1"/>
  <c r="Y605" i="1"/>
  <c r="W605" i="1"/>
  <c r="V608" i="1"/>
  <c r="W608" i="1"/>
  <c r="Z498" i="1"/>
  <c r="W498" i="1"/>
  <c r="V481" i="1"/>
  <c r="W481" i="1"/>
  <c r="V610" i="1"/>
  <c r="W610" i="1"/>
  <c r="V436" i="1"/>
  <c r="W436" i="1"/>
  <c r="X612" i="1"/>
  <c r="W612" i="1"/>
  <c r="AA584" i="1"/>
  <c r="W584" i="1"/>
  <c r="Z478" i="1"/>
  <c r="W478" i="1"/>
  <c r="X373" i="1"/>
  <c r="AA585" i="1"/>
  <c r="AB601" i="1"/>
  <c r="V573" i="1"/>
  <c r="V398" i="1"/>
  <c r="W398" i="1"/>
  <c r="V439" i="1"/>
  <c r="W439" i="1"/>
  <c r="V519" i="1"/>
  <c r="Y495" i="1"/>
  <c r="X441" i="1"/>
  <c r="AA408" i="1"/>
  <c r="V391" i="1"/>
  <c r="Y551" i="1"/>
  <c r="AA621" i="1"/>
  <c r="X608" i="1"/>
  <c r="X540" i="1"/>
  <c r="X596" i="1"/>
  <c r="X576" i="1"/>
  <c r="V562" i="1"/>
  <c r="AB588" i="1"/>
  <c r="V567" i="1"/>
  <c r="V414" i="1"/>
  <c r="W414" i="1"/>
  <c r="V542" i="1"/>
  <c r="W542" i="1"/>
  <c r="V431" i="1"/>
  <c r="W431" i="1"/>
  <c r="X415" i="1"/>
  <c r="W415" i="1"/>
  <c r="V485" i="1"/>
  <c r="W485" i="1"/>
  <c r="AB327" i="1"/>
  <c r="W327" i="1"/>
  <c r="X455" i="1"/>
  <c r="W455" i="1"/>
  <c r="AB583" i="1"/>
  <c r="W583" i="1"/>
  <c r="V326" i="1"/>
  <c r="W326" i="1"/>
  <c r="Y454" i="1"/>
  <c r="W454" i="1"/>
  <c r="Y582" i="1"/>
  <c r="W582" i="1"/>
  <c r="V397" i="1"/>
  <c r="W397" i="1"/>
  <c r="AB505" i="1"/>
  <c r="W505" i="1"/>
  <c r="AB458" i="1"/>
  <c r="W458" i="1"/>
  <c r="X586" i="1"/>
  <c r="W586" i="1"/>
  <c r="Y413" i="1"/>
  <c r="W413" i="1"/>
  <c r="X437" i="1"/>
  <c r="W437" i="1"/>
  <c r="X629" i="1"/>
  <c r="W629" i="1"/>
  <c r="AA379" i="1"/>
  <c r="W379" i="1"/>
  <c r="X635" i="1"/>
  <c r="W635" i="1"/>
  <c r="Z556" i="1"/>
  <c r="W556" i="1"/>
  <c r="X429" i="1"/>
  <c r="W429" i="1"/>
  <c r="V401" i="1"/>
  <c r="W401" i="1"/>
  <c r="V589" i="1"/>
  <c r="W589" i="1"/>
  <c r="V529" i="1"/>
  <c r="W529" i="1"/>
  <c r="X591" i="1"/>
  <c r="W591" i="1"/>
  <c r="Z528" i="1"/>
  <c r="W528" i="1"/>
  <c r="V577" i="1"/>
  <c r="W577" i="1"/>
  <c r="AB452" i="1"/>
  <c r="W452" i="1"/>
  <c r="AB372" i="1"/>
  <c r="W372" i="1"/>
  <c r="V344" i="1"/>
  <c r="W344" i="1"/>
  <c r="V472" i="1"/>
  <c r="W472" i="1"/>
  <c r="Y600" i="1"/>
  <c r="W600" i="1"/>
  <c r="X351" i="1"/>
  <c r="W351" i="1"/>
  <c r="V394" i="1"/>
  <c r="W394" i="1"/>
  <c r="V373" i="1"/>
  <c r="X621" i="1"/>
  <c r="Y570" i="1"/>
  <c r="W570" i="1"/>
  <c r="X526" i="1"/>
  <c r="X518" i="1"/>
  <c r="X495" i="1"/>
  <c r="V428" i="1"/>
  <c r="Y408" i="1"/>
  <c r="Y356" i="1"/>
  <c r="AA544" i="1"/>
  <c r="AA551" i="1"/>
  <c r="X570" i="1"/>
  <c r="AA545" i="1"/>
  <c r="X585" i="1"/>
  <c r="AB573" i="1"/>
  <c r="V430" i="1"/>
  <c r="W430" i="1"/>
  <c r="V558" i="1"/>
  <c r="W558" i="1"/>
  <c r="AA447" i="1"/>
  <c r="W447" i="1"/>
  <c r="V533" i="1"/>
  <c r="W533" i="1"/>
  <c r="Y343" i="1"/>
  <c r="W343" i="1"/>
  <c r="V471" i="1"/>
  <c r="W471" i="1"/>
  <c r="X599" i="1"/>
  <c r="W599" i="1"/>
  <c r="Y342" i="1"/>
  <c r="W342" i="1"/>
  <c r="X470" i="1"/>
  <c r="W470" i="1"/>
  <c r="V598" i="1"/>
  <c r="W598" i="1"/>
  <c r="Z332" i="1"/>
  <c r="W332" i="1"/>
  <c r="Y393" i="1"/>
  <c r="W393" i="1"/>
  <c r="Z521" i="1"/>
  <c r="W521" i="1"/>
  <c r="V348" i="1"/>
  <c r="W348" i="1"/>
  <c r="Z333" i="1"/>
  <c r="W333" i="1"/>
  <c r="AB346" i="1"/>
  <c r="W346" i="1"/>
  <c r="X474" i="1"/>
  <c r="W474" i="1"/>
  <c r="V602" i="1"/>
  <c r="W602" i="1"/>
  <c r="V396" i="1"/>
  <c r="W396" i="1"/>
  <c r="AA325" i="1"/>
  <c r="W325" i="1"/>
  <c r="V453" i="1"/>
  <c r="W453" i="1"/>
  <c r="V395" i="1"/>
  <c r="W395" i="1"/>
  <c r="V523" i="1"/>
  <c r="W523" i="1"/>
  <c r="Z620" i="1"/>
  <c r="W620" i="1"/>
  <c r="X493" i="1"/>
  <c r="W493" i="1"/>
  <c r="V497" i="1"/>
  <c r="W497" i="1"/>
  <c r="Z639" i="1"/>
  <c r="W639" i="1"/>
  <c r="Z466" i="1"/>
  <c r="W466" i="1"/>
  <c r="X384" i="1"/>
  <c r="W384" i="1"/>
  <c r="AA625" i="1"/>
  <c r="W625" i="1"/>
  <c r="X338" i="1"/>
  <c r="W338" i="1"/>
  <c r="Z352" i="1"/>
  <c r="W352" i="1"/>
  <c r="Z541" i="1"/>
  <c r="W541" i="1"/>
  <c r="X640" i="1"/>
  <c r="W640" i="1"/>
  <c r="AB468" i="1"/>
  <c r="W468" i="1"/>
  <c r="AB420" i="1"/>
  <c r="W420" i="1"/>
  <c r="X450" i="1"/>
  <c r="W450" i="1"/>
  <c r="V488" i="1"/>
  <c r="W488" i="1"/>
  <c r="X616" i="1"/>
  <c r="W616" i="1"/>
  <c r="Y446" i="1"/>
  <c r="W446" i="1"/>
  <c r="V574" i="1"/>
  <c r="W574" i="1"/>
  <c r="V463" i="1"/>
  <c r="W463" i="1"/>
  <c r="V549" i="1"/>
  <c r="W549" i="1"/>
  <c r="V359" i="1"/>
  <c r="W359" i="1"/>
  <c r="V487" i="1"/>
  <c r="W487" i="1"/>
  <c r="V615" i="1"/>
  <c r="W615" i="1"/>
  <c r="AB380" i="1"/>
  <c r="W380" i="1"/>
  <c r="AB349" i="1"/>
  <c r="W349" i="1"/>
  <c r="Z358" i="1"/>
  <c r="W358" i="1"/>
  <c r="AA486" i="1"/>
  <c r="W486" i="1"/>
  <c r="AA614" i="1"/>
  <c r="W614" i="1"/>
  <c r="V412" i="1"/>
  <c r="W412" i="1"/>
  <c r="X409" i="1"/>
  <c r="W409" i="1"/>
  <c r="Z537" i="1"/>
  <c r="W537" i="1"/>
  <c r="Y444" i="1"/>
  <c r="W444" i="1"/>
  <c r="V381" i="1"/>
  <c r="W381" i="1"/>
  <c r="X362" i="1"/>
  <c r="W362" i="1"/>
  <c r="Z490" i="1"/>
  <c r="W490" i="1"/>
  <c r="V618" i="1"/>
  <c r="W618" i="1"/>
  <c r="X476" i="1"/>
  <c r="W476" i="1"/>
  <c r="V341" i="1"/>
  <c r="W341" i="1"/>
  <c r="AA469" i="1"/>
  <c r="W469" i="1"/>
  <c r="AA411" i="1"/>
  <c r="W411" i="1"/>
  <c r="AB539" i="1"/>
  <c r="W539" i="1"/>
  <c r="X557" i="1"/>
  <c r="W557" i="1"/>
  <c r="V464" i="1"/>
  <c r="W464" i="1"/>
  <c r="V593" i="1"/>
  <c r="W593" i="1"/>
  <c r="Z594" i="1"/>
  <c r="W594" i="1"/>
  <c r="X480" i="1"/>
  <c r="W480" i="1"/>
  <c r="Y546" i="1"/>
  <c r="W546" i="1"/>
  <c r="Y513" i="1"/>
  <c r="W513" i="1"/>
  <c r="AA607" i="1"/>
  <c r="W607" i="1"/>
  <c r="AA578" i="1"/>
  <c r="W578" i="1"/>
  <c r="Z632" i="1"/>
  <c r="W632" i="1"/>
  <c r="V536" i="1"/>
  <c r="Y526" i="1"/>
  <c r="Y510" i="1"/>
  <c r="X504" i="1"/>
  <c r="V500" i="1"/>
  <c r="Z495" i="1"/>
  <c r="X482" i="1"/>
  <c r="Y440" i="1"/>
  <c r="V408" i="1"/>
  <c r="Z383" i="1"/>
  <c r="V328" i="1"/>
  <c r="Y567" i="1"/>
  <c r="AB551" i="1"/>
  <c r="V613" i="1"/>
  <c r="AA596" i="1"/>
  <c r="Y596" i="1"/>
  <c r="Z597" i="1"/>
  <c r="AB584" i="1"/>
  <c r="V571" i="1"/>
  <c r="Z586" i="1"/>
  <c r="V570" i="1"/>
  <c r="Y585" i="1"/>
  <c r="Z548" i="1"/>
  <c r="X595" i="1"/>
  <c r="X573" i="1"/>
  <c r="X334" i="1"/>
  <c r="W334" i="1"/>
  <c r="Z462" i="1"/>
  <c r="W462" i="1"/>
  <c r="V590" i="1"/>
  <c r="W590" i="1"/>
  <c r="V335" i="1"/>
  <c r="W335" i="1"/>
  <c r="V565" i="1"/>
  <c r="W565" i="1"/>
  <c r="V375" i="1"/>
  <c r="W375" i="1"/>
  <c r="V503" i="1"/>
  <c r="W503" i="1"/>
  <c r="V631" i="1"/>
  <c r="W631" i="1"/>
  <c r="V460" i="1"/>
  <c r="W460" i="1"/>
  <c r="X445" i="1"/>
  <c r="W445" i="1"/>
  <c r="AA374" i="1"/>
  <c r="W374" i="1"/>
  <c r="X502" i="1"/>
  <c r="W502" i="1"/>
  <c r="AA630" i="1"/>
  <c r="W630" i="1"/>
  <c r="V508" i="1"/>
  <c r="W508" i="1"/>
  <c r="Z553" i="1"/>
  <c r="W553" i="1"/>
  <c r="X524" i="1"/>
  <c r="W524" i="1"/>
  <c r="X378" i="1"/>
  <c r="W378" i="1"/>
  <c r="Z634" i="1"/>
  <c r="W634" i="1"/>
  <c r="V572" i="1"/>
  <c r="W572" i="1"/>
  <c r="AB555" i="1"/>
  <c r="W555" i="1"/>
  <c r="Y560" i="1"/>
  <c r="W560" i="1"/>
  <c r="V449" i="1"/>
  <c r="W449" i="1"/>
  <c r="AA525" i="1"/>
  <c r="W525" i="1"/>
  <c r="Y592" i="1"/>
  <c r="W592" i="1"/>
  <c r="V626" i="1"/>
  <c r="W626" i="1"/>
  <c r="X609" i="1"/>
  <c r="W609" i="1"/>
  <c r="AA516" i="1"/>
  <c r="W516" i="1"/>
  <c r="V579" i="1"/>
  <c r="W579" i="1"/>
  <c r="X600" i="1"/>
  <c r="Y452" i="1"/>
  <c r="AA359" i="1"/>
  <c r="AB599" i="1"/>
  <c r="Z539" i="1"/>
  <c r="Y549" i="1"/>
  <c r="V639" i="1"/>
  <c r="X464" i="1"/>
  <c r="V446" i="1"/>
  <c r="AB431" i="1"/>
  <c r="AB362" i="1"/>
  <c r="V349" i="1"/>
  <c r="AB332" i="1"/>
  <c r="Z325" i="1"/>
  <c r="AB558" i="1"/>
  <c r="Y574" i="1"/>
  <c r="AA542" i="1"/>
  <c r="Z610" i="1"/>
  <c r="Z608" i="1"/>
  <c r="Y630" i="1"/>
  <c r="AB593" i="1"/>
  <c r="V630" i="1"/>
  <c r="Y556" i="1"/>
  <c r="Y586" i="1"/>
  <c r="Z612" i="1"/>
  <c r="AA629" i="1"/>
  <c r="Y618" i="1"/>
  <c r="Y577" i="1"/>
  <c r="X583" i="1"/>
  <c r="AA541" i="1"/>
  <c r="Z593" i="1"/>
  <c r="AB625" i="1"/>
  <c r="AB615" i="1"/>
  <c r="X577" i="1"/>
  <c r="AA480" i="1"/>
  <c r="Z384" i="1"/>
  <c r="AA372" i="1"/>
  <c r="V362" i="1"/>
  <c r="X349" i="1"/>
  <c r="Y325" i="1"/>
  <c r="AB594" i="1"/>
  <c r="AB574" i="1"/>
  <c r="Z583" i="1"/>
  <c r="AB612" i="1"/>
  <c r="AB610" i="1"/>
  <c r="Y616" i="1"/>
  <c r="Y639" i="1"/>
  <c r="X537" i="1"/>
  <c r="AB586" i="1"/>
  <c r="Z549" i="1"/>
  <c r="Y539" i="1"/>
  <c r="AA586" i="1"/>
  <c r="V583" i="1"/>
  <c r="X556" i="1"/>
  <c r="X541" i="1"/>
  <c r="X593" i="1"/>
  <c r="V557" i="1"/>
  <c r="V447" i="1"/>
  <c r="AA599" i="1"/>
  <c r="X542" i="1"/>
  <c r="Z615" i="1"/>
  <c r="AA618" i="1"/>
  <c r="AB480" i="1"/>
  <c r="Z431" i="1"/>
  <c r="X529" i="1"/>
  <c r="Y503" i="1"/>
  <c r="V486" i="1"/>
  <c r="V480" i="1"/>
  <c r="AA462" i="1"/>
  <c r="AA445" i="1"/>
  <c r="AA436" i="1"/>
  <c r="V372" i="1"/>
  <c r="AB338" i="1"/>
  <c r="V325" i="1"/>
  <c r="Y599" i="1"/>
  <c r="AB537" i="1"/>
  <c r="AA610" i="1"/>
  <c r="Y615" i="1"/>
  <c r="AB608" i="1"/>
  <c r="AB616" i="1"/>
  <c r="V625" i="1"/>
  <c r="AB589" i="1"/>
  <c r="Y625" i="1"/>
  <c r="Y602" i="1"/>
  <c r="AB600" i="1"/>
  <c r="Y565" i="1"/>
  <c r="AA539" i="1"/>
  <c r="V599" i="1"/>
  <c r="AA556" i="1"/>
  <c r="V591" i="1"/>
  <c r="Y593" i="1"/>
  <c r="Y557" i="1"/>
  <c r="V612" i="1"/>
  <c r="AB639" i="1"/>
  <c r="V476" i="1"/>
  <c r="X446" i="1"/>
  <c r="Y583" i="1"/>
  <c r="Y620" i="1"/>
  <c r="V537" i="1"/>
  <c r="V541" i="1"/>
  <c r="AA470" i="1"/>
  <c r="AB447" i="1"/>
  <c r="V338" i="1"/>
  <c r="X325" i="1"/>
  <c r="Y542" i="1"/>
  <c r="X615" i="1"/>
  <c r="Y631" i="1"/>
  <c r="AA615" i="1"/>
  <c r="Y537" i="1"/>
  <c r="Z625" i="1"/>
  <c r="X625" i="1"/>
  <c r="AA593" i="1"/>
  <c r="AB565" i="1"/>
  <c r="AA600" i="1"/>
  <c r="Z577" i="1"/>
  <c r="Y617" i="1"/>
  <c r="V586" i="1"/>
  <c r="AA591" i="1"/>
  <c r="Z574" i="1"/>
  <c r="X620" i="1"/>
  <c r="Y614" i="1"/>
  <c r="AA639" i="1"/>
  <c r="AA485" i="1"/>
  <c r="X513" i="1"/>
  <c r="Z470" i="1"/>
  <c r="AA450" i="1"/>
  <c r="V388" i="1"/>
  <c r="X345" i="1"/>
  <c r="AA601" i="1"/>
  <c r="Y608" i="1"/>
  <c r="AA608" i="1"/>
  <c r="Y597" i="1"/>
  <c r="V582" i="1"/>
  <c r="Y580" i="1"/>
  <c r="X546" i="1"/>
  <c r="AB628" i="1"/>
  <c r="AA458" i="1"/>
  <c r="Y450" i="1"/>
  <c r="AB401" i="1"/>
  <c r="AB388" i="1"/>
  <c r="Z599" i="1"/>
  <c r="Y619" i="1"/>
  <c r="V551" i="1"/>
  <c r="V620" i="1"/>
  <c r="AA580" i="1"/>
  <c r="V513" i="1"/>
  <c r="AA628" i="1"/>
  <c r="V450" i="1"/>
  <c r="AA401" i="1"/>
  <c r="Y609" i="1"/>
  <c r="Y569" i="1"/>
  <c r="Y636" i="1"/>
  <c r="X548" i="1"/>
  <c r="Z582" i="1"/>
  <c r="Z554" i="1"/>
  <c r="X551" i="1"/>
  <c r="AB620" i="1"/>
  <c r="AA548" i="1"/>
  <c r="X582" i="1"/>
  <c r="Z519" i="1"/>
  <c r="AA494" i="1"/>
  <c r="X458" i="1"/>
  <c r="Y401" i="1"/>
  <c r="X626" i="1"/>
  <c r="AB619" i="1"/>
  <c r="AA640" i="1"/>
  <c r="Z578" i="1"/>
  <c r="V641" i="1"/>
  <c r="AA597" i="1"/>
  <c r="AA620" i="1"/>
  <c r="AB633" i="1"/>
  <c r="Y581" i="1"/>
  <c r="Z458" i="1"/>
  <c r="Z437" i="1"/>
  <c r="AB546" i="1"/>
  <c r="AA592" i="1"/>
  <c r="Y624" i="1"/>
  <c r="V605" i="1"/>
  <c r="Y575" i="1"/>
  <c r="AA564" i="1"/>
  <c r="X598" i="1"/>
  <c r="X580" i="1"/>
  <c r="V548" i="1"/>
  <c r="Y628" i="1"/>
  <c r="V628" i="1"/>
  <c r="AA363" i="1"/>
  <c r="X589" i="1"/>
  <c r="V575" i="1"/>
  <c r="AB636" i="1"/>
  <c r="AB554" i="1"/>
  <c r="X633" i="1"/>
  <c r="Y548" i="1"/>
  <c r="X554" i="1"/>
  <c r="X545" i="1"/>
  <c r="Y509" i="1"/>
  <c r="AA406" i="1"/>
  <c r="AB605" i="1"/>
  <c r="AB624" i="1"/>
  <c r="AB575" i="1"/>
  <c r="Z580" i="1"/>
  <c r="X538" i="1"/>
  <c r="AA633" i="1"/>
  <c r="Y564" i="1"/>
  <c r="V545" i="1"/>
  <c r="AB640" i="1"/>
  <c r="X569" i="1"/>
  <c r="AB538" i="1"/>
  <c r="Z581" i="1"/>
  <c r="AA513" i="1"/>
  <c r="Z388" i="1"/>
  <c r="AA558" i="1"/>
  <c r="Z592" i="1"/>
  <c r="Y604" i="1"/>
  <c r="V578" i="1"/>
  <c r="Z575" i="1"/>
  <c r="AB618" i="1"/>
  <c r="X587" i="1"/>
  <c r="X539" i="1"/>
  <c r="V622" i="1"/>
  <c r="Y561" i="1"/>
  <c r="V592" i="1"/>
  <c r="AB564" i="1"/>
  <c r="AB485" i="1"/>
  <c r="AB415" i="1"/>
  <c r="AA574" i="1"/>
  <c r="AB553" i="1"/>
  <c r="X592" i="1"/>
  <c r="Y578" i="1"/>
  <c r="AA602" i="1"/>
  <c r="Z630" i="1"/>
  <c r="AB641" i="1"/>
  <c r="AA565" i="1"/>
  <c r="Z633" i="1"/>
  <c r="AA622" i="1"/>
  <c r="V581" i="1"/>
  <c r="X628" i="1"/>
  <c r="AA423" i="1"/>
  <c r="Y415" i="1"/>
  <c r="AB635" i="1"/>
  <c r="AA505" i="1"/>
  <c r="X423" i="1"/>
  <c r="Z527" i="1"/>
  <c r="Y465" i="1"/>
  <c r="Y382" i="1"/>
  <c r="Y607" i="1"/>
  <c r="X638" i="1"/>
  <c r="Z382" i="1"/>
  <c r="Z560" i="1"/>
  <c r="AB543" i="1"/>
  <c r="V543" i="1"/>
  <c r="X505" i="1"/>
  <c r="AA415" i="1"/>
  <c r="AA334" i="1"/>
  <c r="AB576" i="1"/>
  <c r="AA606" i="1"/>
  <c r="Y540" i="1"/>
  <c r="AB566" i="1"/>
  <c r="AA617" i="1"/>
  <c r="X571" i="1"/>
  <c r="Y594" i="1"/>
  <c r="X550" i="1"/>
  <c r="AB591" i="1"/>
  <c r="V524" i="1"/>
  <c r="Y505" i="1"/>
  <c r="Y490" i="1"/>
  <c r="Y455" i="1"/>
  <c r="Y405" i="1"/>
  <c r="Z396" i="1"/>
  <c r="X369" i="1"/>
  <c r="AB342" i="1"/>
  <c r="V334" i="1"/>
  <c r="Z590" i="1"/>
  <c r="Z619" i="1"/>
  <c r="AA619" i="1"/>
  <c r="AB631" i="1"/>
  <c r="Z604" i="1"/>
  <c r="Y623" i="1"/>
  <c r="Z543" i="1"/>
  <c r="Z540" i="1"/>
  <c r="AB557" i="1"/>
  <c r="Y587" i="1"/>
  <c r="AA555" i="1"/>
  <c r="V640" i="1"/>
  <c r="AB617" i="1"/>
  <c r="AB545" i="1"/>
  <c r="AB577" i="1"/>
  <c r="V617" i="1"/>
  <c r="V585" i="1"/>
  <c r="V638" i="1"/>
  <c r="V550" i="1"/>
  <c r="V569" i="1"/>
  <c r="Z591" i="1"/>
  <c r="Y543" i="1"/>
  <c r="Z415" i="1"/>
  <c r="X631" i="1"/>
  <c r="Z638" i="1"/>
  <c r="V634" i="1"/>
  <c r="Z423" i="1"/>
  <c r="X382" i="1"/>
  <c r="V415" i="1"/>
  <c r="AB560" i="1"/>
  <c r="AA582" i="1"/>
  <c r="X352" i="1"/>
  <c r="V621" i="1"/>
  <c r="AA634" i="1"/>
  <c r="Y598" i="1"/>
  <c r="X543" i="1"/>
  <c r="X490" i="1"/>
  <c r="AB379" i="1"/>
  <c r="AB350" i="1"/>
  <c r="AA342" i="1"/>
  <c r="AA569" i="1"/>
  <c r="AB592" i="1"/>
  <c r="AB569" i="1"/>
  <c r="Z626" i="1"/>
  <c r="AB606" i="1"/>
  <c r="Z561" i="1"/>
  <c r="AB540" i="1"/>
  <c r="AA538" i="1"/>
  <c r="AB582" i="1"/>
  <c r="AB622" i="1"/>
  <c r="AB550" i="1"/>
  <c r="Z636" i="1"/>
  <c r="Y591" i="1"/>
  <c r="Z485" i="1"/>
  <c r="V353" i="1"/>
  <c r="AA624" i="1"/>
  <c r="AA560" i="1"/>
  <c r="X594" i="1"/>
  <c r="AA546" i="1"/>
  <c r="V546" i="1"/>
  <c r="V423" i="1"/>
  <c r="V490" i="1"/>
  <c r="AB439" i="1"/>
  <c r="Y358" i="1"/>
  <c r="V350" i="1"/>
  <c r="X342" i="1"/>
  <c r="Y626" i="1"/>
  <c r="X604" i="1"/>
  <c r="V609" i="1"/>
  <c r="Z546" i="1"/>
  <c r="AA566" i="1"/>
  <c r="AA549" i="1"/>
  <c r="Z588" i="1"/>
  <c r="Z598" i="1"/>
  <c r="V555" i="1"/>
  <c r="Y555" i="1"/>
  <c r="Z550" i="1"/>
  <c r="X601" i="1"/>
  <c r="V636" i="1"/>
  <c r="AA603" i="1"/>
  <c r="V352" i="1"/>
  <c r="Y635" i="1"/>
  <c r="X514" i="1"/>
  <c r="V496" i="1"/>
  <c r="X439" i="1"/>
  <c r="V366" i="1"/>
  <c r="X358" i="1"/>
  <c r="V342" i="1"/>
  <c r="Z576" i="1"/>
  <c r="AA576" i="1"/>
  <c r="Z635" i="1"/>
  <c r="AA635" i="1"/>
  <c r="Z606" i="1"/>
  <c r="Z557" i="1"/>
  <c r="AA598" i="1"/>
  <c r="V538" i="1"/>
  <c r="X560" i="1"/>
  <c r="Y550" i="1"/>
  <c r="Y601" i="1"/>
  <c r="AA638" i="1"/>
  <c r="X485" i="1"/>
  <c r="Y485" i="1"/>
  <c r="Y638" i="1"/>
  <c r="AA530" i="1"/>
  <c r="AA509" i="1"/>
  <c r="Z446" i="1"/>
  <c r="X530" i="1"/>
  <c r="Z509" i="1"/>
  <c r="X581" i="1"/>
  <c r="AB603" i="1"/>
  <c r="Z624" i="1"/>
  <c r="X605" i="1"/>
  <c r="X623" i="1"/>
  <c r="X561" i="1"/>
  <c r="AA557" i="1"/>
  <c r="AA575" i="1"/>
  <c r="AA588" i="1"/>
  <c r="Z571" i="1"/>
  <c r="AB598" i="1"/>
  <c r="Y571" i="1"/>
  <c r="AB623" i="1"/>
  <c r="V594" i="1"/>
  <c r="AA594" i="1"/>
  <c r="Y437" i="1"/>
  <c r="AB590" i="1"/>
  <c r="Z605" i="1"/>
  <c r="Y603" i="1"/>
  <c r="Y566" i="1"/>
  <c r="Z566" i="1"/>
  <c r="V566" i="1"/>
  <c r="Y576" i="1"/>
  <c r="X590" i="1"/>
  <c r="Y590" i="1"/>
  <c r="AB607" i="1"/>
  <c r="AA605" i="1"/>
  <c r="V607" i="1"/>
  <c r="V635" i="1"/>
  <c r="AB634" i="1"/>
  <c r="V619" i="1"/>
  <c r="Z555" i="1"/>
  <c r="Y634" i="1"/>
  <c r="X558" i="1"/>
  <c r="Y558" i="1"/>
  <c r="Z558" i="1"/>
  <c r="Y640" i="1"/>
  <c r="Z631" i="1"/>
  <c r="Z609" i="1"/>
  <c r="X614" i="1"/>
  <c r="Z614" i="1"/>
  <c r="AA540" i="1"/>
  <c r="V624" i="1"/>
  <c r="AB561" i="1"/>
  <c r="Z538" i="1"/>
  <c r="AA577" i="1"/>
  <c r="Y516" i="1"/>
  <c r="Z505" i="1"/>
  <c r="Y478" i="1"/>
  <c r="AB470" i="1"/>
  <c r="Z444" i="1"/>
  <c r="V437" i="1"/>
  <c r="AB410" i="1"/>
  <c r="X406" i="1"/>
  <c r="Z401" i="1"/>
  <c r="Y379" i="1"/>
  <c r="AA369" i="1"/>
  <c r="Y352" i="1"/>
  <c r="Y346" i="1"/>
  <c r="Y333" i="1"/>
  <c r="Y327" i="1"/>
  <c r="AB369" i="1"/>
  <c r="X521" i="1"/>
  <c r="X516" i="1"/>
  <c r="AB454" i="1"/>
  <c r="V426" i="1"/>
  <c r="AA410" i="1"/>
  <c r="Z369" i="1"/>
  <c r="V333" i="1"/>
  <c r="X477" i="1"/>
  <c r="AA454" i="1"/>
  <c r="Z410" i="1"/>
  <c r="AA405" i="1"/>
  <c r="Y369" i="1"/>
  <c r="X356" i="1"/>
  <c r="AB345" i="1"/>
  <c r="AA528" i="1"/>
  <c r="Z520" i="1"/>
  <c r="V477" i="1"/>
  <c r="X410" i="1"/>
  <c r="Z405" i="1"/>
  <c r="AB400" i="1"/>
  <c r="V356" i="1"/>
  <c r="Z345" i="1"/>
  <c r="AA332" i="1"/>
  <c r="AB325" i="1"/>
  <c r="X405" i="1"/>
  <c r="AA375" i="1"/>
  <c r="AB355" i="1"/>
  <c r="AA350" i="1"/>
  <c r="V345" i="1"/>
  <c r="Y338" i="1"/>
  <c r="Y332" i="1"/>
  <c r="Z381" i="1"/>
  <c r="AB365" i="1"/>
  <c r="AA353" i="1"/>
  <c r="Z359" i="1"/>
  <c r="AA531" i="1"/>
  <c r="Z473" i="1"/>
  <c r="AA473" i="1"/>
  <c r="Z480" i="1"/>
  <c r="Y451" i="1"/>
  <c r="X413" i="1"/>
  <c r="Y381" i="1"/>
  <c r="AA365" i="1"/>
  <c r="Y359" i="1"/>
  <c r="Y353" i="1"/>
  <c r="Z342" i="1"/>
  <c r="X531" i="1"/>
  <c r="AB524" i="1"/>
  <c r="Z500" i="1"/>
  <c r="AB494" i="1"/>
  <c r="Y480" i="1"/>
  <c r="V473" i="1"/>
  <c r="AB456" i="1"/>
  <c r="X451" i="1"/>
  <c r="V413" i="1"/>
  <c r="V402" i="1"/>
  <c r="X393" i="1"/>
  <c r="V386" i="1"/>
  <c r="X381" i="1"/>
  <c r="X365" i="1"/>
  <c r="X359" i="1"/>
  <c r="X353" i="1"/>
  <c r="Y347" i="1"/>
  <c r="AB334" i="1"/>
  <c r="AB329" i="1"/>
  <c r="AB492" i="1"/>
  <c r="AA376" i="1"/>
  <c r="Z532" i="1"/>
  <c r="Y528" i="1"/>
  <c r="AA517" i="1"/>
  <c r="Z492" i="1"/>
  <c r="AA487" i="1"/>
  <c r="X478" i="1"/>
  <c r="AA461" i="1"/>
  <c r="X444" i="1"/>
  <c r="Z398" i="1"/>
  <c r="AB386" i="1"/>
  <c r="Z376" i="1"/>
  <c r="AA371" i="1"/>
  <c r="AA366" i="1"/>
  <c r="Y532" i="1"/>
  <c r="V528" i="1"/>
  <c r="V522" i="1"/>
  <c r="Z517" i="1"/>
  <c r="Y492" i="1"/>
  <c r="Z487" i="1"/>
  <c r="V478" i="1"/>
  <c r="X473" i="1"/>
  <c r="AB466" i="1"/>
  <c r="Z461" i="1"/>
  <c r="AA456" i="1"/>
  <c r="AB451" i="1"/>
  <c r="V444" i="1"/>
  <c r="AB437" i="1"/>
  <c r="Y398" i="1"/>
  <c r="AA386" i="1"/>
  <c r="Y376" i="1"/>
  <c r="Z366" i="1"/>
  <c r="Y362" i="1"/>
  <c r="V357" i="1"/>
  <c r="X333" i="1"/>
  <c r="AB398" i="1"/>
  <c r="AB376" i="1"/>
  <c r="X532" i="1"/>
  <c r="AA512" i="1"/>
  <c r="AB502" i="1"/>
  <c r="Y487" i="1"/>
  <c r="AA481" i="1"/>
  <c r="AA451" i="1"/>
  <c r="AB446" i="1"/>
  <c r="AA437" i="1"/>
  <c r="AB430" i="1"/>
  <c r="AB424" i="1"/>
  <c r="Y411" i="1"/>
  <c r="X398" i="1"/>
  <c r="Y386" i="1"/>
  <c r="AB381" i="1"/>
  <c r="X376" i="1"/>
  <c r="Y366" i="1"/>
  <c r="AB352" i="1"/>
  <c r="AA492" i="1"/>
  <c r="AB487" i="1"/>
  <c r="AB461" i="1"/>
  <c r="AA398" i="1"/>
  <c r="Y517" i="1"/>
  <c r="X492" i="1"/>
  <c r="Y461" i="1"/>
  <c r="V532" i="1"/>
  <c r="Y527" i="1"/>
  <c r="AA521" i="1"/>
  <c r="X517" i="1"/>
  <c r="Z512" i="1"/>
  <c r="Z502" i="1"/>
  <c r="Z496" i="1"/>
  <c r="X487" i="1"/>
  <c r="X481" i="1"/>
  <c r="X461" i="1"/>
  <c r="Z451" i="1"/>
  <c r="AA446" i="1"/>
  <c r="AA430" i="1"/>
  <c r="AA424" i="1"/>
  <c r="AA416" i="1"/>
  <c r="V411" i="1"/>
  <c r="X386" i="1"/>
  <c r="AA381" i="1"/>
  <c r="X366" i="1"/>
  <c r="AA352" i="1"/>
  <c r="Y389" i="1"/>
  <c r="Y491" i="1"/>
  <c r="Y428" i="1"/>
  <c r="Y396" i="1"/>
  <c r="V347" i="1"/>
  <c r="AA335" i="1"/>
  <c r="X332" i="1"/>
  <c r="AA534" i="1"/>
  <c r="Z427" i="1"/>
  <c r="Z534" i="1"/>
  <c r="AB474" i="1"/>
  <c r="Y462" i="1"/>
  <c r="Z372" i="1"/>
  <c r="Z368" i="1"/>
  <c r="Z350" i="1"/>
  <c r="Z334" i="1"/>
  <c r="Z524" i="1"/>
  <c r="AB444" i="1"/>
  <c r="Z469" i="1"/>
  <c r="AA524" i="1"/>
  <c r="AB479" i="1"/>
  <c r="Y469" i="1"/>
  <c r="AA439" i="1"/>
  <c r="Y427" i="1"/>
  <c r="AB393" i="1"/>
  <c r="AB363" i="1"/>
  <c r="Y534" i="1"/>
  <c r="Z479" i="1"/>
  <c r="AA474" i="1"/>
  <c r="X469" i="1"/>
  <c r="X462" i="1"/>
  <c r="Z439" i="1"/>
  <c r="X427" i="1"/>
  <c r="AA420" i="1"/>
  <c r="AA393" i="1"/>
  <c r="Y372" i="1"/>
  <c r="Y368" i="1"/>
  <c r="Z363" i="1"/>
  <c r="Y350" i="1"/>
  <c r="Y334" i="1"/>
  <c r="V534" i="1"/>
  <c r="AB528" i="1"/>
  <c r="Y524" i="1"/>
  <c r="AB509" i="1"/>
  <c r="V504" i="1"/>
  <c r="V479" i="1"/>
  <c r="Z474" i="1"/>
  <c r="V469" i="1"/>
  <c r="V462" i="1"/>
  <c r="AB457" i="1"/>
  <c r="AA453" i="1"/>
  <c r="Y439" i="1"/>
  <c r="V432" i="1"/>
  <c r="V427" i="1"/>
  <c r="Z420" i="1"/>
  <c r="AA404" i="1"/>
  <c r="Z393" i="1"/>
  <c r="AB387" i="1"/>
  <c r="X372" i="1"/>
  <c r="Y363" i="1"/>
  <c r="AA345" i="1"/>
  <c r="AB533" i="1"/>
  <c r="Z494" i="1"/>
  <c r="Z430" i="1"/>
  <c r="AA400" i="1"/>
  <c r="Z397" i="1"/>
  <c r="AB364" i="1"/>
  <c r="AB337" i="1"/>
  <c r="AB326" i="1"/>
  <c r="AB497" i="1"/>
  <c r="Z355" i="1"/>
  <c r="AA533" i="1"/>
  <c r="V527" i="1"/>
  <c r="Y523" i="1"/>
  <c r="X519" i="1"/>
  <c r="V516" i="1"/>
  <c r="V512" i="1"/>
  <c r="X509" i="1"/>
  <c r="AA501" i="1"/>
  <c r="AA497" i="1"/>
  <c r="Y494" i="1"/>
  <c r="X491" i="1"/>
  <c r="AB463" i="1"/>
  <c r="Z456" i="1"/>
  <c r="Y453" i="1"/>
  <c r="AA449" i="1"/>
  <c r="Y430" i="1"/>
  <c r="Z426" i="1"/>
  <c r="AA417" i="1"/>
  <c r="AB414" i="1"/>
  <c r="V404" i="1"/>
  <c r="Z400" i="1"/>
  <c r="Y397" i="1"/>
  <c r="Y375" i="1"/>
  <c r="AA364" i="1"/>
  <c r="V358" i="1"/>
  <c r="Y355" i="1"/>
  <c r="AB341" i="1"/>
  <c r="AA337" i="1"/>
  <c r="AA326" i="1"/>
  <c r="AB417" i="1"/>
  <c r="Z533" i="1"/>
  <c r="AB504" i="1"/>
  <c r="Y501" i="1"/>
  <c r="Z497" i="1"/>
  <c r="X494" i="1"/>
  <c r="V491" i="1"/>
  <c r="AB475" i="1"/>
  <c r="X472" i="1"/>
  <c r="AA468" i="1"/>
  <c r="AA463" i="1"/>
  <c r="Y456" i="1"/>
  <c r="X449" i="1"/>
  <c r="AB442" i="1"/>
  <c r="AB438" i="1"/>
  <c r="AB434" i="1"/>
  <c r="X430" i="1"/>
  <c r="Y426" i="1"/>
  <c r="AB422" i="1"/>
  <c r="Z417" i="1"/>
  <c r="AA414" i="1"/>
  <c r="Y400" i="1"/>
  <c r="X397" i="1"/>
  <c r="Z367" i="1"/>
  <c r="Z364" i="1"/>
  <c r="X355" i="1"/>
  <c r="AB348" i="1"/>
  <c r="AA341" i="1"/>
  <c r="Z337" i="1"/>
  <c r="Z326" i="1"/>
  <c r="Y533" i="1"/>
  <c r="AB529" i="1"/>
  <c r="AB526" i="1"/>
  <c r="X522" i="1"/>
  <c r="AB518" i="1"/>
  <c r="AB515" i="1"/>
  <c r="Z511" i="1"/>
  <c r="AA508" i="1"/>
  <c r="AA504" i="1"/>
  <c r="Y497" i="1"/>
  <c r="AB482" i="1"/>
  <c r="Z475" i="1"/>
  <c r="Z468" i="1"/>
  <c r="X463" i="1"/>
  <c r="AA460" i="1"/>
  <c r="AA442" i="1"/>
  <c r="Z438" i="1"/>
  <c r="AA434" i="1"/>
  <c r="AA422" i="1"/>
  <c r="Y417" i="1"/>
  <c r="Z414" i="1"/>
  <c r="Y410" i="1"/>
  <c r="AB403" i="1"/>
  <c r="V400" i="1"/>
  <c r="X391" i="1"/>
  <c r="Z379" i="1"/>
  <c r="AB374" i="1"/>
  <c r="V367" i="1"/>
  <c r="Y364" i="1"/>
  <c r="AB357" i="1"/>
  <c r="Y348" i="1"/>
  <c r="Z341" i="1"/>
  <c r="Y337" i="1"/>
  <c r="Y326" i="1"/>
  <c r="AB536" i="1"/>
  <c r="AA529" i="1"/>
  <c r="Y515" i="1"/>
  <c r="Z504" i="1"/>
  <c r="AA482" i="1"/>
  <c r="Y438" i="1"/>
  <c r="Z422" i="1"/>
  <c r="AB360" i="1"/>
  <c r="Z351" i="1"/>
  <c r="AB333" i="1"/>
  <c r="X533" i="1"/>
  <c r="AA526" i="1"/>
  <c r="Z508" i="1"/>
  <c r="X497" i="1"/>
  <c r="AB490" i="1"/>
  <c r="Z486" i="1"/>
  <c r="AB478" i="1"/>
  <c r="Y475" i="1"/>
  <c r="Y468" i="1"/>
  <c r="AB448" i="1"/>
  <c r="AB445" i="1"/>
  <c r="Z442" i="1"/>
  <c r="Y434" i="1"/>
  <c r="X417" i="1"/>
  <c r="Y414" i="1"/>
  <c r="Y403" i="1"/>
  <c r="AB382" i="1"/>
  <c r="Z374" i="1"/>
  <c r="AB370" i="1"/>
  <c r="X364" i="1"/>
  <c r="AA357" i="1"/>
  <c r="Y344" i="1"/>
  <c r="Y341" i="1"/>
  <c r="X337" i="1"/>
  <c r="AA330" i="1"/>
  <c r="X326" i="1"/>
  <c r="Y536" i="1"/>
  <c r="Z529" i="1"/>
  <c r="Z526" i="1"/>
  <c r="V515" i="1"/>
  <c r="Y508" i="1"/>
  <c r="Y504" i="1"/>
  <c r="V493" i="1"/>
  <c r="AA490" i="1"/>
  <c r="Y486" i="1"/>
  <c r="AA478" i="1"/>
  <c r="X475" i="1"/>
  <c r="AB471" i="1"/>
  <c r="X468" i="1"/>
  <c r="Z448" i="1"/>
  <c r="Z445" i="1"/>
  <c r="V442" i="1"/>
  <c r="X438" i="1"/>
  <c r="Z429" i="1"/>
  <c r="Y422" i="1"/>
  <c r="X414" i="1"/>
  <c r="V403" i="1"/>
  <c r="Y399" i="1"/>
  <c r="AB396" i="1"/>
  <c r="AB390" i="1"/>
  <c r="AA382" i="1"/>
  <c r="Y374" i="1"/>
  <c r="X370" i="1"/>
  <c r="AA360" i="1"/>
  <c r="Z357" i="1"/>
  <c r="AB354" i="1"/>
  <c r="V351" i="1"/>
  <c r="AB347" i="1"/>
  <c r="X344" i="1"/>
  <c r="X341" i="1"/>
  <c r="AA333" i="1"/>
  <c r="Y330" i="1"/>
  <c r="X536" i="1"/>
  <c r="Y529" i="1"/>
  <c r="AB521" i="1"/>
  <c r="AB517" i="1"/>
  <c r="AB510" i="1"/>
  <c r="X508" i="1"/>
  <c r="X486" i="1"/>
  <c r="V475" i="1"/>
  <c r="Y471" i="1"/>
  <c r="V468" i="1"/>
  <c r="AB455" i="1"/>
  <c r="Y445" i="1"/>
  <c r="V438" i="1"/>
  <c r="AA425" i="1"/>
  <c r="X422" i="1"/>
  <c r="AA409" i="1"/>
  <c r="AB405" i="1"/>
  <c r="X399" i="1"/>
  <c r="AA396" i="1"/>
  <c r="X390" i="1"/>
  <c r="V378" i="1"/>
  <c r="X374" i="1"/>
  <c r="Z360" i="1"/>
  <c r="Y357" i="1"/>
  <c r="Z347" i="1"/>
  <c r="X330" i="1"/>
  <c r="AA433" i="1"/>
  <c r="V425" i="1"/>
  <c r="V409" i="1"/>
  <c r="V399" i="1"/>
  <c r="V374" i="1"/>
  <c r="Y360" i="1"/>
  <c r="V330" i="1"/>
  <c r="Z343" i="1"/>
  <c r="X503" i="1"/>
  <c r="AA489" i="1"/>
  <c r="V474" i="1"/>
  <c r="Y466" i="1"/>
  <c r="Y447" i="1"/>
  <c r="Y420" i="1"/>
  <c r="AB412" i="1"/>
  <c r="V389" i="1"/>
  <c r="V363" i="1"/>
  <c r="X335" i="1"/>
  <c r="X329" i="1"/>
  <c r="Z482" i="1"/>
  <c r="V482" i="1"/>
  <c r="Y482" i="1"/>
  <c r="Y479" i="1"/>
  <c r="AB476" i="1"/>
  <c r="Y474" i="1"/>
  <c r="AA471" i="1"/>
  <c r="X466" i="1"/>
  <c r="Z463" i="1"/>
  <c r="Z455" i="1"/>
  <c r="AA452" i="1"/>
  <c r="Z450" i="1"/>
  <c r="AB450" i="1"/>
  <c r="X447" i="1"/>
  <c r="Y442" i="1"/>
  <c r="X431" i="1"/>
  <c r="AA428" i="1"/>
  <c r="AA426" i="1"/>
  <c r="AB426" i="1"/>
  <c r="X420" i="1"/>
  <c r="AA412" i="1"/>
  <c r="Z409" i="1"/>
  <c r="Z406" i="1"/>
  <c r="X401" i="1"/>
  <c r="X396" i="1"/>
  <c r="AA387" i="1"/>
  <c r="AB384" i="1"/>
  <c r="X379" i="1"/>
  <c r="AA370" i="1"/>
  <c r="AB367" i="1"/>
  <c r="Z365" i="1"/>
  <c r="X360" i="1"/>
  <c r="AA346" i="1"/>
  <c r="AB343" i="1"/>
  <c r="Z335" i="1"/>
  <c r="AB531" i="1"/>
  <c r="Z518" i="1"/>
  <c r="V505" i="1"/>
  <c r="AA502" i="1"/>
  <c r="AA484" i="1"/>
  <c r="AB481" i="1"/>
  <c r="X479" i="1"/>
  <c r="AA476" i="1"/>
  <c r="Z471" i="1"/>
  <c r="V466" i="1"/>
  <c r="Y463" i="1"/>
  <c r="V458" i="1"/>
  <c r="Y458" i="1"/>
  <c r="Z452" i="1"/>
  <c r="AB449" i="1"/>
  <c r="Z434" i="1"/>
  <c r="V434" i="1"/>
  <c r="Z428" i="1"/>
  <c r="AB425" i="1"/>
  <c r="V420" i="1"/>
  <c r="Y406" i="1"/>
  <c r="Y390" i="1"/>
  <c r="Z390" i="1"/>
  <c r="AA390" i="1"/>
  <c r="Z387" i="1"/>
  <c r="AA384" i="1"/>
  <c r="V379" i="1"/>
  <c r="Y373" i="1"/>
  <c r="Y370" i="1"/>
  <c r="AA367" i="1"/>
  <c r="Y365" i="1"/>
  <c r="Y349" i="1"/>
  <c r="Z349" i="1"/>
  <c r="AA349" i="1"/>
  <c r="Z346" i="1"/>
  <c r="AA343" i="1"/>
  <c r="Z338" i="1"/>
  <c r="AA338" i="1"/>
  <c r="Y335" i="1"/>
  <c r="X336" i="1"/>
  <c r="Y336" i="1"/>
  <c r="X412" i="1"/>
  <c r="Y412" i="1"/>
  <c r="Z412" i="1"/>
  <c r="AA536" i="1"/>
  <c r="Z531" i="1"/>
  <c r="Y521" i="1"/>
  <c r="V521" i="1"/>
  <c r="AA515" i="1"/>
  <c r="Z513" i="1"/>
  <c r="AB513" i="1"/>
  <c r="Z507" i="1"/>
  <c r="Y502" i="1"/>
  <c r="AA499" i="1"/>
  <c r="X489" i="1"/>
  <c r="AB486" i="1"/>
  <c r="X484" i="1"/>
  <c r="Z481" i="1"/>
  <c r="Y476" i="1"/>
  <c r="X471" i="1"/>
  <c r="AB465" i="1"/>
  <c r="Y460" i="1"/>
  <c r="AA457" i="1"/>
  <c r="V455" i="1"/>
  <c r="AA455" i="1"/>
  <c r="X452" i="1"/>
  <c r="Z449" i="1"/>
  <c r="Y436" i="1"/>
  <c r="Z433" i="1"/>
  <c r="X428" i="1"/>
  <c r="Z425" i="1"/>
  <c r="AB419" i="1"/>
  <c r="AB411" i="1"/>
  <c r="Y409" i="1"/>
  <c r="AB409" i="1"/>
  <c r="AA403" i="1"/>
  <c r="AB395" i="1"/>
  <c r="Z392" i="1"/>
  <c r="AA389" i="1"/>
  <c r="X387" i="1"/>
  <c r="Y384" i="1"/>
  <c r="AB378" i="1"/>
  <c r="V370" i="1"/>
  <c r="Y367" i="1"/>
  <c r="AA362" i="1"/>
  <c r="Y351" i="1"/>
  <c r="AA348" i="1"/>
  <c r="X346" i="1"/>
  <c r="AA340" i="1"/>
  <c r="Y531" i="1"/>
  <c r="AB523" i="1"/>
  <c r="AA520" i="1"/>
  <c r="Y518" i="1"/>
  <c r="AA518" i="1"/>
  <c r="Z515" i="1"/>
  <c r="AB512" i="1"/>
  <c r="Y507" i="1"/>
  <c r="AB496" i="1"/>
  <c r="Y481" i="1"/>
  <c r="AB473" i="1"/>
  <c r="AA465" i="1"/>
  <c r="Z457" i="1"/>
  <c r="V452" i="1"/>
  <c r="Y449" i="1"/>
  <c r="AB441" i="1"/>
  <c r="Y433" i="1"/>
  <c r="X425" i="1"/>
  <c r="AB416" i="1"/>
  <c r="Z411" i="1"/>
  <c r="Z403" i="1"/>
  <c r="Y392" i="1"/>
  <c r="Z389" i="1"/>
  <c r="V384" i="1"/>
  <c r="AB375" i="1"/>
  <c r="Z373" i="1"/>
  <c r="AA373" i="1"/>
  <c r="AB373" i="1"/>
  <c r="Z362" i="1"/>
  <c r="Z354" i="1"/>
  <c r="V354" i="1"/>
  <c r="X354" i="1"/>
  <c r="Y354" i="1"/>
  <c r="Z348" i="1"/>
  <c r="V343" i="1"/>
  <c r="X343" i="1"/>
  <c r="Z340" i="1"/>
  <c r="Z385" i="1"/>
  <c r="AA385" i="1"/>
  <c r="AB385" i="1"/>
  <c r="Y489" i="1"/>
  <c r="Z489" i="1"/>
  <c r="AB489" i="1"/>
  <c r="AB484" i="1"/>
  <c r="Z484" i="1"/>
  <c r="AB436" i="1"/>
  <c r="X436" i="1"/>
  <c r="Z436" i="1"/>
  <c r="X433" i="1"/>
  <c r="AA395" i="1"/>
  <c r="X395" i="1"/>
  <c r="Y395" i="1"/>
  <c r="Z395" i="1"/>
  <c r="X392" i="1"/>
  <c r="AA328" i="1"/>
  <c r="Z339" i="1"/>
  <c r="AA339" i="1"/>
  <c r="AB339" i="1"/>
  <c r="X453" i="1"/>
  <c r="Z453" i="1"/>
  <c r="V507" i="1"/>
  <c r="V499" i="1"/>
  <c r="Y499" i="1"/>
  <c r="AB488" i="1"/>
  <c r="AB483" i="1"/>
  <c r="Z460" i="1"/>
  <c r="AB460" i="1"/>
  <c r="V457" i="1"/>
  <c r="AB435" i="1"/>
  <c r="V433" i="1"/>
  <c r="Y419" i="1"/>
  <c r="Z419" i="1"/>
  <c r="AA419" i="1"/>
  <c r="Z416" i="1"/>
  <c r="X411" i="1"/>
  <c r="AB394" i="1"/>
  <c r="V392" i="1"/>
  <c r="AB383" i="1"/>
  <c r="Y378" i="1"/>
  <c r="Z378" i="1"/>
  <c r="AA378" i="1"/>
  <c r="Z375" i="1"/>
  <c r="AA351" i="1"/>
  <c r="AB351" i="1"/>
  <c r="X348" i="1"/>
  <c r="X340" i="1"/>
  <c r="Z328" i="1"/>
  <c r="AB498" i="1"/>
  <c r="AB493" i="1"/>
  <c r="AA488" i="1"/>
  <c r="AA483" i="1"/>
  <c r="AB467" i="1"/>
  <c r="X465" i="1"/>
  <c r="Z465" i="1"/>
  <c r="AB459" i="1"/>
  <c r="Y441" i="1"/>
  <c r="V441" i="1"/>
  <c r="Z441" i="1"/>
  <c r="AA435" i="1"/>
  <c r="AA421" i="1"/>
  <c r="AB418" i="1"/>
  <c r="AA394" i="1"/>
  <c r="AA380" i="1"/>
  <c r="AB377" i="1"/>
  <c r="V340" i="1"/>
  <c r="Y328" i="1"/>
  <c r="AA443" i="1"/>
  <c r="Z443" i="1"/>
  <c r="Z525" i="1"/>
  <c r="AB506" i="1"/>
  <c r="AA498" i="1"/>
  <c r="X496" i="1"/>
  <c r="AA496" i="1"/>
  <c r="AA493" i="1"/>
  <c r="Z488" i="1"/>
  <c r="Z483" i="1"/>
  <c r="Z467" i="1"/>
  <c r="AB464" i="1"/>
  <c r="Z459" i="1"/>
  <c r="AB443" i="1"/>
  <c r="AB440" i="1"/>
  <c r="Z435" i="1"/>
  <c r="AB432" i="1"/>
  <c r="Z421" i="1"/>
  <c r="AA418" i="1"/>
  <c r="AB413" i="1"/>
  <c r="Z394" i="1"/>
  <c r="AB391" i="1"/>
  <c r="Z380" i="1"/>
  <c r="AA377" i="1"/>
  <c r="X375" i="1"/>
  <c r="V535" i="1"/>
  <c r="Y535" i="1"/>
  <c r="AA535" i="1"/>
  <c r="Z472" i="1"/>
  <c r="AB472" i="1"/>
  <c r="Y477" i="1"/>
  <c r="AA477" i="1"/>
  <c r="AB522" i="1"/>
  <c r="AB514" i="1"/>
  <c r="AB495" i="1"/>
  <c r="V470" i="1"/>
  <c r="Y470" i="1"/>
  <c r="AA464" i="1"/>
  <c r="Y459" i="1"/>
  <c r="Y443" i="1"/>
  <c r="Y435" i="1"/>
  <c r="AA432" i="1"/>
  <c r="Y421" i="1"/>
  <c r="Y418" i="1"/>
  <c r="AA413" i="1"/>
  <c r="AB399" i="1"/>
  <c r="Y394" i="1"/>
  <c r="AA391" i="1"/>
  <c r="V383" i="1"/>
  <c r="X383" i="1"/>
  <c r="Y383" i="1"/>
  <c r="Y380" i="1"/>
  <c r="Z377" i="1"/>
  <c r="AB358" i="1"/>
  <c r="Y339" i="1"/>
  <c r="AB336" i="1"/>
  <c r="X328" i="1"/>
  <c r="AB328" i="1"/>
  <c r="Y506" i="1"/>
  <c r="AA506" i="1"/>
  <c r="V407" i="1"/>
  <c r="Y407" i="1"/>
  <c r="Z407" i="1"/>
  <c r="AA407" i="1"/>
  <c r="V429" i="1"/>
  <c r="Y429" i="1"/>
  <c r="V371" i="1"/>
  <c r="X371" i="1"/>
  <c r="Y371" i="1"/>
  <c r="Y431" i="1"/>
  <c r="AA431" i="1"/>
  <c r="AA523" i="1"/>
  <c r="X523" i="1"/>
  <c r="Z523" i="1"/>
  <c r="Y525" i="1"/>
  <c r="Y498" i="1"/>
  <c r="Z493" i="1"/>
  <c r="Y488" i="1"/>
  <c r="Y467" i="1"/>
  <c r="AA440" i="1"/>
  <c r="Z535" i="1"/>
  <c r="X525" i="1"/>
  <c r="X506" i="1"/>
  <c r="X498" i="1"/>
  <c r="AA472" i="1"/>
  <c r="X459" i="1"/>
  <c r="Z432" i="1"/>
  <c r="X418" i="1"/>
  <c r="Z413" i="1"/>
  <c r="X394" i="1"/>
  <c r="Z391" i="1"/>
  <c r="X380" i="1"/>
  <c r="X377" i="1"/>
  <c r="AA358" i="1"/>
  <c r="AB356" i="1"/>
  <c r="Z356" i="1"/>
  <c r="AA356" i="1"/>
  <c r="X339" i="1"/>
  <c r="AA336" i="1"/>
  <c r="AA331" i="1"/>
  <c r="AB331" i="1"/>
  <c r="Z331" i="1"/>
  <c r="V327" i="1"/>
  <c r="X327" i="1"/>
  <c r="Z327" i="1"/>
  <c r="V511" i="1"/>
  <c r="Y511" i="1"/>
  <c r="X368" i="1"/>
  <c r="AA368" i="1"/>
  <c r="AB368" i="1"/>
  <c r="Z344" i="1"/>
  <c r="AA344" i="1"/>
  <c r="AB344" i="1"/>
  <c r="AB525" i="1"/>
  <c r="AB535" i="1"/>
  <c r="AB527" i="1"/>
  <c r="AA522" i="1"/>
  <c r="Y483" i="1"/>
  <c r="AA527" i="1"/>
  <c r="Z522" i="1"/>
  <c r="AB519" i="1"/>
  <c r="AA514" i="1"/>
  <c r="AB503" i="1"/>
  <c r="AA495" i="1"/>
  <c r="Y493" i="1"/>
  <c r="X488" i="1"/>
  <c r="X483" i="1"/>
  <c r="AB469" i="1"/>
  <c r="X467" i="1"/>
  <c r="Z464" i="1"/>
  <c r="X443" i="1"/>
  <c r="Z440" i="1"/>
  <c r="X435" i="1"/>
  <c r="AB429" i="1"/>
  <c r="X424" i="1"/>
  <c r="Y424" i="1"/>
  <c r="Z424" i="1"/>
  <c r="X421" i="1"/>
  <c r="AA399" i="1"/>
  <c r="X535" i="1"/>
  <c r="AA532" i="1"/>
  <c r="Z530" i="1"/>
  <c r="Y530" i="1"/>
  <c r="AB530" i="1"/>
  <c r="V525" i="1"/>
  <c r="AA519" i="1"/>
  <c r="Y514" i="1"/>
  <c r="AA511" i="1"/>
  <c r="V506" i="1"/>
  <c r="AA503" i="1"/>
  <c r="Z501" i="1"/>
  <c r="AB501" i="1"/>
  <c r="V498" i="1"/>
  <c r="AB477" i="1"/>
  <c r="Y472" i="1"/>
  <c r="V467" i="1"/>
  <c r="Y464" i="1"/>
  <c r="V459" i="1"/>
  <c r="AB453" i="1"/>
  <c r="X448" i="1"/>
  <c r="Y448" i="1"/>
  <c r="AA448" i="1"/>
  <c r="V443" i="1"/>
  <c r="Y432" i="1"/>
  <c r="AA429" i="1"/>
  <c r="AB423" i="1"/>
  <c r="V421" i="1"/>
  <c r="V418" i="1"/>
  <c r="AB407" i="1"/>
  <c r="Z402" i="1"/>
  <c r="Y402" i="1"/>
  <c r="AA402" i="1"/>
  <c r="AB402" i="1"/>
  <c r="AA397" i="1"/>
  <c r="AB397" i="1"/>
  <c r="Y391" i="1"/>
  <c r="V380" i="1"/>
  <c r="V377" i="1"/>
  <c r="AB371" i="1"/>
  <c r="Y361" i="1"/>
  <c r="Z361" i="1"/>
  <c r="AA361" i="1"/>
  <c r="AB361" i="1"/>
  <c r="V339" i="1"/>
  <c r="Z336" i="1"/>
  <c r="AB330" i="1"/>
  <c r="AA327" i="1"/>
  <c r="V393" i="1"/>
  <c r="V332" i="1"/>
  <c r="Y329" i="1"/>
  <c r="Z329" i="1"/>
  <c r="V307" i="1"/>
  <c r="X307" i="1"/>
  <c r="AB307" i="1"/>
  <c r="Z308" i="1"/>
  <c r="Y308" i="1"/>
  <c r="X309" i="1"/>
  <c r="AB310" i="1"/>
  <c r="Z311" i="1"/>
  <c r="V312" i="1"/>
  <c r="AB312" i="1"/>
  <c r="AB313" i="1"/>
  <c r="V314" i="1"/>
  <c r="Y315" i="1"/>
  <c r="V315" i="1"/>
  <c r="X315" i="1"/>
  <c r="V316" i="1"/>
  <c r="AA316" i="1"/>
  <c r="AB316" i="1"/>
  <c r="AA317" i="1"/>
  <c r="Y318" i="1"/>
  <c r="AB319" i="1"/>
  <c r="AB320" i="1"/>
  <c r="V321" i="1"/>
  <c r="X321" i="1"/>
  <c r="Y321" i="1"/>
  <c r="X322" i="1"/>
  <c r="V323" i="1"/>
  <c r="Z323" i="1"/>
  <c r="AB323" i="1"/>
  <c r="Z324" i="1"/>
  <c r="AA264" i="1"/>
  <c r="Y264" i="1"/>
  <c r="X265" i="1"/>
  <c r="V266" i="1"/>
  <c r="V267" i="1"/>
  <c r="V269" i="1"/>
  <c r="Z270" i="1"/>
  <c r="Y270" i="1"/>
  <c r="Y271" i="1"/>
  <c r="AB272" i="1"/>
  <c r="V274" i="1"/>
  <c r="V275" i="1"/>
  <c r="V276" i="1"/>
  <c r="Y276" i="1"/>
  <c r="Y277" i="1"/>
  <c r="X277" i="1"/>
  <c r="X278" i="1"/>
  <c r="AA279" i="1"/>
  <c r="AA280" i="1"/>
  <c r="X281" i="1"/>
  <c r="Z281" i="1"/>
  <c r="V282" i="1"/>
  <c r="AB282" i="1"/>
  <c r="V283" i="1"/>
  <c r="X284" i="1"/>
  <c r="V285" i="1"/>
  <c r="Z286" i="1"/>
  <c r="Y287" i="1"/>
  <c r="V287" i="1"/>
  <c r="X287" i="1"/>
  <c r="AB288" i="1"/>
  <c r="V289" i="1"/>
  <c r="AA290" i="1"/>
  <c r="Y290" i="1"/>
  <c r="V291" i="1"/>
  <c r="V292" i="1"/>
  <c r="AB292" i="1"/>
  <c r="Y293" i="1"/>
  <c r="X294" i="1"/>
  <c r="V294" i="1"/>
  <c r="AA296" i="1"/>
  <c r="V297" i="1"/>
  <c r="V298" i="1"/>
  <c r="V299" i="1"/>
  <c r="X300" i="1"/>
  <c r="V301" i="1"/>
  <c r="Y303" i="1"/>
  <c r="Z305" i="1"/>
  <c r="X305" i="1"/>
  <c r="V306" i="1"/>
  <c r="AB214" i="1"/>
  <c r="AA214" i="1"/>
  <c r="V216" i="1"/>
  <c r="V217" i="1"/>
  <c r="X218" i="1"/>
  <c r="Z220" i="1"/>
  <c r="Y221" i="1"/>
  <c r="AB222" i="1"/>
  <c r="X222" i="1"/>
  <c r="X223" i="1"/>
  <c r="V223" i="1"/>
  <c r="Z223" i="1"/>
  <c r="AA223" i="1"/>
  <c r="AB223" i="1"/>
  <c r="Y224" i="1"/>
  <c r="V225" i="1"/>
  <c r="V226" i="1"/>
  <c r="AB226" i="1"/>
  <c r="Y227" i="1"/>
  <c r="V227" i="1"/>
  <c r="Z228" i="1"/>
  <c r="X228" i="1"/>
  <c r="Y228" i="1"/>
  <c r="AB228" i="1"/>
  <c r="AA229" i="1"/>
  <c r="Z229" i="1"/>
  <c r="X230" i="1"/>
  <c r="V232" i="1"/>
  <c r="AB232" i="1"/>
  <c r="V233" i="1"/>
  <c r="Y235" i="1"/>
  <c r="X237" i="1"/>
  <c r="AB238" i="1"/>
  <c r="AA239" i="1"/>
  <c r="V239" i="1"/>
  <c r="X239" i="1"/>
  <c r="AB240" i="1"/>
  <c r="V241" i="1"/>
  <c r="AA245" i="1"/>
  <c r="X246" i="1"/>
  <c r="V246" i="1"/>
  <c r="Z247" i="1"/>
  <c r="X247" i="1"/>
  <c r="V248" i="1"/>
  <c r="Y248" i="1"/>
  <c r="Z248" i="1"/>
  <c r="AB251" i="1"/>
  <c r="Z252" i="1"/>
  <c r="X253" i="1"/>
  <c r="AB254" i="1"/>
  <c r="X254" i="1"/>
  <c r="Y254" i="1"/>
  <c r="V255" i="1"/>
  <c r="X256" i="1"/>
  <c r="V257" i="1"/>
  <c r="V258" i="1"/>
  <c r="Y259" i="1"/>
  <c r="X259" i="1"/>
  <c r="X260" i="1"/>
  <c r="Y261" i="1"/>
  <c r="X262" i="1"/>
  <c r="AA263" i="1"/>
  <c r="V263" i="1"/>
  <c r="X263" i="1"/>
  <c r="Y263" i="1"/>
  <c r="Z263" i="1"/>
  <c r="X149" i="1"/>
  <c r="Z150" i="1"/>
  <c r="X150" i="1"/>
  <c r="V151" i="1"/>
  <c r="AB152" i="1"/>
  <c r="AA152" i="1"/>
  <c r="X153" i="1"/>
  <c r="Y154" i="1"/>
  <c r="V154" i="1"/>
  <c r="X154" i="1"/>
  <c r="V155" i="1"/>
  <c r="V156" i="1"/>
  <c r="AB156" i="1"/>
  <c r="Y157" i="1"/>
  <c r="Y158" i="1"/>
  <c r="X158" i="1"/>
  <c r="AA159" i="1"/>
  <c r="V159" i="1"/>
  <c r="AB160" i="1"/>
  <c r="Y160" i="1"/>
  <c r="Z160" i="1"/>
  <c r="AA160" i="1"/>
  <c r="V161" i="1"/>
  <c r="AB161" i="1"/>
  <c r="AB162" i="1"/>
  <c r="AB163" i="1"/>
  <c r="X164" i="1"/>
  <c r="Z166" i="1"/>
  <c r="V167" i="1"/>
  <c r="Y168" i="1"/>
  <c r="Z169" i="1"/>
  <c r="V170" i="1"/>
  <c r="V171" i="1"/>
  <c r="V172" i="1"/>
  <c r="AB172" i="1"/>
  <c r="X173" i="1"/>
  <c r="Y174" i="1"/>
  <c r="V174" i="1"/>
  <c r="X174" i="1"/>
  <c r="AA175" i="1"/>
  <c r="AB176" i="1"/>
  <c r="AB177" i="1"/>
  <c r="AB178" i="1"/>
  <c r="V179" i="1"/>
  <c r="X179" i="1"/>
  <c r="X181" i="1"/>
  <c r="Z182" i="1"/>
  <c r="Y182" i="1"/>
  <c r="AB184" i="1"/>
  <c r="Y185" i="1"/>
  <c r="X185" i="1"/>
  <c r="Z185" i="1"/>
  <c r="AB186" i="1"/>
  <c r="V186" i="1"/>
  <c r="X186" i="1"/>
  <c r="Y186" i="1"/>
  <c r="Z186" i="1"/>
  <c r="AA186" i="1"/>
  <c r="V187" i="1"/>
  <c r="V188" i="1"/>
  <c r="Y189" i="1"/>
  <c r="V189" i="1"/>
  <c r="Y191" i="1"/>
  <c r="AB192" i="1"/>
  <c r="V192" i="1"/>
  <c r="Y192" i="1"/>
  <c r="AA193" i="1"/>
  <c r="AA194" i="1"/>
  <c r="X194" i="1"/>
  <c r="Y194" i="1"/>
  <c r="Z194" i="1"/>
  <c r="Y195" i="1"/>
  <c r="X196" i="1"/>
  <c r="X197" i="1"/>
  <c r="Z198" i="1"/>
  <c r="Y198" i="1"/>
  <c r="V199" i="1"/>
  <c r="AB200" i="1"/>
  <c r="AB201" i="1"/>
  <c r="AA201" i="1"/>
  <c r="AA202" i="1"/>
  <c r="V203" i="1"/>
  <c r="Y205" i="1"/>
  <c r="Y206" i="1"/>
  <c r="AA207" i="1"/>
  <c r="AB208" i="1"/>
  <c r="V209" i="1"/>
  <c r="X209" i="1"/>
  <c r="Y209" i="1"/>
  <c r="Z209" i="1"/>
  <c r="AA209" i="1"/>
  <c r="AB209" i="1"/>
  <c r="V210" i="1"/>
  <c r="V211" i="1"/>
  <c r="X212" i="1"/>
  <c r="AA213" i="1"/>
  <c r="X104" i="1"/>
  <c r="V104" i="1"/>
  <c r="Z104" i="1"/>
  <c r="AA104" i="1"/>
  <c r="AB104" i="1"/>
  <c r="V105" i="1"/>
  <c r="V106" i="1"/>
  <c r="X106" i="1"/>
  <c r="Y106" i="1"/>
  <c r="Y107" i="1"/>
  <c r="X108" i="1"/>
  <c r="AA109" i="1"/>
  <c r="V109" i="1"/>
  <c r="X109" i="1"/>
  <c r="X111" i="1"/>
  <c r="V111" i="1"/>
  <c r="Y111" i="1"/>
  <c r="V112" i="1"/>
  <c r="AA112" i="1"/>
  <c r="Y113" i="1"/>
  <c r="AA115" i="1"/>
  <c r="Z116" i="1"/>
  <c r="Z117" i="1"/>
  <c r="Y117" i="1"/>
  <c r="AB117" i="1"/>
  <c r="AB118" i="1"/>
  <c r="V120" i="1"/>
  <c r="X120" i="1"/>
  <c r="Y120" i="1"/>
  <c r="Z120" i="1"/>
  <c r="V121" i="1"/>
  <c r="X122" i="1"/>
  <c r="Y123" i="1"/>
  <c r="X124" i="1"/>
  <c r="Y125" i="1"/>
  <c r="V126" i="1"/>
  <c r="AA127" i="1"/>
  <c r="V128" i="1"/>
  <c r="X129" i="1"/>
  <c r="X130" i="1"/>
  <c r="V130" i="1"/>
  <c r="Y131" i="1"/>
  <c r="Z132" i="1"/>
  <c r="Y132" i="1"/>
  <c r="X133" i="1"/>
  <c r="V135" i="1"/>
  <c r="Z136" i="1"/>
  <c r="V136" i="1"/>
  <c r="X136" i="1"/>
  <c r="V137" i="1"/>
  <c r="Y138" i="1"/>
  <c r="V138" i="1"/>
  <c r="X138" i="1"/>
  <c r="X139" i="1"/>
  <c r="AB140" i="1"/>
  <c r="V142" i="1"/>
  <c r="AB142" i="1"/>
  <c r="AB143" i="1"/>
  <c r="Z145" i="1"/>
  <c r="X145" i="1"/>
  <c r="X146" i="1"/>
  <c r="X147" i="1"/>
  <c r="V147" i="1"/>
  <c r="Z147" i="1"/>
  <c r="Y6" i="1"/>
  <c r="X7" i="1"/>
  <c r="Y8" i="1"/>
  <c r="Z9" i="1"/>
  <c r="V9" i="1"/>
  <c r="AB11" i="1"/>
  <c r="V12" i="1"/>
  <c r="AA12" i="1"/>
  <c r="X13" i="1"/>
  <c r="V14" i="1"/>
  <c r="V15" i="1"/>
  <c r="Y16" i="1"/>
  <c r="Y17" i="1"/>
  <c r="AA18" i="1"/>
  <c r="V18" i="1"/>
  <c r="X19" i="1"/>
  <c r="X20" i="1"/>
  <c r="Y22" i="1"/>
  <c r="V22" i="1"/>
  <c r="X22" i="1"/>
  <c r="AA24" i="1"/>
  <c r="Z25" i="1"/>
  <c r="V25" i="1"/>
  <c r="Z26" i="1"/>
  <c r="AA26" i="1"/>
  <c r="AB26" i="1"/>
  <c r="AB27" i="1"/>
  <c r="AB28" i="1"/>
  <c r="AB29" i="1"/>
  <c r="Z29" i="1"/>
  <c r="V30" i="1"/>
  <c r="V31" i="1"/>
  <c r="X31" i="1"/>
  <c r="Y31" i="1"/>
  <c r="AA31" i="1"/>
  <c r="AB31" i="1"/>
  <c r="Y32" i="1"/>
  <c r="V33" i="1"/>
  <c r="Y35" i="1"/>
  <c r="Y36" i="1"/>
  <c r="V36" i="1"/>
  <c r="X36" i="1"/>
  <c r="V37" i="1"/>
  <c r="Y38" i="1"/>
  <c r="X39" i="1"/>
  <c r="Y41" i="1"/>
  <c r="Z42" i="1"/>
  <c r="AB43" i="1"/>
  <c r="V44" i="1"/>
  <c r="X44" i="1"/>
  <c r="AB45" i="1"/>
  <c r="Z45" i="1"/>
  <c r="AA45" i="1"/>
  <c r="V46" i="1"/>
  <c r="V47" i="1"/>
  <c r="X47" i="1"/>
  <c r="Y48" i="1"/>
  <c r="V48" i="1"/>
  <c r="V49" i="1"/>
  <c r="Y51" i="1"/>
  <c r="Y52" i="1"/>
  <c r="V52" i="1"/>
  <c r="V53" i="1"/>
  <c r="Y54" i="1"/>
  <c r="X55" i="1"/>
  <c r="X56" i="1"/>
  <c r="Y57" i="1"/>
  <c r="Z58" i="1"/>
  <c r="AB58" i="1"/>
  <c r="X59" i="1"/>
  <c r="V60" i="1"/>
  <c r="X60" i="1"/>
  <c r="AA60" i="1"/>
  <c r="X61" i="1"/>
  <c r="V62" i="1"/>
  <c r="V63" i="1"/>
  <c r="Y63" i="1"/>
  <c r="Z63" i="1"/>
  <c r="Y65" i="1"/>
  <c r="AA65" i="1"/>
  <c r="Y67" i="1"/>
  <c r="Y68" i="1"/>
  <c r="V69" i="1"/>
  <c r="Y70" i="1"/>
  <c r="X71" i="1"/>
  <c r="X72" i="1"/>
  <c r="Y73" i="1"/>
  <c r="Z74" i="1"/>
  <c r="X75" i="1"/>
  <c r="X76" i="1"/>
  <c r="Z77" i="1"/>
  <c r="X77" i="1"/>
  <c r="Y77" i="1"/>
  <c r="V78" i="1"/>
  <c r="V79" i="1"/>
  <c r="Y80" i="1"/>
  <c r="Y81" i="1"/>
  <c r="X81" i="1"/>
  <c r="Z81" i="1"/>
  <c r="AA82" i="1"/>
  <c r="V82" i="1"/>
  <c r="Y83" i="1"/>
  <c r="X83" i="1"/>
  <c r="Y84" i="1"/>
  <c r="V85" i="1"/>
  <c r="X87" i="1"/>
  <c r="X88" i="1"/>
  <c r="Y89" i="1"/>
  <c r="Z90" i="1"/>
  <c r="X92" i="1"/>
  <c r="Z93" i="1"/>
  <c r="V94" i="1"/>
  <c r="V95" i="1"/>
  <c r="Y96" i="1"/>
  <c r="Y97" i="1"/>
  <c r="X97" i="1"/>
  <c r="AA98" i="1"/>
  <c r="Y99" i="1"/>
  <c r="Z99" i="1"/>
  <c r="Y100" i="1"/>
  <c r="V101" i="1"/>
  <c r="Y102" i="1"/>
  <c r="X103" i="1"/>
  <c r="V103" i="1"/>
  <c r="AB5" i="1"/>
  <c r="Z5" i="1"/>
  <c r="AA5" i="1"/>
  <c r="AB36" i="1" l="1"/>
  <c r="Z65" i="1"/>
  <c r="AA36" i="1"/>
  <c r="V143" i="1"/>
  <c r="AB135" i="1"/>
  <c r="X117" i="1"/>
  <c r="V184" i="1"/>
  <c r="AB174" i="1"/>
  <c r="V158" i="1"/>
  <c r="AB255" i="1"/>
  <c r="AA247" i="1"/>
  <c r="V228" i="1"/>
  <c r="X303" i="1"/>
  <c r="Y281" i="1"/>
  <c r="Z83" i="1"/>
  <c r="Z36" i="1"/>
  <c r="AA29" i="1"/>
  <c r="X9" i="1"/>
  <c r="AA135" i="1"/>
  <c r="Y199" i="1"/>
  <c r="AA174" i="1"/>
  <c r="AA255" i="1"/>
  <c r="Y247" i="1"/>
  <c r="V237" i="1"/>
  <c r="X221" i="1"/>
  <c r="Z290" i="1"/>
  <c r="Z280" i="1"/>
  <c r="Y280" i="1"/>
  <c r="Z92" i="1"/>
  <c r="Y82" i="1"/>
  <c r="X280" i="1"/>
  <c r="V92" i="1"/>
  <c r="X82" i="1"/>
  <c r="Y44" i="1"/>
  <c r="V7" i="1"/>
  <c r="V113" i="1"/>
  <c r="Z181" i="1"/>
  <c r="V280" i="1"/>
  <c r="V181" i="1"/>
  <c r="Y262" i="1"/>
  <c r="V253" i="1"/>
  <c r="Y245" i="1"/>
  <c r="X217" i="1"/>
  <c r="X319" i="1"/>
  <c r="AB266" i="1"/>
  <c r="V100" i="1"/>
  <c r="AB90" i="1"/>
  <c r="V32" i="1"/>
  <c r="X206" i="1"/>
  <c r="Z172" i="1"/>
  <c r="AA266" i="1"/>
  <c r="Y223" i="1"/>
  <c r="V98" i="1"/>
  <c r="V87" i="1"/>
  <c r="X48" i="1"/>
  <c r="Z31" i="1"/>
  <c r="AB12" i="1"/>
  <c r="Y145" i="1"/>
  <c r="Y136" i="1"/>
  <c r="AB128" i="1"/>
  <c r="V118" i="1"/>
  <c r="AA185" i="1"/>
  <c r="AB169" i="1"/>
  <c r="X159" i="1"/>
  <c r="X293" i="1"/>
  <c r="AB33" i="1"/>
  <c r="Z232" i="1"/>
  <c r="Y95" i="1"/>
  <c r="X63" i="1"/>
  <c r="V55" i="1"/>
  <c r="AA33" i="1"/>
  <c r="X12" i="1"/>
  <c r="Z138" i="1"/>
  <c r="V212" i="1"/>
  <c r="V206" i="1"/>
  <c r="X198" i="1"/>
  <c r="V185" i="1"/>
  <c r="AA158" i="1"/>
  <c r="V254" i="1"/>
  <c r="Y232" i="1"/>
  <c r="AA226" i="1"/>
  <c r="V221" i="1"/>
  <c r="Z214" i="1"/>
  <c r="Y292" i="1"/>
  <c r="X283" i="1"/>
  <c r="Z320" i="1"/>
  <c r="X95" i="1"/>
  <c r="Z84" i="1"/>
  <c r="AB79" i="1"/>
  <c r="V71" i="1"/>
  <c r="Y47" i="1"/>
  <c r="V39" i="1"/>
  <c r="Z33" i="1"/>
  <c r="X123" i="1"/>
  <c r="V116" i="1"/>
  <c r="V108" i="1"/>
  <c r="V177" i="1"/>
  <c r="AB170" i="1"/>
  <c r="Y150" i="1"/>
  <c r="Z246" i="1"/>
  <c r="AA238" i="1"/>
  <c r="X232" i="1"/>
  <c r="AB298" i="1"/>
  <c r="AA276" i="1"/>
  <c r="Z265" i="1"/>
  <c r="V320" i="1"/>
  <c r="X84" i="1"/>
  <c r="Y79" i="1"/>
  <c r="Y33" i="1"/>
  <c r="Y27" i="1"/>
  <c r="Z11" i="1"/>
  <c r="X205" i="1"/>
  <c r="AA197" i="1"/>
  <c r="Y170" i="1"/>
  <c r="AA162" i="1"/>
  <c r="Y238" i="1"/>
  <c r="Y220" i="1"/>
  <c r="AB306" i="1"/>
  <c r="AA298" i="1"/>
  <c r="Y265" i="1"/>
  <c r="AB101" i="1"/>
  <c r="V84" i="1"/>
  <c r="X79" i="1"/>
  <c r="Y61" i="1"/>
  <c r="X33" i="1"/>
  <c r="X27" i="1"/>
  <c r="AB19" i="1"/>
  <c r="V11" i="1"/>
  <c r="Z122" i="1"/>
  <c r="V205" i="1"/>
  <c r="Z197" i="1"/>
  <c r="AA176" i="1"/>
  <c r="X170" i="1"/>
  <c r="Z162" i="1"/>
  <c r="X238" i="1"/>
  <c r="X220" i="1"/>
  <c r="Y306" i="1"/>
  <c r="Z298" i="1"/>
  <c r="AB290" i="1"/>
  <c r="V265" i="1"/>
  <c r="Z319" i="1"/>
  <c r="AB69" i="1"/>
  <c r="V61" i="1"/>
  <c r="AB53" i="1"/>
  <c r="AB37" i="1"/>
  <c r="V27" i="1"/>
  <c r="V129" i="1"/>
  <c r="V157" i="1"/>
  <c r="Y252" i="1"/>
  <c r="Z245" i="1"/>
  <c r="X306" i="1"/>
  <c r="X298" i="1"/>
  <c r="Y319" i="1"/>
  <c r="X182" i="1"/>
  <c r="AA169" i="1"/>
  <c r="Y161" i="1"/>
  <c r="X245" i="1"/>
  <c r="AA305" i="1"/>
  <c r="AB297" i="1"/>
  <c r="X290" i="1"/>
  <c r="V281" i="1"/>
  <c r="Z309" i="1"/>
  <c r="V182" i="1"/>
  <c r="Y169" i="1"/>
  <c r="X161" i="1"/>
  <c r="V245" i="1"/>
  <c r="Z217" i="1"/>
  <c r="Y305" i="1"/>
  <c r="AB318" i="1"/>
  <c r="X296" i="1"/>
  <c r="Z255" i="1"/>
  <c r="Z140" i="1"/>
  <c r="AA126" i="1"/>
  <c r="Y255" i="1"/>
  <c r="Z233" i="1"/>
  <c r="AA216" i="1"/>
  <c r="AB97" i="1"/>
  <c r="Y49" i="1"/>
  <c r="Y43" i="1"/>
  <c r="Y140" i="1"/>
  <c r="Z126" i="1"/>
  <c r="Y104" i="1"/>
  <c r="AA208" i="1"/>
  <c r="Y167" i="1"/>
  <c r="AA262" i="1"/>
  <c r="X255" i="1"/>
  <c r="Y233" i="1"/>
  <c r="AA222" i="1"/>
  <c r="Y216" i="1"/>
  <c r="Z97" i="1"/>
  <c r="AB81" i="1"/>
  <c r="AB74" i="1"/>
  <c r="X49" i="1"/>
  <c r="V43" i="1"/>
  <c r="X140" i="1"/>
  <c r="Y126" i="1"/>
  <c r="Z208" i="1"/>
  <c r="AB199" i="1"/>
  <c r="AB185" i="1"/>
  <c r="X167" i="1"/>
  <c r="V153" i="1"/>
  <c r="Z262" i="1"/>
  <c r="X233" i="1"/>
  <c r="X227" i="1"/>
  <c r="Y222" i="1"/>
  <c r="X216" i="1"/>
  <c r="Z321" i="1"/>
  <c r="X99" i="1"/>
  <c r="Z76" i="1"/>
  <c r="AB68" i="1"/>
  <c r="Z142" i="1"/>
  <c r="V132" i="1"/>
  <c r="AA128" i="1"/>
  <c r="V122" i="1"/>
  <c r="AA117" i="1"/>
  <c r="AB106" i="1"/>
  <c r="Z211" i="1"/>
  <c r="Z207" i="1"/>
  <c r="Z201" i="1"/>
  <c r="V196" i="1"/>
  <c r="Y176" i="1"/>
  <c r="Y166" i="1"/>
  <c r="X160" i="1"/>
  <c r="AA156" i="1"/>
  <c r="Y152" i="1"/>
  <c r="AA258" i="1"/>
  <c r="AB235" i="1"/>
  <c r="V296" i="1"/>
  <c r="V290" i="1"/>
  <c r="Z266" i="1"/>
  <c r="Y323" i="1"/>
  <c r="V319" i="1"/>
  <c r="AB93" i="1"/>
  <c r="AB85" i="1"/>
  <c r="V76" i="1"/>
  <c r="AA68" i="1"/>
  <c r="X16" i="1"/>
  <c r="V146" i="1"/>
  <c r="Y142" i="1"/>
  <c r="X211" i="1"/>
  <c r="V207" i="1"/>
  <c r="AB179" i="1"/>
  <c r="X176" i="1"/>
  <c r="V166" i="1"/>
  <c r="V160" i="1"/>
  <c r="X152" i="1"/>
  <c r="Z258" i="1"/>
  <c r="AB253" i="1"/>
  <c r="AA235" i="1"/>
  <c r="AB224" i="1"/>
  <c r="AB221" i="1"/>
  <c r="Y266" i="1"/>
  <c r="V311" i="1"/>
  <c r="Z98" i="1"/>
  <c r="AA253" i="1"/>
  <c r="Z68" i="1"/>
  <c r="AB49" i="1"/>
  <c r="AA224" i="1"/>
  <c r="Y93" i="1"/>
  <c r="X68" i="1"/>
  <c r="AA61" i="1"/>
  <c r="AA49" i="1"/>
  <c r="AA27" i="1"/>
  <c r="AA22" i="1"/>
  <c r="AA15" i="1"/>
  <c r="AB145" i="1"/>
  <c r="AA136" i="1"/>
  <c r="X131" i="1"/>
  <c r="AB120" i="1"/>
  <c r="Y210" i="1"/>
  <c r="AB206" i="1"/>
  <c r="X200" i="1"/>
  <c r="Z179" i="1"/>
  <c r="Y175" i="1"/>
  <c r="Z159" i="1"/>
  <c r="AB154" i="1"/>
  <c r="AB151" i="1"/>
  <c r="Z253" i="1"/>
  <c r="Z239" i="1"/>
  <c r="X235" i="1"/>
  <c r="X224" i="1"/>
  <c r="Z221" i="1"/>
  <c r="AA288" i="1"/>
  <c r="AB265" i="1"/>
  <c r="AB321" i="1"/>
  <c r="AA93" i="1"/>
  <c r="AB61" i="1"/>
  <c r="AB22" i="1"/>
  <c r="AB136" i="1"/>
  <c r="AA131" i="1"/>
  <c r="AA200" i="1"/>
  <c r="AA179" i="1"/>
  <c r="Z235" i="1"/>
  <c r="AA221" i="1"/>
  <c r="Y98" i="1"/>
  <c r="AB84" i="1"/>
  <c r="X98" i="1"/>
  <c r="X93" i="1"/>
  <c r="AA84" i="1"/>
  <c r="V68" i="1"/>
  <c r="Z61" i="1"/>
  <c r="Z49" i="1"/>
  <c r="AB44" i="1"/>
  <c r="X32" i="1"/>
  <c r="Z27" i="1"/>
  <c r="Z22" i="1"/>
  <c r="Z15" i="1"/>
  <c r="AA145" i="1"/>
  <c r="AA140" i="1"/>
  <c r="V131" i="1"/>
  <c r="AB126" i="1"/>
  <c r="AA120" i="1"/>
  <c r="X116" i="1"/>
  <c r="X210" i="1"/>
  <c r="AA206" i="1"/>
  <c r="V200" i="1"/>
  <c r="AB194" i="1"/>
  <c r="Z184" i="1"/>
  <c r="Y179" i="1"/>
  <c r="X175" i="1"/>
  <c r="Y159" i="1"/>
  <c r="AA154" i="1"/>
  <c r="Y151" i="1"/>
  <c r="AB262" i="1"/>
  <c r="Y253" i="1"/>
  <c r="Y239" i="1"/>
  <c r="V235" i="1"/>
  <c r="V224" i="1"/>
  <c r="V288" i="1"/>
  <c r="AA265" i="1"/>
  <c r="AA321" i="1"/>
  <c r="V317" i="1"/>
  <c r="AB309" i="1"/>
  <c r="AB6" i="1"/>
  <c r="V140" i="1"/>
  <c r="AB129" i="1"/>
  <c r="X126" i="1"/>
  <c r="AB108" i="1"/>
  <c r="X199" i="1"/>
  <c r="V194" i="1"/>
  <c r="X169" i="1"/>
  <c r="AB153" i="1"/>
  <c r="V150" i="1"/>
  <c r="V262" i="1"/>
  <c r="X252" i="1"/>
  <c r="Y316" i="1"/>
  <c r="AA6" i="1"/>
  <c r="AA143" i="1"/>
  <c r="AA108" i="1"/>
  <c r="AA177" i="1"/>
  <c r="AA153" i="1"/>
  <c r="AB100" i="1"/>
  <c r="AA100" i="1"/>
  <c r="Z143" i="1"/>
  <c r="AB113" i="1"/>
  <c r="Z177" i="1"/>
  <c r="Z153" i="1"/>
  <c r="AB149" i="1"/>
  <c r="Z279" i="1"/>
  <c r="AB52" i="1"/>
  <c r="AA129" i="1"/>
  <c r="AA52" i="1"/>
  <c r="Z129" i="1"/>
  <c r="Z108" i="1"/>
  <c r="Y129" i="1"/>
  <c r="X279" i="1"/>
  <c r="Z6" i="1"/>
  <c r="Z100" i="1"/>
  <c r="AB77" i="1"/>
  <c r="Z52" i="1"/>
  <c r="AA47" i="1"/>
  <c r="X6" i="1"/>
  <c r="Y143" i="1"/>
  <c r="Y118" i="1"/>
  <c r="Z113" i="1"/>
  <c r="Y108" i="1"/>
  <c r="AA192" i="1"/>
  <c r="Y177" i="1"/>
  <c r="Y153" i="1"/>
  <c r="AA149" i="1"/>
  <c r="Y324" i="1"/>
  <c r="X100" i="1"/>
  <c r="AB95" i="1"/>
  <c r="Z82" i="1"/>
  <c r="AA77" i="1"/>
  <c r="X52" i="1"/>
  <c r="Z47" i="1"/>
  <c r="X25" i="1"/>
  <c r="Z18" i="1"/>
  <c r="V6" i="1"/>
  <c r="X143" i="1"/>
  <c r="AB138" i="1"/>
  <c r="X118" i="1"/>
  <c r="X113" i="1"/>
  <c r="Z192" i="1"/>
  <c r="AB181" i="1"/>
  <c r="X177" i="1"/>
  <c r="AB167" i="1"/>
  <c r="X157" i="1"/>
  <c r="V149" i="1"/>
  <c r="Z254" i="1"/>
  <c r="Z237" i="1"/>
  <c r="AA232" i="1"/>
  <c r="V218" i="1"/>
  <c r="AB283" i="1"/>
  <c r="V279" i="1"/>
  <c r="V324" i="1"/>
  <c r="AA319" i="1"/>
  <c r="AA141" i="1"/>
  <c r="X141" i="1"/>
  <c r="Y141" i="1"/>
  <c r="Z141" i="1"/>
  <c r="V127" i="1"/>
  <c r="X127" i="1"/>
  <c r="Y127" i="1"/>
  <c r="Z127" i="1"/>
  <c r="AB127" i="1"/>
  <c r="Y243" i="1"/>
  <c r="V243" i="1"/>
  <c r="X243" i="1"/>
  <c r="V86" i="1"/>
  <c r="X86" i="1"/>
  <c r="Z86" i="1"/>
  <c r="AA86" i="1"/>
  <c r="AB86" i="1"/>
  <c r="AA50" i="1"/>
  <c r="V50" i="1"/>
  <c r="X50" i="1"/>
  <c r="Y50" i="1"/>
  <c r="Z50" i="1"/>
  <c r="V54" i="1"/>
  <c r="X54" i="1"/>
  <c r="Z54" i="1"/>
  <c r="AA54" i="1"/>
  <c r="AB54" i="1"/>
  <c r="V8" i="1"/>
  <c r="X8" i="1"/>
  <c r="Z8" i="1"/>
  <c r="AA8" i="1"/>
  <c r="AB8" i="1"/>
  <c r="V195" i="1"/>
  <c r="X195" i="1"/>
  <c r="Z195" i="1"/>
  <c r="AA195" i="1"/>
  <c r="AB195" i="1"/>
  <c r="Y190" i="1"/>
  <c r="V190" i="1"/>
  <c r="X190" i="1"/>
  <c r="AA190" i="1"/>
  <c r="AB190" i="1"/>
  <c r="V242" i="1"/>
  <c r="Y242" i="1"/>
  <c r="Z242" i="1"/>
  <c r="AA242" i="1"/>
  <c r="AB242" i="1"/>
  <c r="Z236" i="1"/>
  <c r="V236" i="1"/>
  <c r="X236" i="1"/>
  <c r="Y236" i="1"/>
  <c r="X268" i="1"/>
  <c r="V268" i="1"/>
  <c r="Z73" i="1"/>
  <c r="V73" i="1"/>
  <c r="X73" i="1"/>
  <c r="V67" i="1"/>
  <c r="X67" i="1"/>
  <c r="Z67" i="1"/>
  <c r="AA67" i="1"/>
  <c r="AB67" i="1"/>
  <c r="AA66" i="1"/>
  <c r="V66" i="1"/>
  <c r="X66" i="1"/>
  <c r="Y66" i="1"/>
  <c r="Z66" i="1"/>
  <c r="V110" i="1"/>
  <c r="Y110" i="1"/>
  <c r="Z110" i="1"/>
  <c r="AA110" i="1"/>
  <c r="AB110" i="1"/>
  <c r="X165" i="1"/>
  <c r="V165" i="1"/>
  <c r="Z165" i="1"/>
  <c r="AA165" i="1"/>
  <c r="AB165" i="1"/>
  <c r="AB134" i="1"/>
  <c r="V134" i="1"/>
  <c r="X134" i="1"/>
  <c r="Z134" i="1"/>
  <c r="AA134" i="1"/>
  <c r="V244" i="1"/>
  <c r="X244" i="1"/>
  <c r="Y244" i="1"/>
  <c r="Z244" i="1"/>
  <c r="AA244" i="1"/>
  <c r="Z89" i="1"/>
  <c r="V89" i="1"/>
  <c r="X89" i="1"/>
  <c r="V21" i="1"/>
  <c r="AB21" i="1"/>
  <c r="V231" i="1"/>
  <c r="X231" i="1"/>
  <c r="Y231" i="1"/>
  <c r="Z231" i="1"/>
  <c r="AA231" i="1"/>
  <c r="AB231" i="1"/>
  <c r="X180" i="1"/>
  <c r="V180" i="1"/>
  <c r="AA191" i="1"/>
  <c r="V191" i="1"/>
  <c r="X191" i="1"/>
  <c r="Z191" i="1"/>
  <c r="V72" i="1"/>
  <c r="Y72" i="1"/>
  <c r="Z72" i="1"/>
  <c r="AA72" i="1"/>
  <c r="AB72" i="1"/>
  <c r="V13" i="1"/>
  <c r="Y13" i="1"/>
  <c r="Z13" i="1"/>
  <c r="AA13" i="1"/>
  <c r="AB13" i="1"/>
  <c r="V144" i="1"/>
  <c r="AA144" i="1"/>
  <c r="AB144" i="1"/>
  <c r="V240" i="1"/>
  <c r="X240" i="1"/>
  <c r="Y240" i="1"/>
  <c r="Z240" i="1"/>
  <c r="AA240" i="1"/>
  <c r="AB304" i="1"/>
  <c r="V304" i="1"/>
  <c r="X304" i="1"/>
  <c r="Y304" i="1"/>
  <c r="Z304" i="1"/>
  <c r="AA304" i="1"/>
  <c r="V124" i="1"/>
  <c r="Y124" i="1"/>
  <c r="Z124" i="1"/>
  <c r="AA124" i="1"/>
  <c r="AB124" i="1"/>
  <c r="V24" i="1"/>
  <c r="X24" i="1"/>
  <c r="Y24" i="1"/>
  <c r="Z24" i="1"/>
  <c r="AB24" i="1"/>
  <c r="V40" i="1"/>
  <c r="Y40" i="1"/>
  <c r="Z40" i="1"/>
  <c r="AA40" i="1"/>
  <c r="AB40" i="1"/>
  <c r="Z57" i="1"/>
  <c r="V57" i="1"/>
  <c r="X57" i="1"/>
  <c r="V133" i="1"/>
  <c r="Y133" i="1"/>
  <c r="Z133" i="1"/>
  <c r="AA133" i="1"/>
  <c r="AB133" i="1"/>
  <c r="V20" i="1"/>
  <c r="Y20" i="1"/>
  <c r="Z20" i="1"/>
  <c r="AA20" i="1"/>
  <c r="AB20" i="1"/>
  <c r="V230" i="1"/>
  <c r="Y230" i="1"/>
  <c r="Z230" i="1"/>
  <c r="AA230" i="1"/>
  <c r="AB230" i="1"/>
  <c r="Y64" i="1"/>
  <c r="V64" i="1"/>
  <c r="X64" i="1"/>
  <c r="AA64" i="1"/>
  <c r="V115" i="1"/>
  <c r="X115" i="1"/>
  <c r="Y115" i="1"/>
  <c r="Z115" i="1"/>
  <c r="AB115" i="1"/>
  <c r="V183" i="1"/>
  <c r="X183" i="1"/>
  <c r="Y183" i="1"/>
  <c r="AB183" i="1"/>
  <c r="AB91" i="1"/>
  <c r="V91" i="1"/>
  <c r="Y91" i="1"/>
  <c r="AA91" i="1"/>
  <c r="Z91" i="1"/>
  <c r="V88" i="1"/>
  <c r="Y88" i="1"/>
  <c r="Z88" i="1"/>
  <c r="AA88" i="1"/>
  <c r="AB88" i="1"/>
  <c r="V256" i="1"/>
  <c r="Y256" i="1"/>
  <c r="Z256" i="1"/>
  <c r="AA256" i="1"/>
  <c r="AB256" i="1"/>
  <c r="AA295" i="1"/>
  <c r="V295" i="1"/>
  <c r="X295" i="1"/>
  <c r="Y295" i="1"/>
  <c r="Z295" i="1"/>
  <c r="V70" i="1"/>
  <c r="X70" i="1"/>
  <c r="Z70" i="1"/>
  <c r="AA70" i="1"/>
  <c r="AB70" i="1"/>
  <c r="Z41" i="1"/>
  <c r="V41" i="1"/>
  <c r="X41" i="1"/>
  <c r="V35" i="1"/>
  <c r="X35" i="1"/>
  <c r="Z35" i="1"/>
  <c r="AA35" i="1"/>
  <c r="AB35" i="1"/>
  <c r="Y139" i="1"/>
  <c r="V139" i="1"/>
  <c r="X114" i="1"/>
  <c r="V114" i="1"/>
  <c r="V178" i="1"/>
  <c r="X178" i="1"/>
  <c r="Y178" i="1"/>
  <c r="Z178" i="1"/>
  <c r="AA178" i="1"/>
  <c r="Z302" i="1"/>
  <c r="V302" i="1"/>
  <c r="X302" i="1"/>
  <c r="Y302" i="1"/>
  <c r="V163" i="1"/>
  <c r="X163" i="1"/>
  <c r="Y163" i="1"/>
  <c r="Z163" i="1"/>
  <c r="AA163" i="1"/>
  <c r="AB59" i="1"/>
  <c r="V59" i="1"/>
  <c r="Y59" i="1"/>
  <c r="Z59" i="1"/>
  <c r="AA59" i="1"/>
  <c r="Y86" i="1"/>
  <c r="X40" i="1"/>
  <c r="AA34" i="1"/>
  <c r="V34" i="1"/>
  <c r="X34" i="1"/>
  <c r="Y34" i="1"/>
  <c r="Z34" i="1"/>
  <c r="Y134" i="1"/>
  <c r="AA125" i="1"/>
  <c r="V125" i="1"/>
  <c r="X125" i="1"/>
  <c r="Z125" i="1"/>
  <c r="V119" i="1"/>
  <c r="Z119" i="1"/>
  <c r="AA119" i="1"/>
  <c r="AB119" i="1"/>
  <c r="X234" i="1"/>
  <c r="V234" i="1"/>
  <c r="V215" i="1"/>
  <c r="X215" i="1"/>
  <c r="Y215" i="1"/>
  <c r="Z215" i="1"/>
  <c r="AA215" i="1"/>
  <c r="AB215" i="1"/>
  <c r="V273" i="1"/>
  <c r="X273" i="1"/>
  <c r="Y273" i="1"/>
  <c r="Z273" i="1"/>
  <c r="AA273" i="1"/>
  <c r="AB273" i="1"/>
  <c r="V193" i="1"/>
  <c r="X193" i="1"/>
  <c r="Y193" i="1"/>
  <c r="Z193" i="1"/>
  <c r="AB193" i="1"/>
  <c r="AB168" i="1"/>
  <c r="V168" i="1"/>
  <c r="X168" i="1"/>
  <c r="Z168" i="1"/>
  <c r="AA168" i="1"/>
  <c r="X213" i="1"/>
  <c r="V213" i="1"/>
  <c r="Z213" i="1"/>
  <c r="AB213" i="1"/>
  <c r="Y173" i="1"/>
  <c r="V173" i="1"/>
  <c r="AA261" i="1"/>
  <c r="V261" i="1"/>
  <c r="X261" i="1"/>
  <c r="Z261" i="1"/>
  <c r="V56" i="1"/>
  <c r="Y56" i="1"/>
  <c r="Z56" i="1"/>
  <c r="AA56" i="1"/>
  <c r="AB56" i="1"/>
  <c r="X23" i="1"/>
  <c r="V23" i="1"/>
  <c r="V17" i="1"/>
  <c r="X17" i="1"/>
  <c r="Z17" i="1"/>
  <c r="AA17" i="1"/>
  <c r="AB17" i="1"/>
  <c r="Z10" i="1"/>
  <c r="Y10" i="1"/>
  <c r="AA10" i="1"/>
  <c r="AB10" i="1"/>
  <c r="V202" i="1"/>
  <c r="X202" i="1"/>
  <c r="Y202" i="1"/>
  <c r="Z202" i="1"/>
  <c r="AB202" i="1"/>
  <c r="Y251" i="1"/>
  <c r="V251" i="1"/>
  <c r="X251" i="1"/>
  <c r="Z251" i="1"/>
  <c r="AA251" i="1"/>
  <c r="AB75" i="1"/>
  <c r="V75" i="1"/>
  <c r="Y75" i="1"/>
  <c r="Z75" i="1"/>
  <c r="AA75" i="1"/>
  <c r="V38" i="1"/>
  <c r="X38" i="1"/>
  <c r="Z38" i="1"/>
  <c r="AA38" i="1"/>
  <c r="AB38" i="1"/>
  <c r="V28" i="1"/>
  <c r="X28" i="1"/>
  <c r="AA28" i="1"/>
  <c r="V260" i="1"/>
  <c r="Y260" i="1"/>
  <c r="Z260" i="1"/>
  <c r="AA260" i="1"/>
  <c r="AB260" i="1"/>
  <c r="X250" i="1"/>
  <c r="V250" i="1"/>
  <c r="V204" i="1"/>
  <c r="Z204" i="1"/>
  <c r="AA204" i="1"/>
  <c r="AB204" i="1"/>
  <c r="V51" i="1"/>
  <c r="X51" i="1"/>
  <c r="Z51" i="1"/>
  <c r="AA51" i="1"/>
  <c r="AB51" i="1"/>
  <c r="V102" i="1"/>
  <c r="X102" i="1"/>
  <c r="Z102" i="1"/>
  <c r="AA102" i="1"/>
  <c r="AB102" i="1"/>
  <c r="X91" i="1"/>
  <c r="X148" i="1"/>
  <c r="V148" i="1"/>
  <c r="V249" i="1"/>
  <c r="X249" i="1"/>
  <c r="Y249" i="1"/>
  <c r="Z249" i="1"/>
  <c r="AA249" i="1"/>
  <c r="AB249" i="1"/>
  <c r="AB244" i="1"/>
  <c r="Y219" i="1"/>
  <c r="V219" i="1"/>
  <c r="X219" i="1"/>
  <c r="Z219" i="1"/>
  <c r="AA219" i="1"/>
  <c r="AB219" i="1"/>
  <c r="AA297" i="1"/>
  <c r="AA282" i="1"/>
  <c r="AA272" i="1"/>
  <c r="AB267" i="1"/>
  <c r="AA312" i="1"/>
  <c r="V93" i="1"/>
  <c r="AA90" i="1"/>
  <c r="V77" i="1"/>
  <c r="AA74" i="1"/>
  <c r="X65" i="1"/>
  <c r="AA58" i="1"/>
  <c r="Y45" i="1"/>
  <c r="AB42" i="1"/>
  <c r="Y29" i="1"/>
  <c r="Y26" i="1"/>
  <c r="AA19" i="1"/>
  <c r="V16" i="1"/>
  <c r="V145" i="1"/>
  <c r="AA138" i="1"/>
  <c r="Z135" i="1"/>
  <c r="X132" i="1"/>
  <c r="V123" i="1"/>
  <c r="V117" i="1"/>
  <c r="AA113" i="1"/>
  <c r="AB210" i="1"/>
  <c r="Y208" i="1"/>
  <c r="Y201" i="1"/>
  <c r="V198" i="1"/>
  <c r="X192" i="1"/>
  <c r="AB188" i="1"/>
  <c r="V176" i="1"/>
  <c r="AA172" i="1"/>
  <c r="V169" i="1"/>
  <c r="Y162" i="1"/>
  <c r="Z156" i="1"/>
  <c r="Z149" i="1"/>
  <c r="V259" i="1"/>
  <c r="V247" i="1"/>
  <c r="V238" i="1"/>
  <c r="Y229" i="1"/>
  <c r="Z226" i="1"/>
  <c r="V220" i="1"/>
  <c r="AB216" i="1"/>
  <c r="Y214" i="1"/>
  <c r="V305" i="1"/>
  <c r="V300" i="1"/>
  <c r="Z297" i="1"/>
  <c r="Z282" i="1"/>
  <c r="Z272" i="1"/>
  <c r="AA267" i="1"/>
  <c r="X323" i="1"/>
  <c r="Z316" i="1"/>
  <c r="Z312" i="1"/>
  <c r="AA309" i="1"/>
  <c r="AB99" i="1"/>
  <c r="X96" i="1"/>
  <c r="Y90" i="1"/>
  <c r="AB83" i="1"/>
  <c r="X80" i="1"/>
  <c r="Y74" i="1"/>
  <c r="Y58" i="1"/>
  <c r="X45" i="1"/>
  <c r="AA42" i="1"/>
  <c r="X29" i="1"/>
  <c r="Z19" i="1"/>
  <c r="X107" i="1"/>
  <c r="AA210" i="1"/>
  <c r="X208" i="1"/>
  <c r="X201" i="1"/>
  <c r="AA188" i="1"/>
  <c r="X162" i="1"/>
  <c r="X229" i="1"/>
  <c r="X214" i="1"/>
  <c r="Y297" i="1"/>
  <c r="AB289" i="1"/>
  <c r="Y286" i="1"/>
  <c r="Y282" i="1"/>
  <c r="AB274" i="1"/>
  <c r="Y272" i="1"/>
  <c r="Z267" i="1"/>
  <c r="Y312" i="1"/>
  <c r="AA99" i="1"/>
  <c r="V96" i="1"/>
  <c r="AB92" i="1"/>
  <c r="V90" i="1"/>
  <c r="AA83" i="1"/>
  <c r="V80" i="1"/>
  <c r="AB76" i="1"/>
  <c r="V74" i="1"/>
  <c r="V58" i="1"/>
  <c r="V45" i="1"/>
  <c r="Y42" i="1"/>
  <c r="V29" i="1"/>
  <c r="Y25" i="1"/>
  <c r="V19" i="1"/>
  <c r="AB15" i="1"/>
  <c r="AB147" i="1"/>
  <c r="AB122" i="1"/>
  <c r="Y116" i="1"/>
  <c r="V107" i="1"/>
  <c r="Z210" i="1"/>
  <c r="V208" i="1"/>
  <c r="V201" i="1"/>
  <c r="AB197" i="1"/>
  <c r="Z188" i="1"/>
  <c r="AA181" i="1"/>
  <c r="Z175" i="1"/>
  <c r="V162" i="1"/>
  <c r="Z152" i="1"/>
  <c r="AB258" i="1"/>
  <c r="AB246" i="1"/>
  <c r="AB237" i="1"/>
  <c r="V229" i="1"/>
  <c r="Z222" i="1"/>
  <c r="Z216" i="1"/>
  <c r="V214" i="1"/>
  <c r="AB299" i="1"/>
  <c r="X297" i="1"/>
  <c r="V293" i="1"/>
  <c r="AA289" i="1"/>
  <c r="X286" i="1"/>
  <c r="X282" i="1"/>
  <c r="Y279" i="1"/>
  <c r="AA274" i="1"/>
  <c r="X272" i="1"/>
  <c r="Y267" i="1"/>
  <c r="V322" i="1"/>
  <c r="X312" i="1"/>
  <c r="V309" i="1"/>
  <c r="AA92" i="1"/>
  <c r="AA76" i="1"/>
  <c r="AB60" i="1"/>
  <c r="AA11" i="1"/>
  <c r="AA147" i="1"/>
  <c r="AB131" i="1"/>
  <c r="AA122" i="1"/>
  <c r="AA184" i="1"/>
  <c r="AA246" i="1"/>
  <c r="AA237" i="1"/>
  <c r="AA299" i="1"/>
  <c r="Z289" i="1"/>
  <c r="V286" i="1"/>
  <c r="Z274" i="1"/>
  <c r="V272" i="1"/>
  <c r="X267" i="1"/>
  <c r="Z264" i="1"/>
  <c r="Z299" i="1"/>
  <c r="Y289" i="1"/>
  <c r="Y274" i="1"/>
  <c r="V99" i="1"/>
  <c r="AA95" i="1"/>
  <c r="Y92" i="1"/>
  <c r="V83" i="1"/>
  <c r="AA79" i="1"/>
  <c r="Y76" i="1"/>
  <c r="AB63" i="1"/>
  <c r="Z60" i="1"/>
  <c r="AA44" i="1"/>
  <c r="Y18" i="1"/>
  <c r="Y15" i="1"/>
  <c r="Y11" i="1"/>
  <c r="Y147" i="1"/>
  <c r="Z131" i="1"/>
  <c r="Y122" i="1"/>
  <c r="AA118" i="1"/>
  <c r="Z109" i="1"/>
  <c r="AA106" i="1"/>
  <c r="Y207" i="1"/>
  <c r="Z200" i="1"/>
  <c r="V197" i="1"/>
  <c r="Y184" i="1"/>
  <c r="V175" i="1"/>
  <c r="AA170" i="1"/>
  <c r="V164" i="1"/>
  <c r="AA161" i="1"/>
  <c r="Z154" i="1"/>
  <c r="V152" i="1"/>
  <c r="AB263" i="1"/>
  <c r="Y258" i="1"/>
  <c r="V252" i="1"/>
  <c r="AB248" i="1"/>
  <c r="Y246" i="1"/>
  <c r="AB239" i="1"/>
  <c r="Y237" i="1"/>
  <c r="AB233" i="1"/>
  <c r="AA228" i="1"/>
  <c r="Z224" i="1"/>
  <c r="V222" i="1"/>
  <c r="AA306" i="1"/>
  <c r="Y299" i="1"/>
  <c r="Z296" i="1"/>
  <c r="AA292" i="1"/>
  <c r="X289" i="1"/>
  <c r="AB281" i="1"/>
  <c r="X274" i="1"/>
  <c r="X271" i="1"/>
  <c r="X264" i="1"/>
  <c r="AB311" i="1"/>
  <c r="X308" i="1"/>
  <c r="Z95" i="1"/>
  <c r="Z79" i="1"/>
  <c r="AA63" i="1"/>
  <c r="Y60" i="1"/>
  <c r="AB47" i="1"/>
  <c r="Z44" i="1"/>
  <c r="X18" i="1"/>
  <c r="X11" i="1"/>
  <c r="Z118" i="1"/>
  <c r="AB112" i="1"/>
  <c r="Y109" i="1"/>
  <c r="Z106" i="1"/>
  <c r="X207" i="1"/>
  <c r="Y200" i="1"/>
  <c r="X184" i="1"/>
  <c r="Z170" i="1"/>
  <c r="Z161" i="1"/>
  <c r="AB158" i="1"/>
  <c r="AA254" i="1"/>
  <c r="AA248" i="1"/>
  <c r="AA233" i="1"/>
  <c r="Z306" i="1"/>
  <c r="X299" i="1"/>
  <c r="Y296" i="1"/>
  <c r="Z292" i="1"/>
  <c r="V284" i="1"/>
  <c r="AA281" i="1"/>
  <c r="V278" i="1"/>
  <c r="V271" i="1"/>
  <c r="V264" i="1"/>
  <c r="AB314" i="1"/>
  <c r="Y311" i="1"/>
  <c r="V308" i="1"/>
  <c r="AA314" i="1"/>
  <c r="Z314" i="1"/>
  <c r="AB111" i="1"/>
  <c r="X248" i="1"/>
  <c r="V303" i="1"/>
  <c r="Z288" i="1"/>
  <c r="AA283" i="1"/>
  <c r="V277" i="1"/>
  <c r="X270" i="1"/>
  <c r="X266" i="1"/>
  <c r="X324" i="1"/>
  <c r="Z317" i="1"/>
  <c r="Y314" i="1"/>
  <c r="AA310" i="1"/>
  <c r="AA307" i="1"/>
  <c r="V5" i="1"/>
  <c r="AA43" i="1"/>
  <c r="AA111" i="1"/>
  <c r="AB211" i="1"/>
  <c r="AB217" i="1"/>
  <c r="Y288" i="1"/>
  <c r="Z283" i="1"/>
  <c r="V270" i="1"/>
  <c r="Y317" i="1"/>
  <c r="X314" i="1"/>
  <c r="Z310" i="1"/>
  <c r="Z307" i="1"/>
  <c r="X5" i="1"/>
  <c r="Y5" i="1"/>
  <c r="Z43" i="1"/>
  <c r="Z111" i="1"/>
  <c r="AA211" i="1"/>
  <c r="AB247" i="1"/>
  <c r="AA217" i="1"/>
  <c r="AB305" i="1"/>
  <c r="Y298" i="1"/>
  <c r="X288" i="1"/>
  <c r="Y283" i="1"/>
  <c r="AB276" i="1"/>
  <c r="AA320" i="1"/>
  <c r="X317" i="1"/>
  <c r="Y310" i="1"/>
  <c r="Y307" i="1"/>
  <c r="X310" i="1"/>
  <c r="AA97" i="1"/>
  <c r="AA81" i="1"/>
  <c r="AB65" i="1"/>
  <c r="X43" i="1"/>
  <c r="Y9" i="1"/>
  <c r="AA142" i="1"/>
  <c r="Y211" i="1"/>
  <c r="X189" i="1"/>
  <c r="Z176" i="1"/>
  <c r="X166" i="1"/>
  <c r="Z238" i="1"/>
  <c r="Y217" i="1"/>
  <c r="Z276" i="1"/>
  <c r="AA323" i="1"/>
  <c r="X320" i="1"/>
  <c r="V310" i="1"/>
  <c r="AB322" i="1"/>
  <c r="X318" i="1"/>
  <c r="AA313" i="1"/>
  <c r="AA322" i="1"/>
  <c r="Y320" i="1"/>
  <c r="V318" i="1"/>
  <c r="AB315" i="1"/>
  <c r="Z313" i="1"/>
  <c r="X311" i="1"/>
  <c r="AB324" i="1"/>
  <c r="Z322" i="1"/>
  <c r="AA315" i="1"/>
  <c r="Y313" i="1"/>
  <c r="AB308" i="1"/>
  <c r="AA324" i="1"/>
  <c r="Y322" i="1"/>
  <c r="AB317" i="1"/>
  <c r="Z315" i="1"/>
  <c r="X313" i="1"/>
  <c r="AA308" i="1"/>
  <c r="V313" i="1"/>
  <c r="AA318" i="1"/>
  <c r="Z318" i="1"/>
  <c r="X316" i="1"/>
  <c r="AA311" i="1"/>
  <c r="Y309" i="1"/>
  <c r="AB275" i="1"/>
  <c r="AA275" i="1"/>
  <c r="AB268" i="1"/>
  <c r="Z291" i="1"/>
  <c r="AA284" i="1"/>
  <c r="AB277" i="1"/>
  <c r="Z275" i="1"/>
  <c r="AA268" i="1"/>
  <c r="Z300" i="1"/>
  <c r="Z284" i="1"/>
  <c r="AA277" i="1"/>
  <c r="Y275" i="1"/>
  <c r="AB270" i="1"/>
  <c r="AA302" i="1"/>
  <c r="Y300" i="1"/>
  <c r="AB295" i="1"/>
  <c r="Z293" i="1"/>
  <c r="X291" i="1"/>
  <c r="AA286" i="1"/>
  <c r="Y284" i="1"/>
  <c r="AB279" i="1"/>
  <c r="Z277" i="1"/>
  <c r="X275" i="1"/>
  <c r="AA270" i="1"/>
  <c r="Y268" i="1"/>
  <c r="AB291" i="1"/>
  <c r="AB300" i="1"/>
  <c r="AA291" i="1"/>
  <c r="AB284" i="1"/>
  <c r="AA300" i="1"/>
  <c r="AB293" i="1"/>
  <c r="AB302" i="1"/>
  <c r="AA293" i="1"/>
  <c r="Y291" i="1"/>
  <c r="AB286" i="1"/>
  <c r="Z268" i="1"/>
  <c r="AA285" i="1"/>
  <c r="AB278" i="1"/>
  <c r="AB303" i="1"/>
  <c r="Z301" i="1"/>
  <c r="AA294" i="1"/>
  <c r="AB287" i="1"/>
  <c r="Z285" i="1"/>
  <c r="AA278" i="1"/>
  <c r="AB271" i="1"/>
  <c r="Z269" i="1"/>
  <c r="AA303" i="1"/>
  <c r="Y301" i="1"/>
  <c r="AB296" i="1"/>
  <c r="Z294" i="1"/>
  <c r="X292" i="1"/>
  <c r="AA287" i="1"/>
  <c r="Y285" i="1"/>
  <c r="AB280" i="1"/>
  <c r="Z278" i="1"/>
  <c r="X276" i="1"/>
  <c r="AA271" i="1"/>
  <c r="Y269" i="1"/>
  <c r="AB264" i="1"/>
  <c r="AB285" i="1"/>
  <c r="AA269" i="1"/>
  <c r="Z303" i="1"/>
  <c r="X301" i="1"/>
  <c r="Y294" i="1"/>
  <c r="Z287" i="1"/>
  <c r="X285" i="1"/>
  <c r="Y278" i="1"/>
  <c r="Z271" i="1"/>
  <c r="X269" i="1"/>
  <c r="AB301" i="1"/>
  <c r="AB269" i="1"/>
  <c r="AA301" i="1"/>
  <c r="AB294" i="1"/>
  <c r="AB257" i="1"/>
  <c r="AB225" i="1"/>
  <c r="AA257" i="1"/>
  <c r="AB234" i="1"/>
  <c r="AA225" i="1"/>
  <c r="Z257" i="1"/>
  <c r="AB243" i="1"/>
  <c r="AA234" i="1"/>
  <c r="Z225" i="1"/>
  <c r="AA259" i="1"/>
  <c r="Y257" i="1"/>
  <c r="AB252" i="1"/>
  <c r="AA243" i="1"/>
  <c r="AB236" i="1"/>
  <c r="AA227" i="1"/>
  <c r="Y225" i="1"/>
  <c r="AB220" i="1"/>
  <c r="Z218" i="1"/>
  <c r="AB261" i="1"/>
  <c r="Z259" i="1"/>
  <c r="X257" i="1"/>
  <c r="AA252" i="1"/>
  <c r="Y250" i="1"/>
  <c r="AB245" i="1"/>
  <c r="Z243" i="1"/>
  <c r="X241" i="1"/>
  <c r="AA236" i="1"/>
  <c r="Y234" i="1"/>
  <c r="AB229" i="1"/>
  <c r="Z227" i="1"/>
  <c r="X225" i="1"/>
  <c r="AA220" i="1"/>
  <c r="Y218" i="1"/>
  <c r="AB241" i="1"/>
  <c r="AB250" i="1"/>
  <c r="AA241" i="1"/>
  <c r="AB218" i="1"/>
  <c r="AB259" i="1"/>
  <c r="AA250" i="1"/>
  <c r="Z241" i="1"/>
  <c r="AB227" i="1"/>
  <c r="AA218" i="1"/>
  <c r="Z250" i="1"/>
  <c r="Y241" i="1"/>
  <c r="Z234" i="1"/>
  <c r="Y226" i="1"/>
  <c r="X258" i="1"/>
  <c r="X242" i="1"/>
  <c r="X226" i="1"/>
  <c r="Y204" i="1"/>
  <c r="Y188" i="1"/>
  <c r="Y156" i="1"/>
  <c r="Y213" i="1"/>
  <c r="Z206" i="1"/>
  <c r="X204" i="1"/>
  <c r="AA199" i="1"/>
  <c r="Y197" i="1"/>
  <c r="Z190" i="1"/>
  <c r="X188" i="1"/>
  <c r="AA183" i="1"/>
  <c r="Y181" i="1"/>
  <c r="Z174" i="1"/>
  <c r="X172" i="1"/>
  <c r="AA167" i="1"/>
  <c r="Y165" i="1"/>
  <c r="Z158" i="1"/>
  <c r="X156" i="1"/>
  <c r="AA151" i="1"/>
  <c r="Y149" i="1"/>
  <c r="Y172" i="1"/>
  <c r="Z199" i="1"/>
  <c r="Z183" i="1"/>
  <c r="Z167" i="1"/>
  <c r="Z151" i="1"/>
  <c r="AB203" i="1"/>
  <c r="AB187" i="1"/>
  <c r="AB171" i="1"/>
  <c r="AB155" i="1"/>
  <c r="X151" i="1"/>
  <c r="AB212" i="1"/>
  <c r="AA203" i="1"/>
  <c r="AB196" i="1"/>
  <c r="AA187" i="1"/>
  <c r="AB180" i="1"/>
  <c r="AA171" i="1"/>
  <c r="AB164" i="1"/>
  <c r="AA155" i="1"/>
  <c r="AB148" i="1"/>
  <c r="AA212" i="1"/>
  <c r="AB205" i="1"/>
  <c r="Z203" i="1"/>
  <c r="AA196" i="1"/>
  <c r="AB189" i="1"/>
  <c r="Z187" i="1"/>
  <c r="AA180" i="1"/>
  <c r="AB173" i="1"/>
  <c r="Z171" i="1"/>
  <c r="AA164" i="1"/>
  <c r="AB157" i="1"/>
  <c r="Z155" i="1"/>
  <c r="AA148" i="1"/>
  <c r="Z212" i="1"/>
  <c r="AA205" i="1"/>
  <c r="Y203" i="1"/>
  <c r="AB198" i="1"/>
  <c r="Z196" i="1"/>
  <c r="AA189" i="1"/>
  <c r="Y187" i="1"/>
  <c r="AB182" i="1"/>
  <c r="Z180" i="1"/>
  <c r="AA173" i="1"/>
  <c r="Y171" i="1"/>
  <c r="AB166" i="1"/>
  <c r="Z164" i="1"/>
  <c r="AA157" i="1"/>
  <c r="Y155" i="1"/>
  <c r="AB150" i="1"/>
  <c r="Z148" i="1"/>
  <c r="Y212" i="1"/>
  <c r="AB207" i="1"/>
  <c r="Z205" i="1"/>
  <c r="X203" i="1"/>
  <c r="AA198" i="1"/>
  <c r="Y196" i="1"/>
  <c r="AB191" i="1"/>
  <c r="Z189" i="1"/>
  <c r="X187" i="1"/>
  <c r="AA182" i="1"/>
  <c r="Y180" i="1"/>
  <c r="AB175" i="1"/>
  <c r="Z173" i="1"/>
  <c r="X171" i="1"/>
  <c r="AA166" i="1"/>
  <c r="Y164" i="1"/>
  <c r="AB159" i="1"/>
  <c r="Z157" i="1"/>
  <c r="X155" i="1"/>
  <c r="AA150" i="1"/>
  <c r="Y148" i="1"/>
  <c r="AB137" i="1"/>
  <c r="AB105" i="1"/>
  <c r="AB146" i="1"/>
  <c r="Z144" i="1"/>
  <c r="X142" i="1"/>
  <c r="AA137" i="1"/>
  <c r="Y135" i="1"/>
  <c r="AB130" i="1"/>
  <c r="Z128" i="1"/>
  <c r="AA121" i="1"/>
  <c r="Y119" i="1"/>
  <c r="AB114" i="1"/>
  <c r="Z112" i="1"/>
  <c r="X110" i="1"/>
  <c r="AA105" i="1"/>
  <c r="AA146" i="1"/>
  <c r="Y144" i="1"/>
  <c r="AB139" i="1"/>
  <c r="Z137" i="1"/>
  <c r="X135" i="1"/>
  <c r="AA130" i="1"/>
  <c r="Y128" i="1"/>
  <c r="AB123" i="1"/>
  <c r="Z121" i="1"/>
  <c r="X119" i="1"/>
  <c r="AA114" i="1"/>
  <c r="Y112" i="1"/>
  <c r="AB107" i="1"/>
  <c r="Z105" i="1"/>
  <c r="Z146" i="1"/>
  <c r="X144" i="1"/>
  <c r="AA139" i="1"/>
  <c r="Y137" i="1"/>
  <c r="AB132" i="1"/>
  <c r="Z130" i="1"/>
  <c r="X128" i="1"/>
  <c r="AA123" i="1"/>
  <c r="Y121" i="1"/>
  <c r="AB116" i="1"/>
  <c r="Z114" i="1"/>
  <c r="X112" i="1"/>
  <c r="AA107" i="1"/>
  <c r="Y105" i="1"/>
  <c r="V141" i="1"/>
  <c r="AB121" i="1"/>
  <c r="Y146" i="1"/>
  <c r="AB141" i="1"/>
  <c r="Z139" i="1"/>
  <c r="X137" i="1"/>
  <c r="AA132" i="1"/>
  <c r="Y130" i="1"/>
  <c r="AB125" i="1"/>
  <c r="Z123" i="1"/>
  <c r="X121" i="1"/>
  <c r="AA116" i="1"/>
  <c r="Y114" i="1"/>
  <c r="AB109" i="1"/>
  <c r="Z107" i="1"/>
  <c r="X105" i="1"/>
  <c r="AA101" i="1"/>
  <c r="V97" i="1"/>
  <c r="AB94" i="1"/>
  <c r="X90" i="1"/>
  <c r="AA85" i="1"/>
  <c r="V81" i="1"/>
  <c r="AB78" i="1"/>
  <c r="X74" i="1"/>
  <c r="AA69" i="1"/>
  <c r="V65" i="1"/>
  <c r="AB62" i="1"/>
  <c r="X58" i="1"/>
  <c r="AA53" i="1"/>
  <c r="AB46" i="1"/>
  <c r="X42" i="1"/>
  <c r="AA37" i="1"/>
  <c r="AB30" i="1"/>
  <c r="Z28" i="1"/>
  <c r="X26" i="1"/>
  <c r="AA21" i="1"/>
  <c r="Y19" i="1"/>
  <c r="AB14" i="1"/>
  <c r="Z12" i="1"/>
  <c r="X10" i="1"/>
  <c r="Z101" i="1"/>
  <c r="Z53" i="1"/>
  <c r="AA46" i="1"/>
  <c r="V42" i="1"/>
  <c r="AB39" i="1"/>
  <c r="Z37" i="1"/>
  <c r="AA30" i="1"/>
  <c r="Y28" i="1"/>
  <c r="V26" i="1"/>
  <c r="AB23" i="1"/>
  <c r="Z21" i="1"/>
  <c r="AA14" i="1"/>
  <c r="Y12" i="1"/>
  <c r="V10" i="1"/>
  <c r="AB7" i="1"/>
  <c r="AB103" i="1"/>
  <c r="AA94" i="1"/>
  <c r="AB71" i="1"/>
  <c r="Y101" i="1"/>
  <c r="AB96" i="1"/>
  <c r="Z94" i="1"/>
  <c r="AA87" i="1"/>
  <c r="Y85" i="1"/>
  <c r="AB80" i="1"/>
  <c r="Z78" i="1"/>
  <c r="AA71" i="1"/>
  <c r="Y69" i="1"/>
  <c r="AB64" i="1"/>
  <c r="Z62" i="1"/>
  <c r="AA55" i="1"/>
  <c r="Y53" i="1"/>
  <c r="AB48" i="1"/>
  <c r="Z46" i="1"/>
  <c r="AA39" i="1"/>
  <c r="Y37" i="1"/>
  <c r="AB32" i="1"/>
  <c r="Z30" i="1"/>
  <c r="AA23" i="1"/>
  <c r="Y21" i="1"/>
  <c r="AB16" i="1"/>
  <c r="Z14" i="1"/>
  <c r="AA7" i="1"/>
  <c r="Z85" i="1"/>
  <c r="AA78" i="1"/>
  <c r="Z69" i="1"/>
  <c r="AA62" i="1"/>
  <c r="Z103" i="1"/>
  <c r="X101" i="1"/>
  <c r="AA96" i="1"/>
  <c r="Y94" i="1"/>
  <c r="AB89" i="1"/>
  <c r="Z87" i="1"/>
  <c r="X85" i="1"/>
  <c r="AA80" i="1"/>
  <c r="Y78" i="1"/>
  <c r="AB73" i="1"/>
  <c r="Z71" i="1"/>
  <c r="X69" i="1"/>
  <c r="Y62" i="1"/>
  <c r="AB57" i="1"/>
  <c r="Z55" i="1"/>
  <c r="X53" i="1"/>
  <c r="AA48" i="1"/>
  <c r="Y46" i="1"/>
  <c r="AB41" i="1"/>
  <c r="Z39" i="1"/>
  <c r="X37" i="1"/>
  <c r="AA32" i="1"/>
  <c r="Y30" i="1"/>
  <c r="AB25" i="1"/>
  <c r="Z23" i="1"/>
  <c r="X21" i="1"/>
  <c r="AA16" i="1"/>
  <c r="Y14" i="1"/>
  <c r="AB9" i="1"/>
  <c r="Z7" i="1"/>
  <c r="AB87" i="1"/>
  <c r="AB55" i="1"/>
  <c r="AA103" i="1"/>
  <c r="Y103" i="1"/>
  <c r="AB98" i="1"/>
  <c r="Z96" i="1"/>
  <c r="X94" i="1"/>
  <c r="AA89" i="1"/>
  <c r="Y87" i="1"/>
  <c r="AB82" i="1"/>
  <c r="Z80" i="1"/>
  <c r="X78" i="1"/>
  <c r="AA73" i="1"/>
  <c r="Y71" i="1"/>
  <c r="AB66" i="1"/>
  <c r="Z64" i="1"/>
  <c r="X62" i="1"/>
  <c r="AA57" i="1"/>
  <c r="Y55" i="1"/>
  <c r="AB50" i="1"/>
  <c r="Z48" i="1"/>
  <c r="X46" i="1"/>
  <c r="AA41" i="1"/>
  <c r="Y39" i="1"/>
  <c r="AB34" i="1"/>
  <c r="Z32" i="1"/>
  <c r="X30" i="1"/>
  <c r="AA25" i="1"/>
  <c r="Y23" i="1"/>
  <c r="AB18" i="1"/>
  <c r="Z16" i="1"/>
  <c r="X14" i="1"/>
  <c r="AA9" i="1"/>
  <c r="Y7" i="1"/>
  <c r="X15" i="1"/>
</calcChain>
</file>

<file path=xl/sharedStrings.xml><?xml version="1.0" encoding="utf-8"?>
<sst xmlns="http://schemas.openxmlformats.org/spreadsheetml/2006/main" count="31" uniqueCount="22">
  <si>
    <t>FracHr</t>
  </si>
  <si>
    <t>time</t>
  </si>
  <si>
    <t>Swater</t>
  </si>
  <si>
    <t>SRO2</t>
  </si>
  <si>
    <t>SR2O4</t>
  </si>
  <si>
    <t>SHCHO</t>
  </si>
  <si>
    <t>SROH</t>
  </si>
  <si>
    <t>SROOH</t>
  </si>
  <si>
    <t>SROOR</t>
  </si>
  <si>
    <t>S37Corr</t>
  </si>
  <si>
    <t>S55Corr</t>
  </si>
  <si>
    <t>S73Corr</t>
  </si>
  <si>
    <t>t</t>
  </si>
  <si>
    <t>hh.mm</t>
  </si>
  <si>
    <t>bckg=4000</t>
  </si>
  <si>
    <t>S73/S55</t>
  </si>
  <si>
    <t>28/02/25</t>
  </si>
  <si>
    <t>S84/S84+S102</t>
  </si>
  <si>
    <t>S113 1 MHz</t>
  </si>
  <si>
    <t>SRO2/SR2O4</t>
  </si>
  <si>
    <t>SCH3O2</t>
  </si>
  <si>
    <t>corr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</si>
</sst>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'2025_03_021_AVE'!$U$4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'2025_03_021_AVE'!$A$5:$A$1030</c:f>
              <c:numCache>
                <c:formatCode>General</c:formatCode>
                <c:ptCount val="1026"/>
                <c:pt idx="0">
                  <c:v>11.4849</c:v>
                </c:pt>
                <c:pt idx="1">
                  <c:v>11.4924</c:v>
                </c:pt>
                <c:pt idx="2">
                  <c:v>11.5</c:v>
                </c:pt>
                <c:pt idx="3">
                  <c:v>11.5075</c:v>
                </c:pt>
                <c:pt idx="4">
                  <c:v>11.5151</c:v>
                </c:pt>
                <c:pt idx="5">
                  <c:v>11.5227</c:v>
                </c:pt>
                <c:pt idx="6">
                  <c:v>11.530200000000001</c:v>
                </c:pt>
                <c:pt idx="7">
                  <c:v>11.537800000000001</c:v>
                </c:pt>
                <c:pt idx="8">
                  <c:v>11.545400000000001</c:v>
                </c:pt>
                <c:pt idx="9">
                  <c:v>11.552899999999999</c:v>
                </c:pt>
                <c:pt idx="10">
                  <c:v>11.560499999999999</c:v>
                </c:pt>
                <c:pt idx="11">
                  <c:v>11.568099999999999</c:v>
                </c:pt>
                <c:pt idx="12">
                  <c:v>11.5756</c:v>
                </c:pt>
                <c:pt idx="13">
                  <c:v>11.5832</c:v>
                </c:pt>
                <c:pt idx="14">
                  <c:v>11.5908</c:v>
                </c:pt>
                <c:pt idx="15">
                  <c:v>11.5983</c:v>
                </c:pt>
                <c:pt idx="16">
                  <c:v>11.6059</c:v>
                </c:pt>
                <c:pt idx="17">
                  <c:v>11.6135</c:v>
                </c:pt>
                <c:pt idx="18">
                  <c:v>11.621</c:v>
                </c:pt>
                <c:pt idx="19">
                  <c:v>11.6286</c:v>
                </c:pt>
                <c:pt idx="20">
                  <c:v>11.636200000000001</c:v>
                </c:pt>
                <c:pt idx="21">
                  <c:v>11.643700000000001</c:v>
                </c:pt>
                <c:pt idx="22">
                  <c:v>11.651300000000001</c:v>
                </c:pt>
                <c:pt idx="23">
                  <c:v>11.658899999999999</c:v>
                </c:pt>
                <c:pt idx="24">
                  <c:v>11.666399999999999</c:v>
                </c:pt>
                <c:pt idx="25">
                  <c:v>11.673999999999999</c:v>
                </c:pt>
                <c:pt idx="26">
                  <c:v>11.6816</c:v>
                </c:pt>
                <c:pt idx="27">
                  <c:v>11.6891</c:v>
                </c:pt>
                <c:pt idx="28">
                  <c:v>11.6967</c:v>
                </c:pt>
                <c:pt idx="29">
                  <c:v>11.7043</c:v>
                </c:pt>
                <c:pt idx="30">
                  <c:v>11.7118</c:v>
                </c:pt>
                <c:pt idx="31">
                  <c:v>11.7194</c:v>
                </c:pt>
                <c:pt idx="32">
                  <c:v>11.727</c:v>
                </c:pt>
                <c:pt idx="33">
                  <c:v>11.734500000000001</c:v>
                </c:pt>
                <c:pt idx="34">
                  <c:v>11.742100000000001</c:v>
                </c:pt>
                <c:pt idx="35">
                  <c:v>11.749700000000001</c:v>
                </c:pt>
                <c:pt idx="36">
                  <c:v>11.815300000000001</c:v>
                </c:pt>
                <c:pt idx="37">
                  <c:v>11.822800000000001</c:v>
                </c:pt>
                <c:pt idx="38">
                  <c:v>11.830399999999999</c:v>
                </c:pt>
                <c:pt idx="39">
                  <c:v>11.837899999999999</c:v>
                </c:pt>
                <c:pt idx="40">
                  <c:v>11.845599999999999</c:v>
                </c:pt>
                <c:pt idx="41">
                  <c:v>11.853300000000001</c:v>
                </c:pt>
                <c:pt idx="42">
                  <c:v>11.861000000000001</c:v>
                </c:pt>
                <c:pt idx="43">
                  <c:v>11.8687</c:v>
                </c:pt>
                <c:pt idx="44">
                  <c:v>11.8764</c:v>
                </c:pt>
                <c:pt idx="45">
                  <c:v>11.8841</c:v>
                </c:pt>
                <c:pt idx="46">
                  <c:v>11.8918</c:v>
                </c:pt>
                <c:pt idx="47">
                  <c:v>11.8996</c:v>
                </c:pt>
                <c:pt idx="48">
                  <c:v>11.907299999999999</c:v>
                </c:pt>
                <c:pt idx="49">
                  <c:v>11.914999999999999</c:v>
                </c:pt>
                <c:pt idx="50">
                  <c:v>11.922700000000001</c:v>
                </c:pt>
                <c:pt idx="51">
                  <c:v>11.930400000000001</c:v>
                </c:pt>
                <c:pt idx="52">
                  <c:v>11.9643</c:v>
                </c:pt>
                <c:pt idx="53">
                  <c:v>11.972</c:v>
                </c:pt>
                <c:pt idx="54">
                  <c:v>11.9817</c:v>
                </c:pt>
                <c:pt idx="55">
                  <c:v>11.9894</c:v>
                </c:pt>
                <c:pt idx="56">
                  <c:v>11.999000000000001</c:v>
                </c:pt>
                <c:pt idx="57">
                  <c:v>12.0067</c:v>
                </c:pt>
                <c:pt idx="58">
                  <c:v>12.0169</c:v>
                </c:pt>
                <c:pt idx="59">
                  <c:v>12.0267</c:v>
                </c:pt>
                <c:pt idx="60">
                  <c:v>12.0344</c:v>
                </c:pt>
                <c:pt idx="61">
                  <c:v>12.0421</c:v>
                </c:pt>
                <c:pt idx="62">
                  <c:v>12.0497</c:v>
                </c:pt>
                <c:pt idx="63">
                  <c:v>12.057399999999999</c:v>
                </c:pt>
                <c:pt idx="64">
                  <c:v>12.065</c:v>
                </c:pt>
                <c:pt idx="65">
                  <c:v>12.072699999999999</c:v>
                </c:pt>
                <c:pt idx="66">
                  <c:v>12.080299999999999</c:v>
                </c:pt>
                <c:pt idx="67">
                  <c:v>12.087999999999999</c:v>
                </c:pt>
                <c:pt idx="68">
                  <c:v>12.095700000000001</c:v>
                </c:pt>
                <c:pt idx="69">
                  <c:v>12.103300000000001</c:v>
                </c:pt>
                <c:pt idx="70">
                  <c:v>12.111000000000001</c:v>
                </c:pt>
                <c:pt idx="71">
                  <c:v>12.118600000000001</c:v>
                </c:pt>
                <c:pt idx="72">
                  <c:v>12.126300000000001</c:v>
                </c:pt>
                <c:pt idx="73">
                  <c:v>12.134</c:v>
                </c:pt>
                <c:pt idx="74">
                  <c:v>12.1416</c:v>
                </c:pt>
                <c:pt idx="75">
                  <c:v>12.1493</c:v>
                </c:pt>
                <c:pt idx="76">
                  <c:v>12.1569</c:v>
                </c:pt>
                <c:pt idx="77">
                  <c:v>12.1646</c:v>
                </c:pt>
                <c:pt idx="78">
                  <c:v>12.1722</c:v>
                </c:pt>
                <c:pt idx="79">
                  <c:v>12.1799</c:v>
                </c:pt>
                <c:pt idx="80">
                  <c:v>12.1876</c:v>
                </c:pt>
                <c:pt idx="81">
                  <c:v>12.1952</c:v>
                </c:pt>
                <c:pt idx="82">
                  <c:v>12.2029</c:v>
                </c:pt>
                <c:pt idx="83">
                  <c:v>12.2105</c:v>
                </c:pt>
                <c:pt idx="84">
                  <c:v>12.2715</c:v>
                </c:pt>
                <c:pt idx="85">
                  <c:v>12.2791</c:v>
                </c:pt>
                <c:pt idx="86">
                  <c:v>12.286799999999999</c:v>
                </c:pt>
                <c:pt idx="87">
                  <c:v>12.2944</c:v>
                </c:pt>
                <c:pt idx="88">
                  <c:v>12.302099999999999</c:v>
                </c:pt>
                <c:pt idx="89">
                  <c:v>12.309799999999999</c:v>
                </c:pt>
                <c:pt idx="90">
                  <c:v>12.317399999999999</c:v>
                </c:pt>
                <c:pt idx="91">
                  <c:v>12.325100000000001</c:v>
                </c:pt>
                <c:pt idx="92">
                  <c:v>12.332700000000001</c:v>
                </c:pt>
                <c:pt idx="93">
                  <c:v>12.340400000000001</c:v>
                </c:pt>
                <c:pt idx="94">
                  <c:v>12.348000000000001</c:v>
                </c:pt>
                <c:pt idx="95">
                  <c:v>12.355700000000001</c:v>
                </c:pt>
                <c:pt idx="96">
                  <c:v>12.363300000000001</c:v>
                </c:pt>
                <c:pt idx="97">
                  <c:v>12.371</c:v>
                </c:pt>
                <c:pt idx="98">
                  <c:v>12.3786</c:v>
                </c:pt>
                <c:pt idx="99">
                  <c:v>12.3863</c:v>
                </c:pt>
                <c:pt idx="100">
                  <c:v>12.3939</c:v>
                </c:pt>
                <c:pt idx="101">
                  <c:v>12.4015</c:v>
                </c:pt>
                <c:pt idx="102">
                  <c:v>12.4092</c:v>
                </c:pt>
                <c:pt idx="103">
                  <c:v>12.4168</c:v>
                </c:pt>
                <c:pt idx="104">
                  <c:v>12.4245</c:v>
                </c:pt>
                <c:pt idx="105">
                  <c:v>12.4321</c:v>
                </c:pt>
                <c:pt idx="106">
                  <c:v>12.4398</c:v>
                </c:pt>
                <c:pt idx="107">
                  <c:v>12.4475</c:v>
                </c:pt>
                <c:pt idx="108">
                  <c:v>12.4551</c:v>
                </c:pt>
                <c:pt idx="109">
                  <c:v>12.4628</c:v>
                </c:pt>
                <c:pt idx="110">
                  <c:v>12.4704</c:v>
                </c:pt>
                <c:pt idx="111">
                  <c:v>12.4781</c:v>
                </c:pt>
                <c:pt idx="112">
                  <c:v>12.4857</c:v>
                </c:pt>
                <c:pt idx="113">
                  <c:v>12.493399999999999</c:v>
                </c:pt>
                <c:pt idx="114">
                  <c:v>12.500999999999999</c:v>
                </c:pt>
                <c:pt idx="115">
                  <c:v>12.508699999999999</c:v>
                </c:pt>
                <c:pt idx="116">
                  <c:v>12.516400000000001</c:v>
                </c:pt>
                <c:pt idx="117">
                  <c:v>12.523999999999999</c:v>
                </c:pt>
                <c:pt idx="118">
                  <c:v>12.531700000000001</c:v>
                </c:pt>
                <c:pt idx="119">
                  <c:v>12.539300000000001</c:v>
                </c:pt>
                <c:pt idx="120">
                  <c:v>12.547000000000001</c:v>
                </c:pt>
                <c:pt idx="121">
                  <c:v>12.554600000000001</c:v>
                </c:pt>
                <c:pt idx="122">
                  <c:v>12.5623</c:v>
                </c:pt>
                <c:pt idx="123">
                  <c:v>12.569900000000001</c:v>
                </c:pt>
                <c:pt idx="124">
                  <c:v>12.5776</c:v>
                </c:pt>
                <c:pt idx="125">
                  <c:v>12.5852</c:v>
                </c:pt>
                <c:pt idx="126">
                  <c:v>12.5929</c:v>
                </c:pt>
                <c:pt idx="127">
                  <c:v>12.6006</c:v>
                </c:pt>
                <c:pt idx="128">
                  <c:v>12.6082</c:v>
                </c:pt>
                <c:pt idx="129">
                  <c:v>12.6159</c:v>
                </c:pt>
                <c:pt idx="130">
                  <c:v>12.6235</c:v>
                </c:pt>
                <c:pt idx="131">
                  <c:v>12.6312</c:v>
                </c:pt>
                <c:pt idx="132">
                  <c:v>12.6388</c:v>
                </c:pt>
                <c:pt idx="133">
                  <c:v>12.6465</c:v>
                </c:pt>
                <c:pt idx="134">
                  <c:v>12.6541</c:v>
                </c:pt>
                <c:pt idx="135">
                  <c:v>12.661799999999999</c:v>
                </c:pt>
                <c:pt idx="136">
                  <c:v>12.669499999999999</c:v>
                </c:pt>
                <c:pt idx="137">
                  <c:v>12.677099999999999</c:v>
                </c:pt>
                <c:pt idx="138">
                  <c:v>12.684799999999999</c:v>
                </c:pt>
                <c:pt idx="139">
                  <c:v>12.692399999999999</c:v>
                </c:pt>
                <c:pt idx="140">
                  <c:v>12.700100000000001</c:v>
                </c:pt>
                <c:pt idx="141">
                  <c:v>12.707700000000001</c:v>
                </c:pt>
                <c:pt idx="142">
                  <c:v>12.715400000000001</c:v>
                </c:pt>
                <c:pt idx="143">
                  <c:v>12.723000000000001</c:v>
                </c:pt>
                <c:pt idx="144">
                  <c:v>12.730600000000001</c:v>
                </c:pt>
                <c:pt idx="145">
                  <c:v>12.738300000000001</c:v>
                </c:pt>
                <c:pt idx="146">
                  <c:v>12.745900000000001</c:v>
                </c:pt>
                <c:pt idx="147">
                  <c:v>12.7536</c:v>
                </c:pt>
                <c:pt idx="148">
                  <c:v>12.7613</c:v>
                </c:pt>
                <c:pt idx="149">
                  <c:v>12.7689</c:v>
                </c:pt>
                <c:pt idx="150">
                  <c:v>12.7766</c:v>
                </c:pt>
                <c:pt idx="151">
                  <c:v>12.7842</c:v>
                </c:pt>
                <c:pt idx="152">
                  <c:v>12.7919</c:v>
                </c:pt>
                <c:pt idx="153">
                  <c:v>12.7995</c:v>
                </c:pt>
                <c:pt idx="154">
                  <c:v>12.8072</c:v>
                </c:pt>
                <c:pt idx="155">
                  <c:v>12.8149</c:v>
                </c:pt>
                <c:pt idx="156">
                  <c:v>12.8225</c:v>
                </c:pt>
                <c:pt idx="157">
                  <c:v>12.8302</c:v>
                </c:pt>
                <c:pt idx="158">
                  <c:v>12.8378</c:v>
                </c:pt>
                <c:pt idx="159">
                  <c:v>12.845499999999999</c:v>
                </c:pt>
                <c:pt idx="160">
                  <c:v>12.8531</c:v>
                </c:pt>
                <c:pt idx="161">
                  <c:v>12.860799999999999</c:v>
                </c:pt>
                <c:pt idx="162">
                  <c:v>12.868499999999999</c:v>
                </c:pt>
                <c:pt idx="163">
                  <c:v>12.876099999999999</c:v>
                </c:pt>
                <c:pt idx="164">
                  <c:v>12.883800000000001</c:v>
                </c:pt>
                <c:pt idx="165">
                  <c:v>12.891400000000001</c:v>
                </c:pt>
                <c:pt idx="166">
                  <c:v>12.899100000000001</c:v>
                </c:pt>
                <c:pt idx="167">
                  <c:v>12.906700000000001</c:v>
                </c:pt>
                <c:pt idx="168">
                  <c:v>12.914400000000001</c:v>
                </c:pt>
                <c:pt idx="169">
                  <c:v>12.922000000000001</c:v>
                </c:pt>
                <c:pt idx="170">
                  <c:v>12.929600000000001</c:v>
                </c:pt>
                <c:pt idx="171">
                  <c:v>12.9373</c:v>
                </c:pt>
                <c:pt idx="172">
                  <c:v>12.944900000000001</c:v>
                </c:pt>
                <c:pt idx="173">
                  <c:v>12.9526</c:v>
                </c:pt>
                <c:pt idx="174">
                  <c:v>12.9602</c:v>
                </c:pt>
                <c:pt idx="175">
                  <c:v>12.9678</c:v>
                </c:pt>
                <c:pt idx="176">
                  <c:v>12.9755</c:v>
                </c:pt>
                <c:pt idx="177">
                  <c:v>12.9831</c:v>
                </c:pt>
                <c:pt idx="178">
                  <c:v>12.9907</c:v>
                </c:pt>
                <c:pt idx="179">
                  <c:v>12.9984</c:v>
                </c:pt>
                <c:pt idx="180">
                  <c:v>13.006</c:v>
                </c:pt>
                <c:pt idx="181">
                  <c:v>13.0137</c:v>
                </c:pt>
                <c:pt idx="182">
                  <c:v>13.0213</c:v>
                </c:pt>
                <c:pt idx="183">
                  <c:v>13.0289</c:v>
                </c:pt>
                <c:pt idx="184">
                  <c:v>13.0366</c:v>
                </c:pt>
                <c:pt idx="185">
                  <c:v>13.0442</c:v>
                </c:pt>
                <c:pt idx="186">
                  <c:v>13.0519</c:v>
                </c:pt>
                <c:pt idx="187">
                  <c:v>13.0595</c:v>
                </c:pt>
                <c:pt idx="188">
                  <c:v>13.0672</c:v>
                </c:pt>
                <c:pt idx="189">
                  <c:v>13.0748</c:v>
                </c:pt>
                <c:pt idx="190">
                  <c:v>13.0824</c:v>
                </c:pt>
                <c:pt idx="191">
                  <c:v>13.0901</c:v>
                </c:pt>
                <c:pt idx="192">
                  <c:v>13.0977</c:v>
                </c:pt>
                <c:pt idx="193">
                  <c:v>13.105399999999999</c:v>
                </c:pt>
                <c:pt idx="194">
                  <c:v>13.113</c:v>
                </c:pt>
                <c:pt idx="195">
                  <c:v>13.1206</c:v>
                </c:pt>
                <c:pt idx="196">
                  <c:v>13.128299999999999</c:v>
                </c:pt>
                <c:pt idx="197">
                  <c:v>13.135899999999999</c:v>
                </c:pt>
                <c:pt idx="198">
                  <c:v>13.1435</c:v>
                </c:pt>
                <c:pt idx="199">
                  <c:v>13.151199999999999</c:v>
                </c:pt>
                <c:pt idx="200">
                  <c:v>13.158799999999999</c:v>
                </c:pt>
                <c:pt idx="201">
                  <c:v>13.166499999999999</c:v>
                </c:pt>
                <c:pt idx="202">
                  <c:v>13.174099999999999</c:v>
                </c:pt>
                <c:pt idx="203">
                  <c:v>13.181699999999999</c:v>
                </c:pt>
                <c:pt idx="204">
                  <c:v>13.189399999999999</c:v>
                </c:pt>
                <c:pt idx="205">
                  <c:v>13.196999999999999</c:v>
                </c:pt>
                <c:pt idx="206">
                  <c:v>13.204700000000001</c:v>
                </c:pt>
                <c:pt idx="207">
                  <c:v>13.212300000000001</c:v>
                </c:pt>
                <c:pt idx="208">
                  <c:v>13.219900000000001</c:v>
                </c:pt>
                <c:pt idx="209">
                  <c:v>13.227600000000001</c:v>
                </c:pt>
                <c:pt idx="210">
                  <c:v>13.235099999999999</c:v>
                </c:pt>
                <c:pt idx="211">
                  <c:v>13.242800000000001</c:v>
                </c:pt>
                <c:pt idx="212">
                  <c:v>13.250400000000001</c:v>
                </c:pt>
                <c:pt idx="213">
                  <c:v>13.257999999999999</c:v>
                </c:pt>
                <c:pt idx="214">
                  <c:v>13.265700000000001</c:v>
                </c:pt>
                <c:pt idx="215">
                  <c:v>13.273300000000001</c:v>
                </c:pt>
                <c:pt idx="216">
                  <c:v>13.281000000000001</c:v>
                </c:pt>
                <c:pt idx="217">
                  <c:v>13.288600000000001</c:v>
                </c:pt>
                <c:pt idx="218">
                  <c:v>13.296200000000001</c:v>
                </c:pt>
                <c:pt idx="219">
                  <c:v>13.303900000000001</c:v>
                </c:pt>
                <c:pt idx="220">
                  <c:v>13.311500000000001</c:v>
                </c:pt>
                <c:pt idx="221">
                  <c:v>13.3192</c:v>
                </c:pt>
                <c:pt idx="222">
                  <c:v>13.3268</c:v>
                </c:pt>
                <c:pt idx="223">
                  <c:v>13.3344</c:v>
                </c:pt>
                <c:pt idx="224">
                  <c:v>13.3421</c:v>
                </c:pt>
                <c:pt idx="225">
                  <c:v>13.3497</c:v>
                </c:pt>
                <c:pt idx="226">
                  <c:v>13.3574</c:v>
                </c:pt>
                <c:pt idx="227">
                  <c:v>13.365</c:v>
                </c:pt>
                <c:pt idx="228">
                  <c:v>13.3726</c:v>
                </c:pt>
                <c:pt idx="229">
                  <c:v>13.3803</c:v>
                </c:pt>
                <c:pt idx="230">
                  <c:v>13.3879</c:v>
                </c:pt>
                <c:pt idx="231">
                  <c:v>13.3956</c:v>
                </c:pt>
                <c:pt idx="232">
                  <c:v>13.4032</c:v>
                </c:pt>
                <c:pt idx="233">
                  <c:v>13.4108</c:v>
                </c:pt>
                <c:pt idx="234">
                  <c:v>13.4185</c:v>
                </c:pt>
                <c:pt idx="235">
                  <c:v>13.4261</c:v>
                </c:pt>
                <c:pt idx="236">
                  <c:v>13.4338</c:v>
                </c:pt>
                <c:pt idx="237">
                  <c:v>13.4414</c:v>
                </c:pt>
                <c:pt idx="238">
                  <c:v>13.449</c:v>
                </c:pt>
                <c:pt idx="239">
                  <c:v>13.4567</c:v>
                </c:pt>
                <c:pt idx="240">
                  <c:v>13.4643</c:v>
                </c:pt>
                <c:pt idx="241">
                  <c:v>13.472</c:v>
                </c:pt>
                <c:pt idx="242">
                  <c:v>13.4796</c:v>
                </c:pt>
                <c:pt idx="243">
                  <c:v>13.4872</c:v>
                </c:pt>
                <c:pt idx="244">
                  <c:v>13.494899999999999</c:v>
                </c:pt>
                <c:pt idx="245">
                  <c:v>13.5025</c:v>
                </c:pt>
                <c:pt idx="246">
                  <c:v>13.5101</c:v>
                </c:pt>
                <c:pt idx="247">
                  <c:v>13.517799999999999</c:v>
                </c:pt>
                <c:pt idx="248">
                  <c:v>13.525399999999999</c:v>
                </c:pt>
                <c:pt idx="249">
                  <c:v>13.533099999999999</c:v>
                </c:pt>
                <c:pt idx="250">
                  <c:v>13.540699999999999</c:v>
                </c:pt>
                <c:pt idx="251">
                  <c:v>13.548299999999999</c:v>
                </c:pt>
                <c:pt idx="252">
                  <c:v>13.555999999999999</c:v>
                </c:pt>
                <c:pt idx="253">
                  <c:v>13.563599999999999</c:v>
                </c:pt>
                <c:pt idx="254">
                  <c:v>13.571300000000001</c:v>
                </c:pt>
                <c:pt idx="255">
                  <c:v>13.578900000000001</c:v>
                </c:pt>
                <c:pt idx="256">
                  <c:v>13.586499999999999</c:v>
                </c:pt>
                <c:pt idx="257">
                  <c:v>13.594200000000001</c:v>
                </c:pt>
                <c:pt idx="258">
                  <c:v>13.601800000000001</c:v>
                </c:pt>
                <c:pt idx="259">
                  <c:v>13.609400000000001</c:v>
                </c:pt>
                <c:pt idx="260">
                  <c:v>13.617000000000001</c:v>
                </c:pt>
                <c:pt idx="261">
                  <c:v>13.624700000000001</c:v>
                </c:pt>
                <c:pt idx="262">
                  <c:v>13.632300000000001</c:v>
                </c:pt>
                <c:pt idx="263">
                  <c:v>13.639900000000001</c:v>
                </c:pt>
                <c:pt idx="264">
                  <c:v>13.647600000000001</c:v>
                </c:pt>
                <c:pt idx="265">
                  <c:v>13.655200000000001</c:v>
                </c:pt>
                <c:pt idx="266">
                  <c:v>13.6629</c:v>
                </c:pt>
                <c:pt idx="267">
                  <c:v>13.670500000000001</c:v>
                </c:pt>
                <c:pt idx="268">
                  <c:v>13.678100000000001</c:v>
                </c:pt>
                <c:pt idx="269">
                  <c:v>13.6858</c:v>
                </c:pt>
                <c:pt idx="270">
                  <c:v>13.6934</c:v>
                </c:pt>
                <c:pt idx="271">
                  <c:v>13.701000000000001</c:v>
                </c:pt>
                <c:pt idx="272">
                  <c:v>13.7087</c:v>
                </c:pt>
                <c:pt idx="273">
                  <c:v>13.7163</c:v>
                </c:pt>
                <c:pt idx="274">
                  <c:v>13.724</c:v>
                </c:pt>
                <c:pt idx="275">
                  <c:v>13.7316</c:v>
                </c:pt>
                <c:pt idx="276">
                  <c:v>13.7392</c:v>
                </c:pt>
                <c:pt idx="277">
                  <c:v>13.7469</c:v>
                </c:pt>
                <c:pt idx="278">
                  <c:v>13.7545</c:v>
                </c:pt>
                <c:pt idx="279">
                  <c:v>13.7622</c:v>
                </c:pt>
                <c:pt idx="280">
                  <c:v>13.7698</c:v>
                </c:pt>
                <c:pt idx="281">
                  <c:v>13.7774</c:v>
                </c:pt>
                <c:pt idx="282">
                  <c:v>13.7851</c:v>
                </c:pt>
                <c:pt idx="283">
                  <c:v>13.7927</c:v>
                </c:pt>
                <c:pt idx="284">
                  <c:v>13.8004</c:v>
                </c:pt>
                <c:pt idx="285">
                  <c:v>13.808</c:v>
                </c:pt>
                <c:pt idx="286">
                  <c:v>13.8156</c:v>
                </c:pt>
                <c:pt idx="287">
                  <c:v>13.8233</c:v>
                </c:pt>
                <c:pt idx="288">
                  <c:v>13.8309</c:v>
                </c:pt>
                <c:pt idx="289">
                  <c:v>13.8386</c:v>
                </c:pt>
                <c:pt idx="290">
                  <c:v>13.8462</c:v>
                </c:pt>
                <c:pt idx="291">
                  <c:v>13.8538</c:v>
                </c:pt>
                <c:pt idx="292">
                  <c:v>13.861499999999999</c:v>
                </c:pt>
                <c:pt idx="293">
                  <c:v>13.8691</c:v>
                </c:pt>
                <c:pt idx="294">
                  <c:v>13.8767</c:v>
                </c:pt>
                <c:pt idx="295">
                  <c:v>13.884399999999999</c:v>
                </c:pt>
                <c:pt idx="296">
                  <c:v>13.891999999999999</c:v>
                </c:pt>
                <c:pt idx="297">
                  <c:v>13.899699999999999</c:v>
                </c:pt>
                <c:pt idx="298">
                  <c:v>13.907299999999999</c:v>
                </c:pt>
                <c:pt idx="299">
                  <c:v>13.914899999999999</c:v>
                </c:pt>
                <c:pt idx="300">
                  <c:v>13.922599999999999</c:v>
                </c:pt>
                <c:pt idx="301">
                  <c:v>13.930199999999999</c:v>
                </c:pt>
                <c:pt idx="302">
                  <c:v>13.937799999999999</c:v>
                </c:pt>
                <c:pt idx="303">
                  <c:v>13.945399999999999</c:v>
                </c:pt>
                <c:pt idx="304">
                  <c:v>13.952999999999999</c:v>
                </c:pt>
                <c:pt idx="305">
                  <c:v>13.960699999999999</c:v>
                </c:pt>
                <c:pt idx="306">
                  <c:v>13.968299999999999</c:v>
                </c:pt>
                <c:pt idx="307">
                  <c:v>13.975899999999999</c:v>
                </c:pt>
                <c:pt idx="308">
                  <c:v>13.983599999999999</c:v>
                </c:pt>
                <c:pt idx="309">
                  <c:v>13.991199999999999</c:v>
                </c:pt>
                <c:pt idx="310">
                  <c:v>13.998900000000001</c:v>
                </c:pt>
                <c:pt idx="311">
                  <c:v>14.006500000000001</c:v>
                </c:pt>
                <c:pt idx="312">
                  <c:v>14.014099999999999</c:v>
                </c:pt>
                <c:pt idx="313">
                  <c:v>14.021800000000001</c:v>
                </c:pt>
                <c:pt idx="314">
                  <c:v>14.029400000000001</c:v>
                </c:pt>
                <c:pt idx="315">
                  <c:v>14.037100000000001</c:v>
                </c:pt>
                <c:pt idx="316">
                  <c:v>14.044700000000001</c:v>
                </c:pt>
                <c:pt idx="317">
                  <c:v>14.052300000000001</c:v>
                </c:pt>
                <c:pt idx="318">
                  <c:v>14.06</c:v>
                </c:pt>
                <c:pt idx="319">
                  <c:v>14.067600000000001</c:v>
                </c:pt>
                <c:pt idx="320">
                  <c:v>14.0753</c:v>
                </c:pt>
                <c:pt idx="321">
                  <c:v>14.082800000000001</c:v>
                </c:pt>
                <c:pt idx="322">
                  <c:v>14.0905</c:v>
                </c:pt>
                <c:pt idx="323">
                  <c:v>14.098100000000001</c:v>
                </c:pt>
                <c:pt idx="324">
                  <c:v>14.1058</c:v>
                </c:pt>
                <c:pt idx="325">
                  <c:v>14.1134</c:v>
                </c:pt>
                <c:pt idx="326">
                  <c:v>14.121</c:v>
                </c:pt>
                <c:pt idx="327">
                  <c:v>14.1287</c:v>
                </c:pt>
                <c:pt idx="328">
                  <c:v>14.1363</c:v>
                </c:pt>
                <c:pt idx="329">
                  <c:v>14.1439</c:v>
                </c:pt>
                <c:pt idx="330">
                  <c:v>14.1516</c:v>
                </c:pt>
                <c:pt idx="331">
                  <c:v>14.1592</c:v>
                </c:pt>
                <c:pt idx="332">
                  <c:v>14.1669</c:v>
                </c:pt>
                <c:pt idx="333">
                  <c:v>14.1745</c:v>
                </c:pt>
                <c:pt idx="334">
                  <c:v>14.1821</c:v>
                </c:pt>
                <c:pt idx="335">
                  <c:v>14.1898</c:v>
                </c:pt>
                <c:pt idx="336">
                  <c:v>14.1974</c:v>
                </c:pt>
                <c:pt idx="337">
                  <c:v>14.2051</c:v>
                </c:pt>
                <c:pt idx="338">
                  <c:v>14.2127</c:v>
                </c:pt>
                <c:pt idx="339">
                  <c:v>14.2203</c:v>
                </c:pt>
                <c:pt idx="340">
                  <c:v>14.228</c:v>
                </c:pt>
                <c:pt idx="341">
                  <c:v>14.2356</c:v>
                </c:pt>
                <c:pt idx="342">
                  <c:v>14.2433</c:v>
                </c:pt>
                <c:pt idx="343">
                  <c:v>14.2509</c:v>
                </c:pt>
                <c:pt idx="344">
                  <c:v>14.2585</c:v>
                </c:pt>
                <c:pt idx="345">
                  <c:v>14.2662</c:v>
                </c:pt>
                <c:pt idx="346">
                  <c:v>14.2738</c:v>
                </c:pt>
                <c:pt idx="347">
                  <c:v>14.2814</c:v>
                </c:pt>
                <c:pt idx="348">
                  <c:v>14.289099999999999</c:v>
                </c:pt>
                <c:pt idx="349">
                  <c:v>14.2967</c:v>
                </c:pt>
                <c:pt idx="350">
                  <c:v>14.304399999999999</c:v>
                </c:pt>
                <c:pt idx="351">
                  <c:v>14.311999999999999</c:v>
                </c:pt>
                <c:pt idx="352">
                  <c:v>14.319599999999999</c:v>
                </c:pt>
                <c:pt idx="353">
                  <c:v>14.327299999999999</c:v>
                </c:pt>
                <c:pt idx="354">
                  <c:v>14.334899999999999</c:v>
                </c:pt>
                <c:pt idx="355">
                  <c:v>14.342499999999999</c:v>
                </c:pt>
                <c:pt idx="356">
                  <c:v>14.350199999999999</c:v>
                </c:pt>
                <c:pt idx="357">
                  <c:v>14.357799999999999</c:v>
                </c:pt>
                <c:pt idx="358">
                  <c:v>14.365500000000001</c:v>
                </c:pt>
                <c:pt idx="359">
                  <c:v>14.373100000000001</c:v>
                </c:pt>
                <c:pt idx="360">
                  <c:v>14.380699999999999</c:v>
                </c:pt>
                <c:pt idx="361">
                  <c:v>14.388400000000001</c:v>
                </c:pt>
                <c:pt idx="362">
                  <c:v>14.396000000000001</c:v>
                </c:pt>
                <c:pt idx="363">
                  <c:v>14.403700000000001</c:v>
                </c:pt>
                <c:pt idx="364">
                  <c:v>14.411300000000001</c:v>
                </c:pt>
                <c:pt idx="365">
                  <c:v>14.418900000000001</c:v>
                </c:pt>
                <c:pt idx="366">
                  <c:v>14.426600000000001</c:v>
                </c:pt>
                <c:pt idx="367">
                  <c:v>14.434200000000001</c:v>
                </c:pt>
                <c:pt idx="368">
                  <c:v>14.441800000000001</c:v>
                </c:pt>
                <c:pt idx="369">
                  <c:v>14.4495</c:v>
                </c:pt>
                <c:pt idx="370">
                  <c:v>14.457100000000001</c:v>
                </c:pt>
                <c:pt idx="371">
                  <c:v>14.4648</c:v>
                </c:pt>
                <c:pt idx="372">
                  <c:v>14.4724</c:v>
                </c:pt>
                <c:pt idx="373">
                  <c:v>14.48</c:v>
                </c:pt>
                <c:pt idx="374">
                  <c:v>14.4877</c:v>
                </c:pt>
                <c:pt idx="375">
                  <c:v>14.4953</c:v>
                </c:pt>
                <c:pt idx="376">
                  <c:v>14.503</c:v>
                </c:pt>
                <c:pt idx="377">
                  <c:v>14.5106</c:v>
                </c:pt>
                <c:pt idx="378">
                  <c:v>14.5182</c:v>
                </c:pt>
                <c:pt idx="379">
                  <c:v>14.5259</c:v>
                </c:pt>
                <c:pt idx="380">
                  <c:v>14.5335</c:v>
                </c:pt>
                <c:pt idx="381">
                  <c:v>14.5412</c:v>
                </c:pt>
                <c:pt idx="382">
                  <c:v>14.5488</c:v>
                </c:pt>
                <c:pt idx="383">
                  <c:v>14.5564</c:v>
                </c:pt>
                <c:pt idx="384">
                  <c:v>14.5641</c:v>
                </c:pt>
                <c:pt idx="385">
                  <c:v>14.5717</c:v>
                </c:pt>
                <c:pt idx="386">
                  <c:v>14.5794</c:v>
                </c:pt>
                <c:pt idx="387">
                  <c:v>14.587</c:v>
                </c:pt>
                <c:pt idx="388">
                  <c:v>14.5947</c:v>
                </c:pt>
                <c:pt idx="389">
                  <c:v>14.6023</c:v>
                </c:pt>
                <c:pt idx="390">
                  <c:v>14.6099</c:v>
                </c:pt>
                <c:pt idx="391">
                  <c:v>14.617599999999999</c:v>
                </c:pt>
                <c:pt idx="392">
                  <c:v>14.6252</c:v>
                </c:pt>
                <c:pt idx="393">
                  <c:v>14.632899999999999</c:v>
                </c:pt>
                <c:pt idx="394">
                  <c:v>14.640499999999999</c:v>
                </c:pt>
                <c:pt idx="395">
                  <c:v>14.648099999999999</c:v>
                </c:pt>
                <c:pt idx="396">
                  <c:v>14.655799999999999</c:v>
                </c:pt>
                <c:pt idx="397">
                  <c:v>14.663399999999999</c:v>
                </c:pt>
                <c:pt idx="398">
                  <c:v>14.671099999999999</c:v>
                </c:pt>
                <c:pt idx="399">
                  <c:v>14.678699999999999</c:v>
                </c:pt>
                <c:pt idx="400">
                  <c:v>14.686299999999999</c:v>
                </c:pt>
                <c:pt idx="401">
                  <c:v>14.694000000000001</c:v>
                </c:pt>
                <c:pt idx="402">
                  <c:v>14.701599999999999</c:v>
                </c:pt>
                <c:pt idx="403">
                  <c:v>14.709300000000001</c:v>
                </c:pt>
                <c:pt idx="404">
                  <c:v>14.716900000000001</c:v>
                </c:pt>
                <c:pt idx="405">
                  <c:v>14.724500000000001</c:v>
                </c:pt>
                <c:pt idx="406">
                  <c:v>14.732200000000001</c:v>
                </c:pt>
                <c:pt idx="407">
                  <c:v>14.739800000000001</c:v>
                </c:pt>
                <c:pt idx="408">
                  <c:v>14.747400000000001</c:v>
                </c:pt>
                <c:pt idx="409">
                  <c:v>14.755100000000001</c:v>
                </c:pt>
                <c:pt idx="410">
                  <c:v>14.762700000000001</c:v>
                </c:pt>
                <c:pt idx="411">
                  <c:v>14.7704</c:v>
                </c:pt>
                <c:pt idx="412">
                  <c:v>14.778</c:v>
                </c:pt>
                <c:pt idx="413">
                  <c:v>14.785600000000001</c:v>
                </c:pt>
                <c:pt idx="414">
                  <c:v>14.7933</c:v>
                </c:pt>
                <c:pt idx="415">
                  <c:v>14.8009</c:v>
                </c:pt>
                <c:pt idx="416">
                  <c:v>14.8086</c:v>
                </c:pt>
                <c:pt idx="417">
                  <c:v>14.8162</c:v>
                </c:pt>
                <c:pt idx="418">
                  <c:v>14.8238</c:v>
                </c:pt>
                <c:pt idx="419">
                  <c:v>14.8315</c:v>
                </c:pt>
                <c:pt idx="420">
                  <c:v>14.8391</c:v>
                </c:pt>
                <c:pt idx="421">
                  <c:v>14.8468</c:v>
                </c:pt>
                <c:pt idx="422">
                  <c:v>14.8544</c:v>
                </c:pt>
                <c:pt idx="423">
                  <c:v>14.862</c:v>
                </c:pt>
                <c:pt idx="424">
                  <c:v>14.8697</c:v>
                </c:pt>
                <c:pt idx="425">
                  <c:v>14.8773</c:v>
                </c:pt>
                <c:pt idx="426">
                  <c:v>14.8849</c:v>
                </c:pt>
                <c:pt idx="427">
                  <c:v>14.8926</c:v>
                </c:pt>
                <c:pt idx="428">
                  <c:v>14.9002</c:v>
                </c:pt>
                <c:pt idx="429">
                  <c:v>14.9079</c:v>
                </c:pt>
                <c:pt idx="430">
                  <c:v>14.9155</c:v>
                </c:pt>
                <c:pt idx="431">
                  <c:v>14.9231</c:v>
                </c:pt>
                <c:pt idx="432">
                  <c:v>14.9308</c:v>
                </c:pt>
                <c:pt idx="433">
                  <c:v>14.9384</c:v>
                </c:pt>
                <c:pt idx="434">
                  <c:v>14.946099999999999</c:v>
                </c:pt>
                <c:pt idx="435">
                  <c:v>14.9537</c:v>
                </c:pt>
                <c:pt idx="436">
                  <c:v>14.9613</c:v>
                </c:pt>
                <c:pt idx="437">
                  <c:v>14.968999999999999</c:v>
                </c:pt>
                <c:pt idx="438">
                  <c:v>14.976599999999999</c:v>
                </c:pt>
                <c:pt idx="439">
                  <c:v>14.9842</c:v>
                </c:pt>
                <c:pt idx="440">
                  <c:v>14.991899999999999</c:v>
                </c:pt>
                <c:pt idx="441">
                  <c:v>14.999499999999999</c:v>
                </c:pt>
                <c:pt idx="442">
                  <c:v>15.007099999999999</c:v>
                </c:pt>
                <c:pt idx="443">
                  <c:v>15.014699999999999</c:v>
                </c:pt>
                <c:pt idx="444">
                  <c:v>15.022399999999999</c:v>
                </c:pt>
                <c:pt idx="445">
                  <c:v>15.03</c:v>
                </c:pt>
                <c:pt idx="446">
                  <c:v>15.037599999999999</c:v>
                </c:pt>
                <c:pt idx="447">
                  <c:v>15.045299999999999</c:v>
                </c:pt>
                <c:pt idx="448">
                  <c:v>15.052899999999999</c:v>
                </c:pt>
                <c:pt idx="449">
                  <c:v>15.060600000000001</c:v>
                </c:pt>
                <c:pt idx="450">
                  <c:v>15.068199999999999</c:v>
                </c:pt>
                <c:pt idx="451">
                  <c:v>15.075799999999999</c:v>
                </c:pt>
                <c:pt idx="452">
                  <c:v>15.083500000000001</c:v>
                </c:pt>
                <c:pt idx="453">
                  <c:v>15.091100000000001</c:v>
                </c:pt>
                <c:pt idx="454">
                  <c:v>15.098699999999999</c:v>
                </c:pt>
                <c:pt idx="455">
                  <c:v>15.106400000000001</c:v>
                </c:pt>
                <c:pt idx="456">
                  <c:v>15.114000000000001</c:v>
                </c:pt>
                <c:pt idx="457">
                  <c:v>15.121700000000001</c:v>
                </c:pt>
                <c:pt idx="458">
                  <c:v>15.129300000000001</c:v>
                </c:pt>
                <c:pt idx="459">
                  <c:v>15.136900000000001</c:v>
                </c:pt>
                <c:pt idx="460">
                  <c:v>15.144600000000001</c:v>
                </c:pt>
                <c:pt idx="461">
                  <c:v>15.152200000000001</c:v>
                </c:pt>
                <c:pt idx="462">
                  <c:v>15.159800000000001</c:v>
                </c:pt>
                <c:pt idx="463">
                  <c:v>15.1675</c:v>
                </c:pt>
                <c:pt idx="464">
                  <c:v>15.1751</c:v>
                </c:pt>
                <c:pt idx="465">
                  <c:v>15.1828</c:v>
                </c:pt>
                <c:pt idx="466">
                  <c:v>15.1904</c:v>
                </c:pt>
                <c:pt idx="467">
                  <c:v>15.1981</c:v>
                </c:pt>
                <c:pt idx="468">
                  <c:v>15.2057</c:v>
                </c:pt>
                <c:pt idx="469">
                  <c:v>15.2133</c:v>
                </c:pt>
                <c:pt idx="470">
                  <c:v>15.221</c:v>
                </c:pt>
                <c:pt idx="471">
                  <c:v>15.2286</c:v>
                </c:pt>
                <c:pt idx="472">
                  <c:v>15.2362</c:v>
                </c:pt>
                <c:pt idx="473">
                  <c:v>15.2439</c:v>
                </c:pt>
                <c:pt idx="474">
                  <c:v>15.2515</c:v>
                </c:pt>
                <c:pt idx="475">
                  <c:v>15.2592</c:v>
                </c:pt>
                <c:pt idx="476">
                  <c:v>15.2668</c:v>
                </c:pt>
                <c:pt idx="477">
                  <c:v>15.2744</c:v>
                </c:pt>
                <c:pt idx="478">
                  <c:v>15.2821</c:v>
                </c:pt>
                <c:pt idx="479">
                  <c:v>15.2897</c:v>
                </c:pt>
                <c:pt idx="480">
                  <c:v>15.2974</c:v>
                </c:pt>
                <c:pt idx="481">
                  <c:v>15.305</c:v>
                </c:pt>
                <c:pt idx="482">
                  <c:v>15.3126</c:v>
                </c:pt>
                <c:pt idx="483">
                  <c:v>15.3203</c:v>
                </c:pt>
                <c:pt idx="484">
                  <c:v>15.3279</c:v>
                </c:pt>
                <c:pt idx="485">
                  <c:v>15.335599999999999</c:v>
                </c:pt>
                <c:pt idx="486">
                  <c:v>15.3432</c:v>
                </c:pt>
                <c:pt idx="487">
                  <c:v>15.3508</c:v>
                </c:pt>
                <c:pt idx="488">
                  <c:v>15.358499999999999</c:v>
                </c:pt>
                <c:pt idx="489">
                  <c:v>15.366099999999999</c:v>
                </c:pt>
                <c:pt idx="490">
                  <c:v>15.373699999999999</c:v>
                </c:pt>
                <c:pt idx="491">
                  <c:v>15.381399999999999</c:v>
                </c:pt>
                <c:pt idx="492">
                  <c:v>15.388999999999999</c:v>
                </c:pt>
                <c:pt idx="493">
                  <c:v>15.396699999999999</c:v>
                </c:pt>
                <c:pt idx="494">
                  <c:v>15.404299999999999</c:v>
                </c:pt>
                <c:pt idx="495">
                  <c:v>15.411899999999999</c:v>
                </c:pt>
                <c:pt idx="496">
                  <c:v>15.419600000000001</c:v>
                </c:pt>
                <c:pt idx="497">
                  <c:v>15.427199999999999</c:v>
                </c:pt>
                <c:pt idx="498">
                  <c:v>15.434900000000001</c:v>
                </c:pt>
                <c:pt idx="499">
                  <c:v>15.442500000000001</c:v>
                </c:pt>
                <c:pt idx="500">
                  <c:v>15.450100000000001</c:v>
                </c:pt>
                <c:pt idx="501">
                  <c:v>15.457800000000001</c:v>
                </c:pt>
                <c:pt idx="502">
                  <c:v>15.465400000000001</c:v>
                </c:pt>
                <c:pt idx="503">
                  <c:v>15.473100000000001</c:v>
                </c:pt>
                <c:pt idx="504">
                  <c:v>15.480700000000001</c:v>
                </c:pt>
                <c:pt idx="505">
                  <c:v>15.488300000000001</c:v>
                </c:pt>
                <c:pt idx="506">
                  <c:v>15.496</c:v>
                </c:pt>
                <c:pt idx="507">
                  <c:v>15.5036</c:v>
                </c:pt>
                <c:pt idx="508">
                  <c:v>15.511200000000001</c:v>
                </c:pt>
                <c:pt idx="509">
                  <c:v>15.5189</c:v>
                </c:pt>
                <c:pt idx="510">
                  <c:v>15.5265</c:v>
                </c:pt>
                <c:pt idx="511">
                  <c:v>15.5342</c:v>
                </c:pt>
                <c:pt idx="512">
                  <c:v>15.5418</c:v>
                </c:pt>
                <c:pt idx="513">
                  <c:v>15.5495</c:v>
                </c:pt>
                <c:pt idx="514">
                  <c:v>15.5571</c:v>
                </c:pt>
                <c:pt idx="515">
                  <c:v>15.5648</c:v>
                </c:pt>
                <c:pt idx="516">
                  <c:v>15.5724</c:v>
                </c:pt>
                <c:pt idx="517">
                  <c:v>15.58</c:v>
                </c:pt>
                <c:pt idx="518">
                  <c:v>15.5877</c:v>
                </c:pt>
                <c:pt idx="519">
                  <c:v>15.5953</c:v>
                </c:pt>
                <c:pt idx="520">
                  <c:v>15.6029</c:v>
                </c:pt>
                <c:pt idx="521">
                  <c:v>15.6106</c:v>
                </c:pt>
                <c:pt idx="522">
                  <c:v>15.6182</c:v>
                </c:pt>
                <c:pt idx="523">
                  <c:v>15.6259</c:v>
                </c:pt>
                <c:pt idx="524">
                  <c:v>15.6335</c:v>
                </c:pt>
                <c:pt idx="525">
                  <c:v>15.6411</c:v>
                </c:pt>
                <c:pt idx="526">
                  <c:v>15.6488</c:v>
                </c:pt>
                <c:pt idx="527">
                  <c:v>15.6564</c:v>
                </c:pt>
                <c:pt idx="528">
                  <c:v>15.664099999999999</c:v>
                </c:pt>
                <c:pt idx="529">
                  <c:v>15.6717</c:v>
                </c:pt>
                <c:pt idx="530">
                  <c:v>15.679399999999999</c:v>
                </c:pt>
                <c:pt idx="531">
                  <c:v>15.686999999999999</c:v>
                </c:pt>
                <c:pt idx="532">
                  <c:v>15.694599999999999</c:v>
                </c:pt>
                <c:pt idx="533">
                  <c:v>15.702199999999999</c:v>
                </c:pt>
                <c:pt idx="534">
                  <c:v>15.709899999999999</c:v>
                </c:pt>
                <c:pt idx="535">
                  <c:v>15.717499999999999</c:v>
                </c:pt>
                <c:pt idx="536">
                  <c:v>15.725099999999999</c:v>
                </c:pt>
                <c:pt idx="537">
                  <c:v>15.732799999999999</c:v>
                </c:pt>
                <c:pt idx="538">
                  <c:v>15.740399999999999</c:v>
                </c:pt>
                <c:pt idx="539">
                  <c:v>15.747999999999999</c:v>
                </c:pt>
                <c:pt idx="540">
                  <c:v>15.755699999999999</c:v>
                </c:pt>
                <c:pt idx="541">
                  <c:v>15.763299999999999</c:v>
                </c:pt>
                <c:pt idx="542">
                  <c:v>15.771000000000001</c:v>
                </c:pt>
                <c:pt idx="543">
                  <c:v>15.778600000000001</c:v>
                </c:pt>
                <c:pt idx="544">
                  <c:v>15.786199999999999</c:v>
                </c:pt>
                <c:pt idx="545">
                  <c:v>15.793900000000001</c:v>
                </c:pt>
                <c:pt idx="546">
                  <c:v>15.801500000000001</c:v>
                </c:pt>
                <c:pt idx="547">
                  <c:v>15.809200000000001</c:v>
                </c:pt>
                <c:pt idx="548">
                  <c:v>15.816800000000001</c:v>
                </c:pt>
                <c:pt idx="549">
                  <c:v>15.824400000000001</c:v>
                </c:pt>
                <c:pt idx="550">
                  <c:v>15.832100000000001</c:v>
                </c:pt>
                <c:pt idx="551">
                  <c:v>15.839700000000001</c:v>
                </c:pt>
                <c:pt idx="552">
                  <c:v>15.8474</c:v>
                </c:pt>
                <c:pt idx="553">
                  <c:v>15.855</c:v>
                </c:pt>
                <c:pt idx="554">
                  <c:v>15.8626</c:v>
                </c:pt>
                <c:pt idx="555">
                  <c:v>15.8703</c:v>
                </c:pt>
                <c:pt idx="556">
                  <c:v>15.8779</c:v>
                </c:pt>
                <c:pt idx="557">
                  <c:v>15.8856</c:v>
                </c:pt>
                <c:pt idx="558">
                  <c:v>15.8932</c:v>
                </c:pt>
                <c:pt idx="559">
                  <c:v>15.9008</c:v>
                </c:pt>
                <c:pt idx="560">
                  <c:v>15.9085</c:v>
                </c:pt>
                <c:pt idx="561">
                  <c:v>15.9161</c:v>
                </c:pt>
                <c:pt idx="562">
                  <c:v>15.9238</c:v>
                </c:pt>
                <c:pt idx="563">
                  <c:v>15.9314</c:v>
                </c:pt>
                <c:pt idx="564">
                  <c:v>15.939</c:v>
                </c:pt>
                <c:pt idx="565">
                  <c:v>15.9467</c:v>
                </c:pt>
                <c:pt idx="566">
                  <c:v>15.9543</c:v>
                </c:pt>
                <c:pt idx="567">
                  <c:v>15.962</c:v>
                </c:pt>
                <c:pt idx="568">
                  <c:v>15.9696</c:v>
                </c:pt>
                <c:pt idx="569">
                  <c:v>15.9772</c:v>
                </c:pt>
                <c:pt idx="570">
                  <c:v>15.9849</c:v>
                </c:pt>
                <c:pt idx="571">
                  <c:v>15.9925</c:v>
                </c:pt>
                <c:pt idx="572">
                  <c:v>16.0001</c:v>
                </c:pt>
                <c:pt idx="573">
                  <c:v>16.0078</c:v>
                </c:pt>
                <c:pt idx="574">
                  <c:v>16.0154</c:v>
                </c:pt>
                <c:pt idx="575">
                  <c:v>16.023099999999999</c:v>
                </c:pt>
                <c:pt idx="576">
                  <c:v>16.0307</c:v>
                </c:pt>
                <c:pt idx="577">
                  <c:v>16.038399999999999</c:v>
                </c:pt>
                <c:pt idx="578">
                  <c:v>16.045999999999999</c:v>
                </c:pt>
                <c:pt idx="579">
                  <c:v>16.053599999999999</c:v>
                </c:pt>
                <c:pt idx="580">
                  <c:v>16.061299999999999</c:v>
                </c:pt>
                <c:pt idx="581">
                  <c:v>16.068899999999999</c:v>
                </c:pt>
                <c:pt idx="582">
                  <c:v>16.076499999999999</c:v>
                </c:pt>
                <c:pt idx="583">
                  <c:v>16.084199999999999</c:v>
                </c:pt>
                <c:pt idx="584">
                  <c:v>16.091799999999999</c:v>
                </c:pt>
                <c:pt idx="585">
                  <c:v>16.099399999999999</c:v>
                </c:pt>
                <c:pt idx="586">
                  <c:v>16.107099999999999</c:v>
                </c:pt>
                <c:pt idx="587">
                  <c:v>16.114699999999999</c:v>
                </c:pt>
                <c:pt idx="588">
                  <c:v>16.122399999999999</c:v>
                </c:pt>
                <c:pt idx="589">
                  <c:v>16.13</c:v>
                </c:pt>
                <c:pt idx="590">
                  <c:v>16.137599999999999</c:v>
                </c:pt>
                <c:pt idx="591">
                  <c:v>16.145299999999999</c:v>
                </c:pt>
                <c:pt idx="592">
                  <c:v>16.152899999999999</c:v>
                </c:pt>
                <c:pt idx="593">
                  <c:v>16.160499999999999</c:v>
                </c:pt>
                <c:pt idx="594">
                  <c:v>16.168199999999999</c:v>
                </c:pt>
                <c:pt idx="595">
                  <c:v>16.175799999999999</c:v>
                </c:pt>
                <c:pt idx="596">
                  <c:v>16.183499999999999</c:v>
                </c:pt>
                <c:pt idx="597">
                  <c:v>16.191099999999999</c:v>
                </c:pt>
                <c:pt idx="598">
                  <c:v>16.198699999999999</c:v>
                </c:pt>
                <c:pt idx="599">
                  <c:v>16.206299999999999</c:v>
                </c:pt>
                <c:pt idx="600">
                  <c:v>16.213999999999999</c:v>
                </c:pt>
                <c:pt idx="601">
                  <c:v>16.221599999999999</c:v>
                </c:pt>
                <c:pt idx="602">
                  <c:v>16.229199999999999</c:v>
                </c:pt>
                <c:pt idx="603">
                  <c:v>16.236899999999999</c:v>
                </c:pt>
                <c:pt idx="604">
                  <c:v>16.244499999999999</c:v>
                </c:pt>
                <c:pt idx="605">
                  <c:v>16.252199999999998</c:v>
                </c:pt>
                <c:pt idx="606">
                  <c:v>16.259799999999998</c:v>
                </c:pt>
                <c:pt idx="607">
                  <c:v>16.267399999999999</c:v>
                </c:pt>
                <c:pt idx="608">
                  <c:v>16.275099999999998</c:v>
                </c:pt>
                <c:pt idx="609">
                  <c:v>16.282699999999998</c:v>
                </c:pt>
                <c:pt idx="610">
                  <c:v>16.290400000000002</c:v>
                </c:pt>
                <c:pt idx="611">
                  <c:v>16.297999999999998</c:v>
                </c:pt>
                <c:pt idx="612">
                  <c:v>16.305700000000002</c:v>
                </c:pt>
                <c:pt idx="613">
                  <c:v>16.313300000000002</c:v>
                </c:pt>
                <c:pt idx="614">
                  <c:v>16.320900000000002</c:v>
                </c:pt>
                <c:pt idx="615">
                  <c:v>16.328600000000002</c:v>
                </c:pt>
                <c:pt idx="616">
                  <c:v>16.336200000000002</c:v>
                </c:pt>
                <c:pt idx="617">
                  <c:v>16.343800000000002</c:v>
                </c:pt>
                <c:pt idx="618">
                  <c:v>16.351500000000001</c:v>
                </c:pt>
                <c:pt idx="619">
                  <c:v>16.359100000000002</c:v>
                </c:pt>
                <c:pt idx="620">
                  <c:v>16.366800000000001</c:v>
                </c:pt>
                <c:pt idx="621">
                  <c:v>16.374400000000001</c:v>
                </c:pt>
                <c:pt idx="622">
                  <c:v>16.382000000000001</c:v>
                </c:pt>
                <c:pt idx="623">
                  <c:v>16.389700000000001</c:v>
                </c:pt>
                <c:pt idx="624">
                  <c:v>16.397300000000001</c:v>
                </c:pt>
                <c:pt idx="625">
                  <c:v>16.405000000000001</c:v>
                </c:pt>
                <c:pt idx="626">
                  <c:v>16.412600000000001</c:v>
                </c:pt>
                <c:pt idx="627">
                  <c:v>16.420200000000001</c:v>
                </c:pt>
                <c:pt idx="628">
                  <c:v>16.427900000000001</c:v>
                </c:pt>
                <c:pt idx="629">
                  <c:v>16.435500000000001</c:v>
                </c:pt>
                <c:pt idx="630">
                  <c:v>16.443100000000001</c:v>
                </c:pt>
                <c:pt idx="631">
                  <c:v>16.450800000000001</c:v>
                </c:pt>
                <c:pt idx="632">
                  <c:v>16.458400000000001</c:v>
                </c:pt>
                <c:pt idx="633">
                  <c:v>16.466100000000001</c:v>
                </c:pt>
                <c:pt idx="634">
                  <c:v>16.473700000000001</c:v>
                </c:pt>
                <c:pt idx="635">
                  <c:v>16.481300000000001</c:v>
                </c:pt>
                <c:pt idx="636">
                  <c:v>16.489000000000001</c:v>
                </c:pt>
              </c:numCache>
            </c:numRef>
          </c:xVal>
          <c:yVal>
            <c:numRef>
              <c:f>'2025_03_021_AVE'!$U$5:$U$1030</c:f>
              <c:numCache>
                <c:formatCode>General</c:formatCode>
                <c:ptCount val="1026"/>
                <c:pt idx="0">
                  <c:v>314851.41277784551</c:v>
                </c:pt>
                <c:pt idx="1">
                  <c:v>309034.52722546138</c:v>
                </c:pt>
                <c:pt idx="2">
                  <c:v>308689.69821574813</c:v>
                </c:pt>
                <c:pt idx="3">
                  <c:v>308881.93273831322</c:v>
                </c:pt>
                <c:pt idx="4">
                  <c:v>315222.41949259321</c:v>
                </c:pt>
                <c:pt idx="5">
                  <c:v>317027.29846131132</c:v>
                </c:pt>
                <c:pt idx="6">
                  <c:v>318169.34110150672</c:v>
                </c:pt>
                <c:pt idx="7">
                  <c:v>317757.19084718806</c:v>
                </c:pt>
                <c:pt idx="8">
                  <c:v>313566.06298691756</c:v>
                </c:pt>
                <c:pt idx="9">
                  <c:v>314378.40637690865</c:v>
                </c:pt>
                <c:pt idx="10">
                  <c:v>309062.40173442272</c:v>
                </c:pt>
                <c:pt idx="11">
                  <c:v>310904.20774733822</c:v>
                </c:pt>
                <c:pt idx="12">
                  <c:v>266565.90298371518</c:v>
                </c:pt>
                <c:pt idx="13">
                  <c:v>295202.00153635512</c:v>
                </c:pt>
                <c:pt idx="14">
                  <c:v>287124.71902065398</c:v>
                </c:pt>
                <c:pt idx="15">
                  <c:v>284579.66277670505</c:v>
                </c:pt>
                <c:pt idx="16">
                  <c:v>288059.8950413682</c:v>
                </c:pt>
                <c:pt idx="17">
                  <c:v>275297.18386340857</c:v>
                </c:pt>
                <c:pt idx="18">
                  <c:v>268627.65240694943</c:v>
                </c:pt>
                <c:pt idx="19">
                  <c:v>268540.70590700838</c:v>
                </c:pt>
                <c:pt idx="20">
                  <c:v>261588.33800801789</c:v>
                </c:pt>
                <c:pt idx="21">
                  <c:v>258972.44507692609</c:v>
                </c:pt>
                <c:pt idx="22">
                  <c:v>262836.71151448728</c:v>
                </c:pt>
                <c:pt idx="23">
                  <c:v>262695.52178916376</c:v>
                </c:pt>
                <c:pt idx="24">
                  <c:v>261172.89140462619</c:v>
                </c:pt>
                <c:pt idx="25">
                  <c:v>261211.76469940064</c:v>
                </c:pt>
                <c:pt idx="26">
                  <c:v>253096.13279137941</c:v>
                </c:pt>
                <c:pt idx="27">
                  <c:v>252383.45910566609</c:v>
                </c:pt>
                <c:pt idx="28">
                  <c:v>249342.11278787875</c:v>
                </c:pt>
                <c:pt idx="29">
                  <c:v>250523.07649482047</c:v>
                </c:pt>
                <c:pt idx="30">
                  <c:v>248524.53396600441</c:v>
                </c:pt>
                <c:pt idx="31">
                  <c:v>249861.19113288095</c:v>
                </c:pt>
                <c:pt idx="32">
                  <c:v>240593.94988163793</c:v>
                </c:pt>
                <c:pt idx="33">
                  <c:v>236663.00829128834</c:v>
                </c:pt>
                <c:pt idx="34">
                  <c:v>239201.25022071617</c:v>
                </c:pt>
                <c:pt idx="35">
                  <c:v>243299.59513261984</c:v>
                </c:pt>
                <c:pt idx="36">
                  <c:v>303712.66006988124</c:v>
                </c:pt>
                <c:pt idx="37">
                  <c:v>309668.89131007576</c:v>
                </c:pt>
                <c:pt idx="38">
                  <c:v>309821.56989702483</c:v>
                </c:pt>
                <c:pt idx="39">
                  <c:v>301552.73478704214</c:v>
                </c:pt>
                <c:pt idx="40">
                  <c:v>310966.43240833818</c:v>
                </c:pt>
                <c:pt idx="41">
                  <c:v>303029.34236939339</c:v>
                </c:pt>
                <c:pt idx="42">
                  <c:v>342177.60590605583</c:v>
                </c:pt>
                <c:pt idx="43">
                  <c:v>346408.98315122089</c:v>
                </c:pt>
                <c:pt idx="44">
                  <c:v>296588.86109500582</c:v>
                </c:pt>
                <c:pt idx="45">
                  <c:v>300005.12253083126</c:v>
                </c:pt>
                <c:pt idx="46">
                  <c:v>293531.09854921605</c:v>
                </c:pt>
                <c:pt idx="47">
                  <c:v>294765.11655334674</c:v>
                </c:pt>
                <c:pt idx="48">
                  <c:v>294817.78951535292</c:v>
                </c:pt>
                <c:pt idx="49">
                  <c:v>297263.36569698283</c:v>
                </c:pt>
                <c:pt idx="50">
                  <c:v>297874.42472930229</c:v>
                </c:pt>
                <c:pt idx="51">
                  <c:v>292075.51482291677</c:v>
                </c:pt>
                <c:pt idx="52">
                  <c:v>313079.58932291018</c:v>
                </c:pt>
                <c:pt idx="53">
                  <c:v>288888.18494133325</c:v>
                </c:pt>
                <c:pt idx="54">
                  <c:v>289423.5298135184</c:v>
                </c:pt>
                <c:pt idx="55">
                  <c:v>289228.00944153161</c:v>
                </c:pt>
                <c:pt idx="56">
                  <c:v>283613.82638841338</c:v>
                </c:pt>
                <c:pt idx="57">
                  <c:v>303408.2275693483</c:v>
                </c:pt>
                <c:pt idx="58">
                  <c:v>286162.64316580223</c:v>
                </c:pt>
                <c:pt idx="59">
                  <c:v>290659.00081209576</c:v>
                </c:pt>
                <c:pt idx="60">
                  <c:v>286612.50491246727</c:v>
                </c:pt>
                <c:pt idx="61">
                  <c:v>281282.40851486573</c:v>
                </c:pt>
                <c:pt idx="62">
                  <c:v>276214.05358686025</c:v>
                </c:pt>
                <c:pt idx="63">
                  <c:v>276177.5869422321</c:v>
                </c:pt>
                <c:pt idx="64">
                  <c:v>294416.13716629409</c:v>
                </c:pt>
                <c:pt idx="65">
                  <c:v>341988.34960227984</c:v>
                </c:pt>
                <c:pt idx="66">
                  <c:v>347466.5244680146</c:v>
                </c:pt>
                <c:pt idx="67">
                  <c:v>341713.48959252262</c:v>
                </c:pt>
                <c:pt idx="68">
                  <c:v>340804.13841744012</c:v>
                </c:pt>
                <c:pt idx="69">
                  <c:v>347265.71517076186</c:v>
                </c:pt>
                <c:pt idx="70">
                  <c:v>344036.79822317185</c:v>
                </c:pt>
                <c:pt idx="71">
                  <c:v>342737.05403177335</c:v>
                </c:pt>
                <c:pt idx="72">
                  <c:v>343061.49142800737</c:v>
                </c:pt>
                <c:pt idx="73">
                  <c:v>352808.57585754764</c:v>
                </c:pt>
                <c:pt idx="74">
                  <c:v>341301.39046684996</c:v>
                </c:pt>
                <c:pt idx="75">
                  <c:v>344357.98364347365</c:v>
                </c:pt>
                <c:pt idx="76">
                  <c:v>340908.51578350493</c:v>
                </c:pt>
                <c:pt idx="77">
                  <c:v>341053.22110385715</c:v>
                </c:pt>
                <c:pt idx="78">
                  <c:v>345639.7379901986</c:v>
                </c:pt>
                <c:pt idx="79">
                  <c:v>338468.31842509843</c:v>
                </c:pt>
                <c:pt idx="80">
                  <c:v>353909.12254486582</c:v>
                </c:pt>
                <c:pt idx="81">
                  <c:v>339316.76434185845</c:v>
                </c:pt>
                <c:pt idx="82">
                  <c:v>336594.43698224588</c:v>
                </c:pt>
                <c:pt idx="83">
                  <c:v>338944.62956936326</c:v>
                </c:pt>
                <c:pt idx="84">
                  <c:v>336875.50102123868</c:v>
                </c:pt>
                <c:pt idx="85">
                  <c:v>336849.94974615838</c:v>
                </c:pt>
                <c:pt idx="86">
                  <c:v>331144.65142703353</c:v>
                </c:pt>
                <c:pt idx="87">
                  <c:v>289171.8351190791</c:v>
                </c:pt>
                <c:pt idx="88">
                  <c:v>274641.94709860679</c:v>
                </c:pt>
                <c:pt idx="89">
                  <c:v>277033.29027519573</c:v>
                </c:pt>
                <c:pt idx="90">
                  <c:v>265035.8377540519</c:v>
                </c:pt>
                <c:pt idx="91">
                  <c:v>286737.28078736027</c:v>
                </c:pt>
                <c:pt idx="92">
                  <c:v>262767.14434598904</c:v>
                </c:pt>
                <c:pt idx="93">
                  <c:v>259641.9135851686</c:v>
                </c:pt>
                <c:pt idx="94">
                  <c:v>258254.41651185582</c:v>
                </c:pt>
                <c:pt idx="95">
                  <c:v>256391.2089502665</c:v>
                </c:pt>
                <c:pt idx="96">
                  <c:v>254193.76282220887</c:v>
                </c:pt>
                <c:pt idx="97">
                  <c:v>257211.03191797994</c:v>
                </c:pt>
                <c:pt idx="98">
                  <c:v>255539.81490457253</c:v>
                </c:pt>
                <c:pt idx="99">
                  <c:v>250743.80425297096</c:v>
                </c:pt>
                <c:pt idx="100">
                  <c:v>256582.30649968534</c:v>
                </c:pt>
                <c:pt idx="101">
                  <c:v>253198.07130615425</c:v>
                </c:pt>
                <c:pt idx="102">
                  <c:v>251429.1289775107</c:v>
                </c:pt>
                <c:pt idx="103">
                  <c:v>251174.37578046299</c:v>
                </c:pt>
                <c:pt idx="104">
                  <c:v>259381.63434183545</c:v>
                </c:pt>
                <c:pt idx="105">
                  <c:v>256129.27237793265</c:v>
                </c:pt>
                <c:pt idx="106">
                  <c:v>250749.56327484321</c:v>
                </c:pt>
                <c:pt idx="107">
                  <c:v>248112.31015309322</c:v>
                </c:pt>
                <c:pt idx="108">
                  <c:v>252261.15484586669</c:v>
                </c:pt>
                <c:pt idx="109">
                  <c:v>306375.9236545536</c:v>
                </c:pt>
                <c:pt idx="110">
                  <c:v>316162.14811396296</c:v>
                </c:pt>
                <c:pt idx="111">
                  <c:v>324871.7094355775</c:v>
                </c:pt>
                <c:pt idx="112">
                  <c:v>311996.59512475028</c:v>
                </c:pt>
                <c:pt idx="113">
                  <c:v>317053.19302876457</c:v>
                </c:pt>
                <c:pt idx="114">
                  <c:v>318412.39678089635</c:v>
                </c:pt>
                <c:pt idx="115">
                  <c:v>312426.37467134412</c:v>
                </c:pt>
                <c:pt idx="116">
                  <c:v>314062.46919384319</c:v>
                </c:pt>
                <c:pt idx="117">
                  <c:v>318368.57584076771</c:v>
                </c:pt>
                <c:pt idx="118">
                  <c:v>316628.49399656593</c:v>
                </c:pt>
                <c:pt idx="119">
                  <c:v>321615.02545692725</c:v>
                </c:pt>
                <c:pt idx="120">
                  <c:v>322035.58777343773</c:v>
                </c:pt>
                <c:pt idx="121">
                  <c:v>313923.66658248584</c:v>
                </c:pt>
                <c:pt idx="122">
                  <c:v>318214.88079902926</c:v>
                </c:pt>
                <c:pt idx="123">
                  <c:v>276785.10016971419</c:v>
                </c:pt>
                <c:pt idx="124">
                  <c:v>266504.1794585046</c:v>
                </c:pt>
                <c:pt idx="125">
                  <c:v>266223.35620741185</c:v>
                </c:pt>
                <c:pt idx="126">
                  <c:v>259932.48939649813</c:v>
                </c:pt>
                <c:pt idx="127">
                  <c:v>259036.73262540961</c:v>
                </c:pt>
                <c:pt idx="128">
                  <c:v>260266.20014416304</c:v>
                </c:pt>
                <c:pt idx="129">
                  <c:v>256864.85877128621</c:v>
                </c:pt>
                <c:pt idx="130">
                  <c:v>254795.92178612994</c:v>
                </c:pt>
                <c:pt idx="131">
                  <c:v>254455.65886946273</c:v>
                </c:pt>
                <c:pt idx="132">
                  <c:v>252974.94349490356</c:v>
                </c:pt>
                <c:pt idx="133">
                  <c:v>250901.64331617847</c:v>
                </c:pt>
                <c:pt idx="134">
                  <c:v>248874.36901485227</c:v>
                </c:pt>
                <c:pt idx="135">
                  <c:v>257760.42096901065</c:v>
                </c:pt>
                <c:pt idx="136">
                  <c:v>254667.28534426499</c:v>
                </c:pt>
                <c:pt idx="137">
                  <c:v>253350.94335105707</c:v>
                </c:pt>
                <c:pt idx="138">
                  <c:v>249827.09284733026</c:v>
                </c:pt>
                <c:pt idx="139">
                  <c:v>252822.40884689661</c:v>
                </c:pt>
                <c:pt idx="140">
                  <c:v>246220.51162939146</c:v>
                </c:pt>
                <c:pt idx="141">
                  <c:v>252250.57612927485</c:v>
                </c:pt>
                <c:pt idx="142">
                  <c:v>245290.0685240516</c:v>
                </c:pt>
                <c:pt idx="143">
                  <c:v>249455.49495601747</c:v>
                </c:pt>
                <c:pt idx="144">
                  <c:v>251781.713485613</c:v>
                </c:pt>
                <c:pt idx="145">
                  <c:v>247213.52103225919</c:v>
                </c:pt>
                <c:pt idx="146">
                  <c:v>248167.85652521343</c:v>
                </c:pt>
                <c:pt idx="147">
                  <c:v>245527.11002396001</c:v>
                </c:pt>
                <c:pt idx="148">
                  <c:v>257854.76735844262</c:v>
                </c:pt>
                <c:pt idx="149">
                  <c:v>245238.88081229731</c:v>
                </c:pt>
                <c:pt idx="150">
                  <c:v>243513.11155401019</c:v>
                </c:pt>
                <c:pt idx="151">
                  <c:v>248264.51772626498</c:v>
                </c:pt>
                <c:pt idx="152">
                  <c:v>246473.96243806701</c:v>
                </c:pt>
                <c:pt idx="153">
                  <c:v>241039.74315091345</c:v>
                </c:pt>
                <c:pt idx="154">
                  <c:v>245292.11707098997</c:v>
                </c:pt>
                <c:pt idx="155">
                  <c:v>245725.43941058312</c:v>
                </c:pt>
                <c:pt idx="156">
                  <c:v>241852.35713857022</c:v>
                </c:pt>
                <c:pt idx="157">
                  <c:v>241997.971765936</c:v>
                </c:pt>
                <c:pt idx="158">
                  <c:v>242747.60239558906</c:v>
                </c:pt>
                <c:pt idx="159">
                  <c:v>245552.23707326874</c:v>
                </c:pt>
                <c:pt idx="160">
                  <c:v>244940.02583930932</c:v>
                </c:pt>
                <c:pt idx="161">
                  <c:v>245518.78587827864</c:v>
                </c:pt>
                <c:pt idx="162">
                  <c:v>243783.86038229591</c:v>
                </c:pt>
                <c:pt idx="163">
                  <c:v>248648.73309051519</c:v>
                </c:pt>
                <c:pt idx="164">
                  <c:v>191481.17466568731</c:v>
                </c:pt>
                <c:pt idx="165">
                  <c:v>223509.90551882834</c:v>
                </c:pt>
                <c:pt idx="166">
                  <c:v>218367.77814654697</c:v>
                </c:pt>
                <c:pt idx="167">
                  <c:v>230425.52541836866</c:v>
                </c:pt>
                <c:pt idx="168">
                  <c:v>226867.1441214082</c:v>
                </c:pt>
                <c:pt idx="169">
                  <c:v>224273.78884972975</c:v>
                </c:pt>
                <c:pt idx="170">
                  <c:v>224177.33455888604</c:v>
                </c:pt>
                <c:pt idx="171">
                  <c:v>229662.16305534545</c:v>
                </c:pt>
                <c:pt idx="172">
                  <c:v>228130.64473473333</c:v>
                </c:pt>
                <c:pt idx="173">
                  <c:v>222414.80613339302</c:v>
                </c:pt>
                <c:pt idx="174">
                  <c:v>227469.89244180184</c:v>
                </c:pt>
                <c:pt idx="175">
                  <c:v>228413.75838872645</c:v>
                </c:pt>
                <c:pt idx="176">
                  <c:v>264256.51829414337</c:v>
                </c:pt>
                <c:pt idx="177">
                  <c:v>289723.51037455082</c:v>
                </c:pt>
                <c:pt idx="178">
                  <c:v>289570.46806414041</c:v>
                </c:pt>
                <c:pt idx="179">
                  <c:v>289743.73424294766</c:v>
                </c:pt>
                <c:pt idx="180">
                  <c:v>293497.553545086</c:v>
                </c:pt>
                <c:pt idx="181">
                  <c:v>298459.39478817082</c:v>
                </c:pt>
                <c:pt idx="182">
                  <c:v>293754.70356606686</c:v>
                </c:pt>
                <c:pt idx="183">
                  <c:v>292746.52082075481</c:v>
                </c:pt>
                <c:pt idx="184">
                  <c:v>290736.16391667031</c:v>
                </c:pt>
                <c:pt idx="185">
                  <c:v>294416.00816320139</c:v>
                </c:pt>
                <c:pt idx="186">
                  <c:v>294040.38799831492</c:v>
                </c:pt>
                <c:pt idx="187">
                  <c:v>294873.59084437951</c:v>
                </c:pt>
                <c:pt idx="188">
                  <c:v>285952.86750896886</c:v>
                </c:pt>
                <c:pt idx="189">
                  <c:v>246450.96814045377</c:v>
                </c:pt>
                <c:pt idx="190">
                  <c:v>241317.94551637405</c:v>
                </c:pt>
                <c:pt idx="191">
                  <c:v>237665.5717071119</c:v>
                </c:pt>
                <c:pt idx="192">
                  <c:v>234925.10076509148</c:v>
                </c:pt>
                <c:pt idx="193">
                  <c:v>231139.27856924577</c:v>
                </c:pt>
                <c:pt idx="194">
                  <c:v>227327.77683679969</c:v>
                </c:pt>
                <c:pt idx="195">
                  <c:v>224508.31345372088</c:v>
                </c:pt>
                <c:pt idx="196">
                  <c:v>224581.88210294233</c:v>
                </c:pt>
                <c:pt idx="197">
                  <c:v>228039.23945351579</c:v>
                </c:pt>
                <c:pt idx="198">
                  <c:v>224802.06459702324</c:v>
                </c:pt>
                <c:pt idx="199">
                  <c:v>224425.67966377697</c:v>
                </c:pt>
                <c:pt idx="200">
                  <c:v>225745.42733516547</c:v>
                </c:pt>
                <c:pt idx="201">
                  <c:v>223688.95701114606</c:v>
                </c:pt>
                <c:pt idx="202">
                  <c:v>222403.82231032563</c:v>
                </c:pt>
                <c:pt idx="203">
                  <c:v>226028.31883003647</c:v>
                </c:pt>
                <c:pt idx="204">
                  <c:v>223840.91384265944</c:v>
                </c:pt>
                <c:pt idx="205">
                  <c:v>221750.6020943973</c:v>
                </c:pt>
                <c:pt idx="206">
                  <c:v>226424.46017262561</c:v>
                </c:pt>
                <c:pt idx="207">
                  <c:v>217471.87646269373</c:v>
                </c:pt>
                <c:pt idx="208">
                  <c:v>222298.46133901534</c:v>
                </c:pt>
                <c:pt idx="209">
                  <c:v>221161.76343790011</c:v>
                </c:pt>
                <c:pt idx="210">
                  <c:v>224214.52217350714</c:v>
                </c:pt>
                <c:pt idx="211">
                  <c:v>221052.29501927627</c:v>
                </c:pt>
                <c:pt idx="212">
                  <c:v>225137.07403107634</c:v>
                </c:pt>
                <c:pt idx="213">
                  <c:v>225608.17785939312</c:v>
                </c:pt>
                <c:pt idx="214">
                  <c:v>224844.33149206414</c:v>
                </c:pt>
                <c:pt idx="215">
                  <c:v>218149.48558478232</c:v>
                </c:pt>
                <c:pt idx="216">
                  <c:v>223625.08679283503</c:v>
                </c:pt>
                <c:pt idx="217">
                  <c:v>218152.39124270977</c:v>
                </c:pt>
                <c:pt idx="218">
                  <c:v>217036.96850928228</c:v>
                </c:pt>
                <c:pt idx="219">
                  <c:v>216804.76347134664</c:v>
                </c:pt>
                <c:pt idx="220">
                  <c:v>223293.53970648989</c:v>
                </c:pt>
                <c:pt idx="221">
                  <c:v>223155.73930327228</c:v>
                </c:pt>
                <c:pt idx="222">
                  <c:v>222400.65011784478</c:v>
                </c:pt>
                <c:pt idx="223">
                  <c:v>236821.7667780082</c:v>
                </c:pt>
                <c:pt idx="224">
                  <c:v>219449.82378670087</c:v>
                </c:pt>
                <c:pt idx="225">
                  <c:v>218902.877796115</c:v>
                </c:pt>
                <c:pt idx="226">
                  <c:v>216381.18939249989</c:v>
                </c:pt>
                <c:pt idx="227">
                  <c:v>218315.38745447493</c:v>
                </c:pt>
                <c:pt idx="228">
                  <c:v>219839.09130713192</c:v>
                </c:pt>
                <c:pt idx="229">
                  <c:v>219841.69609418866</c:v>
                </c:pt>
                <c:pt idx="230">
                  <c:v>221693.27804090607</c:v>
                </c:pt>
                <c:pt idx="231">
                  <c:v>221302.82817645607</c:v>
                </c:pt>
                <c:pt idx="232">
                  <c:v>217505.47624981491</c:v>
                </c:pt>
                <c:pt idx="233">
                  <c:v>250142.18046403845</c:v>
                </c:pt>
                <c:pt idx="234">
                  <c:v>280818.78999674763</c:v>
                </c:pt>
                <c:pt idx="235">
                  <c:v>283227.64316025702</c:v>
                </c:pt>
                <c:pt idx="236">
                  <c:v>276838.85062258691</c:v>
                </c:pt>
                <c:pt idx="237">
                  <c:v>279472.96706461773</c:v>
                </c:pt>
                <c:pt idx="238">
                  <c:v>278872.73783429875</c:v>
                </c:pt>
                <c:pt idx="239">
                  <c:v>279894.26809484157</c:v>
                </c:pt>
                <c:pt idx="240">
                  <c:v>277484.62781479204</c:v>
                </c:pt>
                <c:pt idx="241">
                  <c:v>275459.40236720897</c:v>
                </c:pt>
                <c:pt idx="242">
                  <c:v>278818.9436281299</c:v>
                </c:pt>
                <c:pt idx="243">
                  <c:v>280245.36684132798</c:v>
                </c:pt>
                <c:pt idx="244">
                  <c:v>280538.21806884452</c:v>
                </c:pt>
                <c:pt idx="245">
                  <c:v>263998.46112817875</c:v>
                </c:pt>
                <c:pt idx="246">
                  <c:v>237712.80543770985</c:v>
                </c:pt>
                <c:pt idx="247">
                  <c:v>231473.15825996231</c:v>
                </c:pt>
                <c:pt idx="248">
                  <c:v>227062.17519281898</c:v>
                </c:pt>
                <c:pt idx="249">
                  <c:v>214067.85303376464</c:v>
                </c:pt>
                <c:pt idx="250">
                  <c:v>219818.3282637212</c:v>
                </c:pt>
                <c:pt idx="251">
                  <c:v>218261.24920301308</c:v>
                </c:pt>
                <c:pt idx="252">
                  <c:v>214913.36946544243</c:v>
                </c:pt>
                <c:pt idx="253">
                  <c:v>210384.22130885493</c:v>
                </c:pt>
                <c:pt idx="254">
                  <c:v>211832.58258892834</c:v>
                </c:pt>
                <c:pt idx="255">
                  <c:v>220896.87096143496</c:v>
                </c:pt>
                <c:pt idx="256">
                  <c:v>219493.22999642987</c:v>
                </c:pt>
                <c:pt idx="257">
                  <c:v>215392.47253454142</c:v>
                </c:pt>
                <c:pt idx="258">
                  <c:v>210543.77496521996</c:v>
                </c:pt>
                <c:pt idx="259">
                  <c:v>213241.77399187</c:v>
                </c:pt>
                <c:pt idx="260">
                  <c:v>216851.88925816794</c:v>
                </c:pt>
                <c:pt idx="261">
                  <c:v>209304.19918519823</c:v>
                </c:pt>
                <c:pt idx="262">
                  <c:v>215206.29281285603</c:v>
                </c:pt>
                <c:pt idx="263">
                  <c:v>210963.32110015323</c:v>
                </c:pt>
                <c:pt idx="264">
                  <c:v>206354.50029618089</c:v>
                </c:pt>
                <c:pt idx="265">
                  <c:v>210507.35116174736</c:v>
                </c:pt>
                <c:pt idx="266">
                  <c:v>211203.21091892451</c:v>
                </c:pt>
                <c:pt idx="267">
                  <c:v>207617.9881345685</c:v>
                </c:pt>
                <c:pt idx="268">
                  <c:v>208153.98819606873</c:v>
                </c:pt>
                <c:pt idx="269">
                  <c:v>210922.26450588362</c:v>
                </c:pt>
                <c:pt idx="270">
                  <c:v>205297.01963925845</c:v>
                </c:pt>
                <c:pt idx="271">
                  <c:v>205192.23259289732</c:v>
                </c:pt>
                <c:pt idx="272">
                  <c:v>208909.64969992015</c:v>
                </c:pt>
                <c:pt idx="273">
                  <c:v>207566.70592346578</c:v>
                </c:pt>
                <c:pt idx="274">
                  <c:v>209647.7234840469</c:v>
                </c:pt>
                <c:pt idx="275">
                  <c:v>207390.92250069446</c:v>
                </c:pt>
                <c:pt idx="276">
                  <c:v>204619.98385958403</c:v>
                </c:pt>
                <c:pt idx="277">
                  <c:v>206951.6227250818</c:v>
                </c:pt>
                <c:pt idx="278">
                  <c:v>207289.71063874671</c:v>
                </c:pt>
                <c:pt idx="279">
                  <c:v>211980.27013848737</c:v>
                </c:pt>
                <c:pt idx="280">
                  <c:v>206144.39274799003</c:v>
                </c:pt>
                <c:pt idx="281">
                  <c:v>209143.87213579271</c:v>
                </c:pt>
                <c:pt idx="282">
                  <c:v>209083.91606404597</c:v>
                </c:pt>
                <c:pt idx="283">
                  <c:v>201832.1181869412</c:v>
                </c:pt>
                <c:pt idx="284">
                  <c:v>202992.77402561088</c:v>
                </c:pt>
                <c:pt idx="285">
                  <c:v>205237.46397272742</c:v>
                </c:pt>
                <c:pt idx="286">
                  <c:v>203270.54531653784</c:v>
                </c:pt>
                <c:pt idx="287">
                  <c:v>218375.15555299909</c:v>
                </c:pt>
                <c:pt idx="288">
                  <c:v>259507.25875851591</c:v>
                </c:pt>
                <c:pt idx="289">
                  <c:v>261485.11894496813</c:v>
                </c:pt>
                <c:pt idx="290">
                  <c:v>263499.93919906369</c:v>
                </c:pt>
                <c:pt idx="291">
                  <c:v>262844.69293509651</c:v>
                </c:pt>
                <c:pt idx="292">
                  <c:v>265308.18248167529</c:v>
                </c:pt>
                <c:pt idx="293">
                  <c:v>265968.28961228469</c:v>
                </c:pt>
                <c:pt idx="294">
                  <c:v>269149.99804014957</c:v>
                </c:pt>
                <c:pt idx="295">
                  <c:v>265227.41382202198</c:v>
                </c:pt>
                <c:pt idx="296">
                  <c:v>264158.39476850716</c:v>
                </c:pt>
                <c:pt idx="297">
                  <c:v>262896.94975314313</c:v>
                </c:pt>
                <c:pt idx="298">
                  <c:v>254577.01215218371</c:v>
                </c:pt>
                <c:pt idx="299">
                  <c:v>232635.40891632799</c:v>
                </c:pt>
                <c:pt idx="300">
                  <c:v>223048.60933182211</c:v>
                </c:pt>
                <c:pt idx="301">
                  <c:v>220537.98277638832</c:v>
                </c:pt>
                <c:pt idx="302">
                  <c:v>219524.72325806733</c:v>
                </c:pt>
                <c:pt idx="303">
                  <c:v>217178.83050901594</c:v>
                </c:pt>
                <c:pt idx="304">
                  <c:v>213739.50985552775</c:v>
                </c:pt>
                <c:pt idx="305">
                  <c:v>215675.83387795321</c:v>
                </c:pt>
                <c:pt idx="306">
                  <c:v>214458.16188287351</c:v>
                </c:pt>
                <c:pt idx="307">
                  <c:v>206206.65474381665</c:v>
                </c:pt>
                <c:pt idx="308">
                  <c:v>209892.28022049944</c:v>
                </c:pt>
                <c:pt idx="309">
                  <c:v>219652.00643444379</c:v>
                </c:pt>
                <c:pt idx="310">
                  <c:v>211474.92409000438</c:v>
                </c:pt>
                <c:pt idx="311">
                  <c:v>208315.96380376289</c:v>
                </c:pt>
                <c:pt idx="312">
                  <c:v>211759.58975163443</c:v>
                </c:pt>
                <c:pt idx="313">
                  <c:v>210471.23366578703</c:v>
                </c:pt>
                <c:pt idx="314">
                  <c:v>209442.10652926145</c:v>
                </c:pt>
                <c:pt idx="315">
                  <c:v>208885.70265393652</c:v>
                </c:pt>
                <c:pt idx="316">
                  <c:v>208349.70506760746</c:v>
                </c:pt>
                <c:pt idx="317">
                  <c:v>208574.15934376392</c:v>
                </c:pt>
                <c:pt idx="318">
                  <c:v>208518.47811400302</c:v>
                </c:pt>
                <c:pt idx="319">
                  <c:v>208607.41218934042</c:v>
                </c:pt>
                <c:pt idx="320">
                  <c:v>212420.12776460627</c:v>
                </c:pt>
                <c:pt idx="321">
                  <c:v>207328.40118010173</c:v>
                </c:pt>
                <c:pt idx="322">
                  <c:v>207164.53222963511</c:v>
                </c:pt>
                <c:pt idx="323">
                  <c:v>205734.27246042981</c:v>
                </c:pt>
                <c:pt idx="324">
                  <c:v>209223.07260240678</c:v>
                </c:pt>
                <c:pt idx="325">
                  <c:v>206984.46463296545</c:v>
                </c:pt>
                <c:pt idx="326">
                  <c:v>206108.6700334331</c:v>
                </c:pt>
                <c:pt idx="327">
                  <c:v>206497.41047345416</c:v>
                </c:pt>
                <c:pt idx="328">
                  <c:v>216070.99654868158</c:v>
                </c:pt>
                <c:pt idx="329">
                  <c:v>201646.38018212715</c:v>
                </c:pt>
                <c:pt idx="330">
                  <c:v>202032.00196525437</c:v>
                </c:pt>
                <c:pt idx="331">
                  <c:v>215708.3452564617</c:v>
                </c:pt>
                <c:pt idx="332">
                  <c:v>206094.87562632209</c:v>
                </c:pt>
                <c:pt idx="333">
                  <c:v>203028.02478333062</c:v>
                </c:pt>
                <c:pt idx="334">
                  <c:v>207399.61817605764</c:v>
                </c:pt>
                <c:pt idx="335">
                  <c:v>204333.5952844618</c:v>
                </c:pt>
                <c:pt idx="336">
                  <c:v>202041.11767913442</c:v>
                </c:pt>
                <c:pt idx="337">
                  <c:v>200044.92881664069</c:v>
                </c:pt>
                <c:pt idx="338">
                  <c:v>202003.81580294279</c:v>
                </c:pt>
                <c:pt idx="339">
                  <c:v>202837.98040361842</c:v>
                </c:pt>
                <c:pt idx="340">
                  <c:v>205225.63847690553</c:v>
                </c:pt>
                <c:pt idx="341">
                  <c:v>206279.60492516143</c:v>
                </c:pt>
                <c:pt idx="342">
                  <c:v>210234.84788846839</c:v>
                </c:pt>
                <c:pt idx="343">
                  <c:v>245674.49114278244</c:v>
                </c:pt>
                <c:pt idx="344">
                  <c:v>250842.26399127062</c:v>
                </c:pt>
                <c:pt idx="345">
                  <c:v>253210.19223925134</c:v>
                </c:pt>
                <c:pt idx="346">
                  <c:v>274147.77384406328</c:v>
                </c:pt>
                <c:pt idx="347">
                  <c:v>260691.96206054642</c:v>
                </c:pt>
                <c:pt idx="348">
                  <c:v>257309.1927130741</c:v>
                </c:pt>
                <c:pt idx="349">
                  <c:v>254828.11475984092</c:v>
                </c:pt>
                <c:pt idx="350">
                  <c:v>255315.01654936944</c:v>
                </c:pt>
                <c:pt idx="351">
                  <c:v>249049.96338577472</c:v>
                </c:pt>
                <c:pt idx="352">
                  <c:v>258134.59019524895</c:v>
                </c:pt>
                <c:pt idx="353">
                  <c:v>253992.05754286132</c:v>
                </c:pt>
                <c:pt idx="354">
                  <c:v>253428.87964947111</c:v>
                </c:pt>
                <c:pt idx="355">
                  <c:v>218887.76264855411</c:v>
                </c:pt>
                <c:pt idx="356">
                  <c:v>209427.37096321213</c:v>
                </c:pt>
                <c:pt idx="357">
                  <c:v>205521.01298887347</c:v>
                </c:pt>
                <c:pt idx="358">
                  <c:v>200663.48150435567</c:v>
                </c:pt>
                <c:pt idx="359">
                  <c:v>201960.59391330654</c:v>
                </c:pt>
                <c:pt idx="360">
                  <c:v>197324.67504891957</c:v>
                </c:pt>
                <c:pt idx="361">
                  <c:v>200675.00814987562</c:v>
                </c:pt>
                <c:pt idx="362">
                  <c:v>196591.17666337243</c:v>
                </c:pt>
                <c:pt idx="363">
                  <c:v>196367.20656407569</c:v>
                </c:pt>
                <c:pt idx="364">
                  <c:v>203046.88247328892</c:v>
                </c:pt>
                <c:pt idx="365">
                  <c:v>196973.76983210846</c:v>
                </c:pt>
                <c:pt idx="366">
                  <c:v>191726.75663002988</c:v>
                </c:pt>
                <c:pt idx="367">
                  <c:v>192900.30219575434</c:v>
                </c:pt>
                <c:pt idx="368">
                  <c:v>189173.48644441651</c:v>
                </c:pt>
                <c:pt idx="369">
                  <c:v>192748.47083004442</c:v>
                </c:pt>
                <c:pt idx="370">
                  <c:v>192896.67910415755</c:v>
                </c:pt>
                <c:pt idx="371">
                  <c:v>195124.06426894813</c:v>
                </c:pt>
                <c:pt idx="372">
                  <c:v>191825.29054421961</c:v>
                </c:pt>
                <c:pt idx="373">
                  <c:v>200758.69102190778</c:v>
                </c:pt>
                <c:pt idx="374">
                  <c:v>195377.42037053808</c:v>
                </c:pt>
                <c:pt idx="375">
                  <c:v>190947.07699125708</c:v>
                </c:pt>
                <c:pt idx="376">
                  <c:v>194231.40336770908</c:v>
                </c:pt>
                <c:pt idx="377">
                  <c:v>200916.20862334222</c:v>
                </c:pt>
                <c:pt idx="378">
                  <c:v>191859.22221749619</c:v>
                </c:pt>
                <c:pt idx="379">
                  <c:v>194324.26275796202</c:v>
                </c:pt>
                <c:pt idx="380">
                  <c:v>189785.82706701127</c:v>
                </c:pt>
                <c:pt idx="381">
                  <c:v>189366.45109462849</c:v>
                </c:pt>
                <c:pt idx="382">
                  <c:v>191572.6914165096</c:v>
                </c:pt>
                <c:pt idx="383">
                  <c:v>194613.62294159655</c:v>
                </c:pt>
                <c:pt idx="384">
                  <c:v>192411.0696651839</c:v>
                </c:pt>
                <c:pt idx="385">
                  <c:v>192937.57450433244</c:v>
                </c:pt>
                <c:pt idx="386">
                  <c:v>191353.57551044892</c:v>
                </c:pt>
                <c:pt idx="387">
                  <c:v>193073.90895867866</c:v>
                </c:pt>
                <c:pt idx="388">
                  <c:v>189740.36282116786</c:v>
                </c:pt>
                <c:pt idx="389">
                  <c:v>186518.38018857886</c:v>
                </c:pt>
                <c:pt idx="390">
                  <c:v>190964.77816063777</c:v>
                </c:pt>
                <c:pt idx="391">
                  <c:v>190494.82376427503</c:v>
                </c:pt>
                <c:pt idx="392">
                  <c:v>190712.80231697581</c:v>
                </c:pt>
                <c:pt idx="393">
                  <c:v>191073.58269216673</c:v>
                </c:pt>
                <c:pt idx="394">
                  <c:v>186741.6267647121</c:v>
                </c:pt>
                <c:pt idx="395">
                  <c:v>187759.31173915433</c:v>
                </c:pt>
                <c:pt idx="396">
                  <c:v>186205.15587318299</c:v>
                </c:pt>
                <c:pt idx="397">
                  <c:v>188922.99739842373</c:v>
                </c:pt>
                <c:pt idx="398">
                  <c:v>182922.4203531596</c:v>
                </c:pt>
                <c:pt idx="399">
                  <c:v>186745.40230319923</c:v>
                </c:pt>
                <c:pt idx="400">
                  <c:v>188701.77427720191</c:v>
                </c:pt>
                <c:pt idx="401">
                  <c:v>206022.19942246896</c:v>
                </c:pt>
                <c:pt idx="402">
                  <c:v>239049.57237628161</c:v>
                </c:pt>
                <c:pt idx="403">
                  <c:v>240718.29023279125</c:v>
                </c:pt>
                <c:pt idx="404">
                  <c:v>242262.70849475791</c:v>
                </c:pt>
                <c:pt idx="405">
                  <c:v>242474.63400079665</c:v>
                </c:pt>
                <c:pt idx="406">
                  <c:v>244302.64883469086</c:v>
                </c:pt>
                <c:pt idx="407">
                  <c:v>241345.10858848522</c:v>
                </c:pt>
                <c:pt idx="408">
                  <c:v>252741.71983087168</c:v>
                </c:pt>
                <c:pt idx="409">
                  <c:v>241401.58374915516</c:v>
                </c:pt>
                <c:pt idx="410">
                  <c:v>242068.25544970011</c:v>
                </c:pt>
                <c:pt idx="411">
                  <c:v>243283.47324450515</c:v>
                </c:pt>
                <c:pt idx="412">
                  <c:v>214434.89120777295</c:v>
                </c:pt>
                <c:pt idx="413">
                  <c:v>204178.13871282982</c:v>
                </c:pt>
                <c:pt idx="414">
                  <c:v>191990.95166797095</c:v>
                </c:pt>
                <c:pt idx="415">
                  <c:v>204836.42777766683</c:v>
                </c:pt>
                <c:pt idx="416">
                  <c:v>186554.09299481253</c:v>
                </c:pt>
                <c:pt idx="417">
                  <c:v>180193.0470703934</c:v>
                </c:pt>
                <c:pt idx="418">
                  <c:v>180786.03867784483</c:v>
                </c:pt>
                <c:pt idx="419">
                  <c:v>177224.95384412189</c:v>
                </c:pt>
                <c:pt idx="420">
                  <c:v>181432.36937494326</c:v>
                </c:pt>
                <c:pt idx="421">
                  <c:v>179749.86292955157</c:v>
                </c:pt>
                <c:pt idx="422">
                  <c:v>179384.38809141138</c:v>
                </c:pt>
                <c:pt idx="423">
                  <c:v>180143.22444659992</c:v>
                </c:pt>
                <c:pt idx="424">
                  <c:v>180650.95504250863</c:v>
                </c:pt>
                <c:pt idx="425">
                  <c:v>181688.96451582719</c:v>
                </c:pt>
                <c:pt idx="426">
                  <c:v>180449.31701261501</c:v>
                </c:pt>
                <c:pt idx="427">
                  <c:v>178197.53681978374</c:v>
                </c:pt>
                <c:pt idx="428">
                  <c:v>179851.24597367266</c:v>
                </c:pt>
                <c:pt idx="429">
                  <c:v>175344.66755771896</c:v>
                </c:pt>
                <c:pt idx="430">
                  <c:v>181208.45508443724</c:v>
                </c:pt>
                <c:pt idx="431">
                  <c:v>177516.69767356792</c:v>
                </c:pt>
                <c:pt idx="432">
                  <c:v>179246.2115206173</c:v>
                </c:pt>
                <c:pt idx="433">
                  <c:v>180884.48453217477</c:v>
                </c:pt>
                <c:pt idx="434">
                  <c:v>178127.15145699287</c:v>
                </c:pt>
                <c:pt idx="435">
                  <c:v>178688.08927397936</c:v>
                </c:pt>
                <c:pt idx="436">
                  <c:v>179992.1044895699</c:v>
                </c:pt>
                <c:pt idx="437">
                  <c:v>178579.89309770259</c:v>
                </c:pt>
                <c:pt idx="438">
                  <c:v>181013.02619423778</c:v>
                </c:pt>
                <c:pt idx="439">
                  <c:v>186599.6421081805</c:v>
                </c:pt>
                <c:pt idx="440">
                  <c:v>177952.76926501677</c:v>
                </c:pt>
                <c:pt idx="441">
                  <c:v>178513.70226664154</c:v>
                </c:pt>
                <c:pt idx="442">
                  <c:v>179668.20619591311</c:v>
                </c:pt>
                <c:pt idx="443">
                  <c:v>178340.24828178046</c:v>
                </c:pt>
                <c:pt idx="444">
                  <c:v>185784.59934182692</c:v>
                </c:pt>
                <c:pt idx="445">
                  <c:v>178237.03153197543</c:v>
                </c:pt>
                <c:pt idx="446">
                  <c:v>180938.32808599458</c:v>
                </c:pt>
                <c:pt idx="447">
                  <c:v>181116.89423444332</c:v>
                </c:pt>
                <c:pt idx="448">
                  <c:v>179722.90719261474</c:v>
                </c:pt>
                <c:pt idx="449">
                  <c:v>174265.00174472615</c:v>
                </c:pt>
                <c:pt idx="450">
                  <c:v>180270.78152757487</c:v>
                </c:pt>
                <c:pt idx="451">
                  <c:v>180181.31272255754</c:v>
                </c:pt>
                <c:pt idx="452">
                  <c:v>180243.29358716318</c:v>
                </c:pt>
                <c:pt idx="453">
                  <c:v>177440.99746608967</c:v>
                </c:pt>
                <c:pt idx="454">
                  <c:v>180918.23892867775</c:v>
                </c:pt>
                <c:pt idx="455">
                  <c:v>179473.16908690683</c:v>
                </c:pt>
                <c:pt idx="456">
                  <c:v>233498.0613422055</c:v>
                </c:pt>
                <c:pt idx="457">
                  <c:v>242275.08576725976</c:v>
                </c:pt>
                <c:pt idx="458">
                  <c:v>234683.4809062467</c:v>
                </c:pt>
                <c:pt idx="459">
                  <c:v>238321.22917330719</c:v>
                </c:pt>
                <c:pt idx="460">
                  <c:v>237039.66767731943</c:v>
                </c:pt>
                <c:pt idx="461">
                  <c:v>237757.85749262277</c:v>
                </c:pt>
                <c:pt idx="462">
                  <c:v>236963.87836438796</c:v>
                </c:pt>
                <c:pt idx="463">
                  <c:v>236870.23549347243</c:v>
                </c:pt>
                <c:pt idx="464">
                  <c:v>235351.46298067289</c:v>
                </c:pt>
                <c:pt idx="465">
                  <c:v>237294.63558373199</c:v>
                </c:pt>
                <c:pt idx="466">
                  <c:v>238253.87204316381</c:v>
                </c:pt>
                <c:pt idx="467">
                  <c:v>236957.80313787604</c:v>
                </c:pt>
                <c:pt idx="468">
                  <c:v>232990.77143463248</c:v>
                </c:pt>
                <c:pt idx="469">
                  <c:v>234466.76799256052</c:v>
                </c:pt>
                <c:pt idx="470">
                  <c:v>236145.51297693051</c:v>
                </c:pt>
                <c:pt idx="471">
                  <c:v>231061.86943737831</c:v>
                </c:pt>
                <c:pt idx="472">
                  <c:v>208096.15936727138</c:v>
                </c:pt>
                <c:pt idx="473">
                  <c:v>196407.71173482705</c:v>
                </c:pt>
                <c:pt idx="474">
                  <c:v>187578.12323009202</c:v>
                </c:pt>
                <c:pt idx="475">
                  <c:v>188311.1237563442</c:v>
                </c:pt>
                <c:pt idx="476">
                  <c:v>182576.81050292042</c:v>
                </c:pt>
                <c:pt idx="477">
                  <c:v>177462.16884422861</c:v>
                </c:pt>
                <c:pt idx="478">
                  <c:v>179267.59780825977</c:v>
                </c:pt>
                <c:pt idx="479">
                  <c:v>176843.18775495057</c:v>
                </c:pt>
                <c:pt idx="480">
                  <c:v>176460.75086924847</c:v>
                </c:pt>
                <c:pt idx="481">
                  <c:v>175663.32974713767</c:v>
                </c:pt>
                <c:pt idx="482">
                  <c:v>174124.31618254347</c:v>
                </c:pt>
                <c:pt idx="483">
                  <c:v>175271.35631900339</c:v>
                </c:pt>
                <c:pt idx="484">
                  <c:v>173758.32247081056</c:v>
                </c:pt>
                <c:pt idx="485">
                  <c:v>172863.95530847591</c:v>
                </c:pt>
                <c:pt idx="486">
                  <c:v>175682.8105809183</c:v>
                </c:pt>
                <c:pt idx="487">
                  <c:v>175116.15223073729</c:v>
                </c:pt>
                <c:pt idx="488">
                  <c:v>175835.51547179255</c:v>
                </c:pt>
                <c:pt idx="489">
                  <c:v>178211.37873633561</c:v>
                </c:pt>
                <c:pt idx="490">
                  <c:v>180165.03850881039</c:v>
                </c:pt>
                <c:pt idx="491">
                  <c:v>175443.0853264374</c:v>
                </c:pt>
                <c:pt idx="492">
                  <c:v>176421.81492331985</c:v>
                </c:pt>
                <c:pt idx="493">
                  <c:v>178115.08262208171</c:v>
                </c:pt>
                <c:pt idx="494">
                  <c:v>177683.74913725478</c:v>
                </c:pt>
                <c:pt idx="495">
                  <c:v>174998.5565831245</c:v>
                </c:pt>
                <c:pt idx="496">
                  <c:v>170735.65829803789</c:v>
                </c:pt>
                <c:pt idx="497">
                  <c:v>175592.30722137209</c:v>
                </c:pt>
                <c:pt idx="498">
                  <c:v>176154.71084671307</c:v>
                </c:pt>
                <c:pt idx="499">
                  <c:v>171860.53290735095</c:v>
                </c:pt>
                <c:pt idx="500">
                  <c:v>171275.61132035294</c:v>
                </c:pt>
                <c:pt idx="501">
                  <c:v>172603.79511364899</c:v>
                </c:pt>
                <c:pt idx="502">
                  <c:v>180214.2056461366</c:v>
                </c:pt>
                <c:pt idx="503">
                  <c:v>175624.0843590016</c:v>
                </c:pt>
                <c:pt idx="504">
                  <c:v>169898.3202122678</c:v>
                </c:pt>
                <c:pt idx="505">
                  <c:v>176527.74471434567</c:v>
                </c:pt>
                <c:pt idx="506">
                  <c:v>172785.08340390772</c:v>
                </c:pt>
                <c:pt idx="507">
                  <c:v>170587.68715547514</c:v>
                </c:pt>
                <c:pt idx="508">
                  <c:v>173561.35629364633</c:v>
                </c:pt>
                <c:pt idx="509">
                  <c:v>173222.16327697976</c:v>
                </c:pt>
                <c:pt idx="510">
                  <c:v>171868.90145060263</c:v>
                </c:pt>
                <c:pt idx="511">
                  <c:v>180663.54282574539</c:v>
                </c:pt>
                <c:pt idx="512">
                  <c:v>174713.51271704276</c:v>
                </c:pt>
                <c:pt idx="513">
                  <c:v>170502.96199533725</c:v>
                </c:pt>
                <c:pt idx="514">
                  <c:v>174072.52161888994</c:v>
                </c:pt>
                <c:pt idx="515">
                  <c:v>193637.3718571043</c:v>
                </c:pt>
                <c:pt idx="516">
                  <c:v>227750.46390831319</c:v>
                </c:pt>
                <c:pt idx="517">
                  <c:v>225499.33968917365</c:v>
                </c:pt>
                <c:pt idx="518">
                  <c:v>225024.58004608619</c:v>
                </c:pt>
                <c:pt idx="519">
                  <c:v>228076.73443070211</c:v>
                </c:pt>
                <c:pt idx="520">
                  <c:v>224459.02399057482</c:v>
                </c:pt>
                <c:pt idx="521">
                  <c:v>227356.66581358243</c:v>
                </c:pt>
                <c:pt idx="522">
                  <c:v>230490.27173876439</c:v>
                </c:pt>
                <c:pt idx="523">
                  <c:v>240666.91484623734</c:v>
                </c:pt>
                <c:pt idx="524">
                  <c:v>225727.7019595672</c:v>
                </c:pt>
                <c:pt idx="525">
                  <c:v>231512.72898537727</c:v>
                </c:pt>
                <c:pt idx="526">
                  <c:v>227322.17541898665</c:v>
                </c:pt>
                <c:pt idx="527">
                  <c:v>228117.6310719453</c:v>
                </c:pt>
                <c:pt idx="528">
                  <c:v>231431.58172449429</c:v>
                </c:pt>
                <c:pt idx="529">
                  <c:v>202847.40249429428</c:v>
                </c:pt>
                <c:pt idx="530">
                  <c:v>189819.39170867292</c:v>
                </c:pt>
                <c:pt idx="531">
                  <c:v>183692.03803577821</c:v>
                </c:pt>
                <c:pt idx="532">
                  <c:v>178890.1383254595</c:v>
                </c:pt>
                <c:pt idx="533">
                  <c:v>180778.99018578063</c:v>
                </c:pt>
                <c:pt idx="534">
                  <c:v>175868.56742300862</c:v>
                </c:pt>
                <c:pt idx="535">
                  <c:v>178706.82465429383</c:v>
                </c:pt>
                <c:pt idx="536">
                  <c:v>179316.84097767706</c:v>
                </c:pt>
                <c:pt idx="537">
                  <c:v>193726.76753418014</c:v>
                </c:pt>
                <c:pt idx="538">
                  <c:v>179052.95610910284</c:v>
                </c:pt>
                <c:pt idx="539">
                  <c:v>178600.05132534719</c:v>
                </c:pt>
                <c:pt idx="540">
                  <c:v>178049.81553752607</c:v>
                </c:pt>
                <c:pt idx="541">
                  <c:v>178216.32452947935</c:v>
                </c:pt>
                <c:pt idx="542">
                  <c:v>179725.97483034001</c:v>
                </c:pt>
                <c:pt idx="543">
                  <c:v>181279.22730230831</c:v>
                </c:pt>
                <c:pt idx="544">
                  <c:v>181382.00526474864</c:v>
                </c:pt>
                <c:pt idx="545">
                  <c:v>177523.1075151141</c:v>
                </c:pt>
                <c:pt idx="546">
                  <c:v>174298.22179264584</c:v>
                </c:pt>
                <c:pt idx="547">
                  <c:v>175901.28609731578</c:v>
                </c:pt>
                <c:pt idx="548">
                  <c:v>176467.1744482597</c:v>
                </c:pt>
                <c:pt idx="549">
                  <c:v>178111.71748293235</c:v>
                </c:pt>
                <c:pt idx="550">
                  <c:v>176800.88056145783</c:v>
                </c:pt>
                <c:pt idx="551">
                  <c:v>176263.69642394234</c:v>
                </c:pt>
                <c:pt idx="552">
                  <c:v>187105.36615328764</c:v>
                </c:pt>
                <c:pt idx="553">
                  <c:v>175395.58969356876</c:v>
                </c:pt>
                <c:pt idx="554">
                  <c:v>182428.46135244687</c:v>
                </c:pt>
                <c:pt idx="555">
                  <c:v>176640.05869426939</c:v>
                </c:pt>
                <c:pt idx="556">
                  <c:v>174391.32469946853</c:v>
                </c:pt>
                <c:pt idx="557">
                  <c:v>174519.03552439617</c:v>
                </c:pt>
                <c:pt idx="558">
                  <c:v>178077.39154136612</c:v>
                </c:pt>
                <c:pt idx="559">
                  <c:v>174656.50452939636</c:v>
                </c:pt>
                <c:pt idx="560">
                  <c:v>174545.43243116414</c:v>
                </c:pt>
                <c:pt idx="561">
                  <c:v>174404.33852679218</c:v>
                </c:pt>
                <c:pt idx="562">
                  <c:v>175687.22161800152</c:v>
                </c:pt>
                <c:pt idx="563">
                  <c:v>175481.25874444182</c:v>
                </c:pt>
                <c:pt idx="564">
                  <c:v>176821.1993824848</c:v>
                </c:pt>
                <c:pt idx="565">
                  <c:v>172837.99605060677</c:v>
                </c:pt>
                <c:pt idx="566">
                  <c:v>175646.55413608762</c:v>
                </c:pt>
                <c:pt idx="567">
                  <c:v>175603.37107593019</c:v>
                </c:pt>
                <c:pt idx="568">
                  <c:v>176323.7361825867</c:v>
                </c:pt>
                <c:pt idx="569">
                  <c:v>175868.30602023666</c:v>
                </c:pt>
                <c:pt idx="570">
                  <c:v>172731.6048548304</c:v>
                </c:pt>
                <c:pt idx="571">
                  <c:v>174826.75448639804</c:v>
                </c:pt>
                <c:pt idx="572">
                  <c:v>174062.79467218125</c:v>
                </c:pt>
                <c:pt idx="573">
                  <c:v>196432.41320327722</c:v>
                </c:pt>
                <c:pt idx="574">
                  <c:v>224255.24731796258</c:v>
                </c:pt>
                <c:pt idx="575">
                  <c:v>222996.54366940592</c:v>
                </c:pt>
                <c:pt idx="576">
                  <c:v>223273.65282463754</c:v>
                </c:pt>
                <c:pt idx="577">
                  <c:v>223967.49227046949</c:v>
                </c:pt>
                <c:pt idx="578">
                  <c:v>222894.13400053862</c:v>
                </c:pt>
                <c:pt idx="579">
                  <c:v>227525.34268567391</c:v>
                </c:pt>
                <c:pt idx="580">
                  <c:v>219914.42554248651</c:v>
                </c:pt>
                <c:pt idx="581">
                  <c:v>218155.38391937781</c:v>
                </c:pt>
                <c:pt idx="582">
                  <c:v>192897.94886045181</c:v>
                </c:pt>
                <c:pt idx="583">
                  <c:v>170489.96720982748</c:v>
                </c:pt>
                <c:pt idx="584">
                  <c:v>166681.77389848611</c:v>
                </c:pt>
                <c:pt idx="585">
                  <c:v>162424.75575961455</c:v>
                </c:pt>
                <c:pt idx="586">
                  <c:v>164328.06436539764</c:v>
                </c:pt>
                <c:pt idx="587">
                  <c:v>159881.87599744799</c:v>
                </c:pt>
                <c:pt idx="588">
                  <c:v>157732.75121278141</c:v>
                </c:pt>
                <c:pt idx="589">
                  <c:v>163095.79345242729</c:v>
                </c:pt>
                <c:pt idx="590">
                  <c:v>163526.6736616251</c:v>
                </c:pt>
                <c:pt idx="591">
                  <c:v>154347.8984552527</c:v>
                </c:pt>
                <c:pt idx="592">
                  <c:v>156489.28757496137</c:v>
                </c:pt>
                <c:pt idx="593">
                  <c:v>158566.96083819267</c:v>
                </c:pt>
                <c:pt idx="594">
                  <c:v>157689.97905483146</c:v>
                </c:pt>
                <c:pt idx="595">
                  <c:v>164826.72732278198</c:v>
                </c:pt>
                <c:pt idx="596">
                  <c:v>159328.3741053901</c:v>
                </c:pt>
                <c:pt idx="597">
                  <c:v>154761.57981931168</c:v>
                </c:pt>
                <c:pt idx="598">
                  <c:v>155578.56978743002</c:v>
                </c:pt>
                <c:pt idx="599">
                  <c:v>158512.47522705689</c:v>
                </c:pt>
                <c:pt idx="600">
                  <c:v>159434.83082453487</c:v>
                </c:pt>
                <c:pt idx="601">
                  <c:v>157148.66435502068</c:v>
                </c:pt>
                <c:pt idx="602">
                  <c:v>156803.71107044385</c:v>
                </c:pt>
                <c:pt idx="603">
                  <c:v>157258.71230983845</c:v>
                </c:pt>
                <c:pt idx="604">
                  <c:v>155296.44608367025</c:v>
                </c:pt>
                <c:pt idx="605">
                  <c:v>155498.55730465736</c:v>
                </c:pt>
                <c:pt idx="606">
                  <c:v>154985.73347345146</c:v>
                </c:pt>
                <c:pt idx="607">
                  <c:v>154002.30775087391</c:v>
                </c:pt>
                <c:pt idx="608">
                  <c:v>154883.53003198115</c:v>
                </c:pt>
                <c:pt idx="609">
                  <c:v>154476.17921623657</c:v>
                </c:pt>
                <c:pt idx="610">
                  <c:v>160469.02867479698</c:v>
                </c:pt>
                <c:pt idx="611">
                  <c:v>158666.60817341186</c:v>
                </c:pt>
                <c:pt idx="612">
                  <c:v>154835.29395758145</c:v>
                </c:pt>
                <c:pt idx="613">
                  <c:v>153743.04677605984</c:v>
                </c:pt>
                <c:pt idx="614">
                  <c:v>160397.74202324712</c:v>
                </c:pt>
                <c:pt idx="615">
                  <c:v>156590.85454852696</c:v>
                </c:pt>
                <c:pt idx="616">
                  <c:v>159718.54780417663</c:v>
                </c:pt>
                <c:pt idx="617">
                  <c:v>154912.32061365177</c:v>
                </c:pt>
                <c:pt idx="618">
                  <c:v>151868.34125498476</c:v>
                </c:pt>
                <c:pt idx="619">
                  <c:v>154540.26476061804</c:v>
                </c:pt>
                <c:pt idx="620">
                  <c:v>151425.75038866696</c:v>
                </c:pt>
                <c:pt idx="621">
                  <c:v>151174.2906931637</c:v>
                </c:pt>
                <c:pt idx="622">
                  <c:v>151595.56390686103</c:v>
                </c:pt>
                <c:pt idx="623">
                  <c:v>152516.36765841272</c:v>
                </c:pt>
                <c:pt idx="624">
                  <c:v>154413.45612563705</c:v>
                </c:pt>
                <c:pt idx="625">
                  <c:v>176257.09011185908</c:v>
                </c:pt>
                <c:pt idx="626">
                  <c:v>213619.70189320378</c:v>
                </c:pt>
                <c:pt idx="627">
                  <c:v>216336.00072146225</c:v>
                </c:pt>
                <c:pt idx="628">
                  <c:v>216585.57621209457</c:v>
                </c:pt>
                <c:pt idx="629">
                  <c:v>216333.07426744845</c:v>
                </c:pt>
                <c:pt idx="630">
                  <c:v>219618.31017524155</c:v>
                </c:pt>
                <c:pt idx="631">
                  <c:v>214299.71211166124</c:v>
                </c:pt>
                <c:pt idx="632">
                  <c:v>220606.40982518069</c:v>
                </c:pt>
                <c:pt idx="633">
                  <c:v>229120.03469429864</c:v>
                </c:pt>
                <c:pt idx="634">
                  <c:v>220866.4289973671</c:v>
                </c:pt>
                <c:pt idx="635">
                  <c:v>220630.38081157772</c:v>
                </c:pt>
                <c:pt idx="636">
                  <c:v>219622.3874117159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9E-43F5-98E5-F36078538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982191"/>
        <c:axId val="965987231"/>
      </c:scatterChart>
      <c:valAx>
        <c:axId val="418982191"/>
        <c:scaling>
          <c:orientation val="minMax"/>
          <c:max val="17"/>
          <c:min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987231"/>
        <c:crosses val="autoZero"/>
        <c:crossBetween val="midCat"/>
      </c:valAx>
      <c:valAx>
        <c:axId val="965987231"/>
        <c:scaling>
          <c:logBase val="10"/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9821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21/03/25 - CH3O2 R2O4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94077039296342"/>
          <c:y val="0.11456651338356229"/>
          <c:w val="0.8374550447944219"/>
          <c:h val="0.69998988930663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'2025_03_021_AVE'!$V$4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'2025_03_021_AVE'!$A$5:$A$1030</c:f>
              <c:numCache>
                <c:formatCode>General</c:formatCode>
                <c:ptCount val="1026"/>
                <c:pt idx="0">
                  <c:v>11.4849</c:v>
                </c:pt>
                <c:pt idx="1">
                  <c:v>11.4924</c:v>
                </c:pt>
                <c:pt idx="2">
                  <c:v>11.5</c:v>
                </c:pt>
                <c:pt idx="3">
                  <c:v>11.5075</c:v>
                </c:pt>
                <c:pt idx="4">
                  <c:v>11.5151</c:v>
                </c:pt>
                <c:pt idx="5">
                  <c:v>11.5227</c:v>
                </c:pt>
                <c:pt idx="6">
                  <c:v>11.530200000000001</c:v>
                </c:pt>
                <c:pt idx="7">
                  <c:v>11.537800000000001</c:v>
                </c:pt>
                <c:pt idx="8">
                  <c:v>11.545400000000001</c:v>
                </c:pt>
                <c:pt idx="9">
                  <c:v>11.552899999999999</c:v>
                </c:pt>
                <c:pt idx="10">
                  <c:v>11.560499999999999</c:v>
                </c:pt>
                <c:pt idx="11">
                  <c:v>11.568099999999999</c:v>
                </c:pt>
                <c:pt idx="12">
                  <c:v>11.5756</c:v>
                </c:pt>
                <c:pt idx="13">
                  <c:v>11.5832</c:v>
                </c:pt>
                <c:pt idx="14">
                  <c:v>11.5908</c:v>
                </c:pt>
                <c:pt idx="15">
                  <c:v>11.5983</c:v>
                </c:pt>
                <c:pt idx="16">
                  <c:v>11.6059</c:v>
                </c:pt>
                <c:pt idx="17">
                  <c:v>11.6135</c:v>
                </c:pt>
                <c:pt idx="18">
                  <c:v>11.621</c:v>
                </c:pt>
                <c:pt idx="19">
                  <c:v>11.6286</c:v>
                </c:pt>
                <c:pt idx="20">
                  <c:v>11.636200000000001</c:v>
                </c:pt>
                <c:pt idx="21">
                  <c:v>11.643700000000001</c:v>
                </c:pt>
                <c:pt idx="22">
                  <c:v>11.651300000000001</c:v>
                </c:pt>
                <c:pt idx="23">
                  <c:v>11.658899999999999</c:v>
                </c:pt>
                <c:pt idx="24">
                  <c:v>11.666399999999999</c:v>
                </c:pt>
                <c:pt idx="25">
                  <c:v>11.673999999999999</c:v>
                </c:pt>
                <c:pt idx="26">
                  <c:v>11.6816</c:v>
                </c:pt>
                <c:pt idx="27">
                  <c:v>11.6891</c:v>
                </c:pt>
                <c:pt idx="28">
                  <c:v>11.6967</c:v>
                </c:pt>
                <c:pt idx="29">
                  <c:v>11.7043</c:v>
                </c:pt>
                <c:pt idx="30">
                  <c:v>11.7118</c:v>
                </c:pt>
                <c:pt idx="31">
                  <c:v>11.7194</c:v>
                </c:pt>
                <c:pt idx="32">
                  <c:v>11.727</c:v>
                </c:pt>
                <c:pt idx="33">
                  <c:v>11.734500000000001</c:v>
                </c:pt>
                <c:pt idx="34">
                  <c:v>11.742100000000001</c:v>
                </c:pt>
                <c:pt idx="35">
                  <c:v>11.749700000000001</c:v>
                </c:pt>
                <c:pt idx="36">
                  <c:v>11.815300000000001</c:v>
                </c:pt>
                <c:pt idx="37">
                  <c:v>11.822800000000001</c:v>
                </c:pt>
                <c:pt idx="38">
                  <c:v>11.830399999999999</c:v>
                </c:pt>
                <c:pt idx="39">
                  <c:v>11.837899999999999</c:v>
                </c:pt>
                <c:pt idx="40">
                  <c:v>11.845599999999999</c:v>
                </c:pt>
                <c:pt idx="41">
                  <c:v>11.853300000000001</c:v>
                </c:pt>
                <c:pt idx="42">
                  <c:v>11.861000000000001</c:v>
                </c:pt>
                <c:pt idx="43">
                  <c:v>11.8687</c:v>
                </c:pt>
                <c:pt idx="44">
                  <c:v>11.8764</c:v>
                </c:pt>
                <c:pt idx="45">
                  <c:v>11.8841</c:v>
                </c:pt>
                <c:pt idx="46">
                  <c:v>11.8918</c:v>
                </c:pt>
                <c:pt idx="47">
                  <c:v>11.8996</c:v>
                </c:pt>
                <c:pt idx="48">
                  <c:v>11.907299999999999</c:v>
                </c:pt>
                <c:pt idx="49">
                  <c:v>11.914999999999999</c:v>
                </c:pt>
                <c:pt idx="50">
                  <c:v>11.922700000000001</c:v>
                </c:pt>
                <c:pt idx="51">
                  <c:v>11.930400000000001</c:v>
                </c:pt>
                <c:pt idx="52">
                  <c:v>11.9643</c:v>
                </c:pt>
                <c:pt idx="53">
                  <c:v>11.972</c:v>
                </c:pt>
                <c:pt idx="54">
                  <c:v>11.9817</c:v>
                </c:pt>
                <c:pt idx="55">
                  <c:v>11.9894</c:v>
                </c:pt>
                <c:pt idx="56">
                  <c:v>11.999000000000001</c:v>
                </c:pt>
                <c:pt idx="57">
                  <c:v>12.0067</c:v>
                </c:pt>
                <c:pt idx="58">
                  <c:v>12.0169</c:v>
                </c:pt>
                <c:pt idx="59">
                  <c:v>12.0267</c:v>
                </c:pt>
                <c:pt idx="60">
                  <c:v>12.0344</c:v>
                </c:pt>
                <c:pt idx="61">
                  <c:v>12.0421</c:v>
                </c:pt>
                <c:pt idx="62">
                  <c:v>12.0497</c:v>
                </c:pt>
                <c:pt idx="63">
                  <c:v>12.057399999999999</c:v>
                </c:pt>
                <c:pt idx="64">
                  <c:v>12.065</c:v>
                </c:pt>
                <c:pt idx="65">
                  <c:v>12.072699999999999</c:v>
                </c:pt>
                <c:pt idx="66">
                  <c:v>12.080299999999999</c:v>
                </c:pt>
                <c:pt idx="67">
                  <c:v>12.087999999999999</c:v>
                </c:pt>
                <c:pt idx="68">
                  <c:v>12.095700000000001</c:v>
                </c:pt>
                <c:pt idx="69">
                  <c:v>12.103300000000001</c:v>
                </c:pt>
                <c:pt idx="70">
                  <c:v>12.111000000000001</c:v>
                </c:pt>
                <c:pt idx="71">
                  <c:v>12.118600000000001</c:v>
                </c:pt>
                <c:pt idx="72">
                  <c:v>12.126300000000001</c:v>
                </c:pt>
                <c:pt idx="73">
                  <c:v>12.134</c:v>
                </c:pt>
                <c:pt idx="74">
                  <c:v>12.1416</c:v>
                </c:pt>
                <c:pt idx="75">
                  <c:v>12.1493</c:v>
                </c:pt>
                <c:pt idx="76">
                  <c:v>12.1569</c:v>
                </c:pt>
                <c:pt idx="77">
                  <c:v>12.1646</c:v>
                </c:pt>
                <c:pt idx="78">
                  <c:v>12.1722</c:v>
                </c:pt>
                <c:pt idx="79">
                  <c:v>12.1799</c:v>
                </c:pt>
                <c:pt idx="80">
                  <c:v>12.1876</c:v>
                </c:pt>
                <c:pt idx="81">
                  <c:v>12.1952</c:v>
                </c:pt>
                <c:pt idx="82">
                  <c:v>12.2029</c:v>
                </c:pt>
                <c:pt idx="83">
                  <c:v>12.2105</c:v>
                </c:pt>
                <c:pt idx="84">
                  <c:v>12.2715</c:v>
                </c:pt>
                <c:pt idx="85">
                  <c:v>12.2791</c:v>
                </c:pt>
                <c:pt idx="86">
                  <c:v>12.286799999999999</c:v>
                </c:pt>
                <c:pt idx="87">
                  <c:v>12.2944</c:v>
                </c:pt>
                <c:pt idx="88">
                  <c:v>12.302099999999999</c:v>
                </c:pt>
                <c:pt idx="89">
                  <c:v>12.309799999999999</c:v>
                </c:pt>
                <c:pt idx="90">
                  <c:v>12.317399999999999</c:v>
                </c:pt>
                <c:pt idx="91">
                  <c:v>12.325100000000001</c:v>
                </c:pt>
                <c:pt idx="92">
                  <c:v>12.332700000000001</c:v>
                </c:pt>
                <c:pt idx="93">
                  <c:v>12.340400000000001</c:v>
                </c:pt>
                <c:pt idx="94">
                  <c:v>12.348000000000001</c:v>
                </c:pt>
                <c:pt idx="95">
                  <c:v>12.355700000000001</c:v>
                </c:pt>
                <c:pt idx="96">
                  <c:v>12.363300000000001</c:v>
                </c:pt>
                <c:pt idx="97">
                  <c:v>12.371</c:v>
                </c:pt>
                <c:pt idx="98">
                  <c:v>12.3786</c:v>
                </c:pt>
                <c:pt idx="99">
                  <c:v>12.3863</c:v>
                </c:pt>
                <c:pt idx="100">
                  <c:v>12.3939</c:v>
                </c:pt>
                <c:pt idx="101">
                  <c:v>12.4015</c:v>
                </c:pt>
                <c:pt idx="102">
                  <c:v>12.4092</c:v>
                </c:pt>
                <c:pt idx="103">
                  <c:v>12.4168</c:v>
                </c:pt>
                <c:pt idx="104">
                  <c:v>12.4245</c:v>
                </c:pt>
                <c:pt idx="105">
                  <c:v>12.4321</c:v>
                </c:pt>
                <c:pt idx="106">
                  <c:v>12.4398</c:v>
                </c:pt>
                <c:pt idx="107">
                  <c:v>12.4475</c:v>
                </c:pt>
                <c:pt idx="108">
                  <c:v>12.4551</c:v>
                </c:pt>
                <c:pt idx="109">
                  <c:v>12.4628</c:v>
                </c:pt>
                <c:pt idx="110">
                  <c:v>12.4704</c:v>
                </c:pt>
                <c:pt idx="111">
                  <c:v>12.4781</c:v>
                </c:pt>
                <c:pt idx="112">
                  <c:v>12.4857</c:v>
                </c:pt>
                <c:pt idx="113">
                  <c:v>12.493399999999999</c:v>
                </c:pt>
                <c:pt idx="114">
                  <c:v>12.500999999999999</c:v>
                </c:pt>
                <c:pt idx="115">
                  <c:v>12.508699999999999</c:v>
                </c:pt>
                <c:pt idx="116">
                  <c:v>12.516400000000001</c:v>
                </c:pt>
                <c:pt idx="117">
                  <c:v>12.523999999999999</c:v>
                </c:pt>
                <c:pt idx="118">
                  <c:v>12.531700000000001</c:v>
                </c:pt>
                <c:pt idx="119">
                  <c:v>12.539300000000001</c:v>
                </c:pt>
                <c:pt idx="120">
                  <c:v>12.547000000000001</c:v>
                </c:pt>
                <c:pt idx="121">
                  <c:v>12.554600000000001</c:v>
                </c:pt>
                <c:pt idx="122">
                  <c:v>12.5623</c:v>
                </c:pt>
                <c:pt idx="123">
                  <c:v>12.569900000000001</c:v>
                </c:pt>
                <c:pt idx="124">
                  <c:v>12.5776</c:v>
                </c:pt>
                <c:pt idx="125">
                  <c:v>12.5852</c:v>
                </c:pt>
                <c:pt idx="126">
                  <c:v>12.5929</c:v>
                </c:pt>
                <c:pt idx="127">
                  <c:v>12.6006</c:v>
                </c:pt>
                <c:pt idx="128">
                  <c:v>12.6082</c:v>
                </c:pt>
                <c:pt idx="129">
                  <c:v>12.6159</c:v>
                </c:pt>
                <c:pt idx="130">
                  <c:v>12.6235</c:v>
                </c:pt>
                <c:pt idx="131">
                  <c:v>12.6312</c:v>
                </c:pt>
                <c:pt idx="132">
                  <c:v>12.6388</c:v>
                </c:pt>
                <c:pt idx="133">
                  <c:v>12.6465</c:v>
                </c:pt>
                <c:pt idx="134">
                  <c:v>12.6541</c:v>
                </c:pt>
                <c:pt idx="135">
                  <c:v>12.661799999999999</c:v>
                </c:pt>
                <c:pt idx="136">
                  <c:v>12.669499999999999</c:v>
                </c:pt>
                <c:pt idx="137">
                  <c:v>12.677099999999999</c:v>
                </c:pt>
                <c:pt idx="138">
                  <c:v>12.684799999999999</c:v>
                </c:pt>
                <c:pt idx="139">
                  <c:v>12.692399999999999</c:v>
                </c:pt>
                <c:pt idx="140">
                  <c:v>12.700100000000001</c:v>
                </c:pt>
                <c:pt idx="141">
                  <c:v>12.707700000000001</c:v>
                </c:pt>
                <c:pt idx="142">
                  <c:v>12.715400000000001</c:v>
                </c:pt>
                <c:pt idx="143">
                  <c:v>12.723000000000001</c:v>
                </c:pt>
                <c:pt idx="144">
                  <c:v>12.730600000000001</c:v>
                </c:pt>
                <c:pt idx="145">
                  <c:v>12.738300000000001</c:v>
                </c:pt>
                <c:pt idx="146">
                  <c:v>12.745900000000001</c:v>
                </c:pt>
                <c:pt idx="147">
                  <c:v>12.7536</c:v>
                </c:pt>
                <c:pt idx="148">
                  <c:v>12.7613</c:v>
                </c:pt>
                <c:pt idx="149">
                  <c:v>12.7689</c:v>
                </c:pt>
                <c:pt idx="150">
                  <c:v>12.7766</c:v>
                </c:pt>
                <c:pt idx="151">
                  <c:v>12.7842</c:v>
                </c:pt>
                <c:pt idx="152">
                  <c:v>12.7919</c:v>
                </c:pt>
                <c:pt idx="153">
                  <c:v>12.7995</c:v>
                </c:pt>
                <c:pt idx="154">
                  <c:v>12.8072</c:v>
                </c:pt>
                <c:pt idx="155">
                  <c:v>12.8149</c:v>
                </c:pt>
                <c:pt idx="156">
                  <c:v>12.8225</c:v>
                </c:pt>
                <c:pt idx="157">
                  <c:v>12.8302</c:v>
                </c:pt>
                <c:pt idx="158">
                  <c:v>12.8378</c:v>
                </c:pt>
                <c:pt idx="159">
                  <c:v>12.845499999999999</c:v>
                </c:pt>
                <c:pt idx="160">
                  <c:v>12.8531</c:v>
                </c:pt>
                <c:pt idx="161">
                  <c:v>12.860799999999999</c:v>
                </c:pt>
                <c:pt idx="162">
                  <c:v>12.868499999999999</c:v>
                </c:pt>
                <c:pt idx="163">
                  <c:v>12.876099999999999</c:v>
                </c:pt>
                <c:pt idx="164">
                  <c:v>12.883800000000001</c:v>
                </c:pt>
                <c:pt idx="165">
                  <c:v>12.891400000000001</c:v>
                </c:pt>
                <c:pt idx="166">
                  <c:v>12.899100000000001</c:v>
                </c:pt>
                <c:pt idx="167">
                  <c:v>12.906700000000001</c:v>
                </c:pt>
                <c:pt idx="168">
                  <c:v>12.914400000000001</c:v>
                </c:pt>
                <c:pt idx="169">
                  <c:v>12.922000000000001</c:v>
                </c:pt>
                <c:pt idx="170">
                  <c:v>12.929600000000001</c:v>
                </c:pt>
                <c:pt idx="171">
                  <c:v>12.9373</c:v>
                </c:pt>
                <c:pt idx="172">
                  <c:v>12.944900000000001</c:v>
                </c:pt>
                <c:pt idx="173">
                  <c:v>12.9526</c:v>
                </c:pt>
                <c:pt idx="174">
                  <c:v>12.9602</c:v>
                </c:pt>
                <c:pt idx="175">
                  <c:v>12.9678</c:v>
                </c:pt>
                <c:pt idx="176">
                  <c:v>12.9755</c:v>
                </c:pt>
                <c:pt idx="177">
                  <c:v>12.9831</c:v>
                </c:pt>
                <c:pt idx="178">
                  <c:v>12.9907</c:v>
                </c:pt>
                <c:pt idx="179">
                  <c:v>12.9984</c:v>
                </c:pt>
                <c:pt idx="180">
                  <c:v>13.006</c:v>
                </c:pt>
                <c:pt idx="181">
                  <c:v>13.0137</c:v>
                </c:pt>
                <c:pt idx="182">
                  <c:v>13.0213</c:v>
                </c:pt>
                <c:pt idx="183">
                  <c:v>13.0289</c:v>
                </c:pt>
                <c:pt idx="184">
                  <c:v>13.0366</c:v>
                </c:pt>
                <c:pt idx="185">
                  <c:v>13.0442</c:v>
                </c:pt>
                <c:pt idx="186">
                  <c:v>13.0519</c:v>
                </c:pt>
                <c:pt idx="187">
                  <c:v>13.0595</c:v>
                </c:pt>
                <c:pt idx="188">
                  <c:v>13.0672</c:v>
                </c:pt>
                <c:pt idx="189">
                  <c:v>13.0748</c:v>
                </c:pt>
                <c:pt idx="190">
                  <c:v>13.0824</c:v>
                </c:pt>
                <c:pt idx="191">
                  <c:v>13.0901</c:v>
                </c:pt>
                <c:pt idx="192">
                  <c:v>13.0977</c:v>
                </c:pt>
                <c:pt idx="193">
                  <c:v>13.105399999999999</c:v>
                </c:pt>
                <c:pt idx="194">
                  <c:v>13.113</c:v>
                </c:pt>
                <c:pt idx="195">
                  <c:v>13.1206</c:v>
                </c:pt>
                <c:pt idx="196">
                  <c:v>13.128299999999999</c:v>
                </c:pt>
                <c:pt idx="197">
                  <c:v>13.135899999999999</c:v>
                </c:pt>
                <c:pt idx="198">
                  <c:v>13.1435</c:v>
                </c:pt>
                <c:pt idx="199">
                  <c:v>13.151199999999999</c:v>
                </c:pt>
                <c:pt idx="200">
                  <c:v>13.158799999999999</c:v>
                </c:pt>
                <c:pt idx="201">
                  <c:v>13.166499999999999</c:v>
                </c:pt>
                <c:pt idx="202">
                  <c:v>13.174099999999999</c:v>
                </c:pt>
                <c:pt idx="203">
                  <c:v>13.181699999999999</c:v>
                </c:pt>
                <c:pt idx="204">
                  <c:v>13.189399999999999</c:v>
                </c:pt>
                <c:pt idx="205">
                  <c:v>13.196999999999999</c:v>
                </c:pt>
                <c:pt idx="206">
                  <c:v>13.204700000000001</c:v>
                </c:pt>
                <c:pt idx="207">
                  <c:v>13.212300000000001</c:v>
                </c:pt>
                <c:pt idx="208">
                  <c:v>13.219900000000001</c:v>
                </c:pt>
                <c:pt idx="209">
                  <c:v>13.227600000000001</c:v>
                </c:pt>
                <c:pt idx="210">
                  <c:v>13.235099999999999</c:v>
                </c:pt>
                <c:pt idx="211">
                  <c:v>13.242800000000001</c:v>
                </c:pt>
                <c:pt idx="212">
                  <c:v>13.250400000000001</c:v>
                </c:pt>
                <c:pt idx="213">
                  <c:v>13.257999999999999</c:v>
                </c:pt>
                <c:pt idx="214">
                  <c:v>13.265700000000001</c:v>
                </c:pt>
                <c:pt idx="215">
                  <c:v>13.273300000000001</c:v>
                </c:pt>
                <c:pt idx="216">
                  <c:v>13.281000000000001</c:v>
                </c:pt>
                <c:pt idx="217">
                  <c:v>13.288600000000001</c:v>
                </c:pt>
                <c:pt idx="218">
                  <c:v>13.296200000000001</c:v>
                </c:pt>
                <c:pt idx="219">
                  <c:v>13.303900000000001</c:v>
                </c:pt>
                <c:pt idx="220">
                  <c:v>13.311500000000001</c:v>
                </c:pt>
                <c:pt idx="221">
                  <c:v>13.3192</c:v>
                </c:pt>
                <c:pt idx="222">
                  <c:v>13.3268</c:v>
                </c:pt>
                <c:pt idx="223">
                  <c:v>13.3344</c:v>
                </c:pt>
                <c:pt idx="224">
                  <c:v>13.3421</c:v>
                </c:pt>
                <c:pt idx="225">
                  <c:v>13.3497</c:v>
                </c:pt>
                <c:pt idx="226">
                  <c:v>13.3574</c:v>
                </c:pt>
                <c:pt idx="227">
                  <c:v>13.365</c:v>
                </c:pt>
                <c:pt idx="228">
                  <c:v>13.3726</c:v>
                </c:pt>
                <c:pt idx="229">
                  <c:v>13.3803</c:v>
                </c:pt>
                <c:pt idx="230">
                  <c:v>13.3879</c:v>
                </c:pt>
                <c:pt idx="231">
                  <c:v>13.3956</c:v>
                </c:pt>
                <c:pt idx="232">
                  <c:v>13.4032</c:v>
                </c:pt>
                <c:pt idx="233">
                  <c:v>13.4108</c:v>
                </c:pt>
                <c:pt idx="234">
                  <c:v>13.4185</c:v>
                </c:pt>
                <c:pt idx="235">
                  <c:v>13.4261</c:v>
                </c:pt>
                <c:pt idx="236">
                  <c:v>13.4338</c:v>
                </c:pt>
                <c:pt idx="237">
                  <c:v>13.4414</c:v>
                </c:pt>
                <c:pt idx="238">
                  <c:v>13.449</c:v>
                </c:pt>
                <c:pt idx="239">
                  <c:v>13.4567</c:v>
                </c:pt>
                <c:pt idx="240">
                  <c:v>13.4643</c:v>
                </c:pt>
                <c:pt idx="241">
                  <c:v>13.472</c:v>
                </c:pt>
                <c:pt idx="242">
                  <c:v>13.4796</c:v>
                </c:pt>
                <c:pt idx="243">
                  <c:v>13.4872</c:v>
                </c:pt>
                <c:pt idx="244">
                  <c:v>13.494899999999999</c:v>
                </c:pt>
                <c:pt idx="245">
                  <c:v>13.5025</c:v>
                </c:pt>
                <c:pt idx="246">
                  <c:v>13.5101</c:v>
                </c:pt>
                <c:pt idx="247">
                  <c:v>13.517799999999999</c:v>
                </c:pt>
                <c:pt idx="248">
                  <c:v>13.525399999999999</c:v>
                </c:pt>
                <c:pt idx="249">
                  <c:v>13.533099999999999</c:v>
                </c:pt>
                <c:pt idx="250">
                  <c:v>13.540699999999999</c:v>
                </c:pt>
                <c:pt idx="251">
                  <c:v>13.548299999999999</c:v>
                </c:pt>
                <c:pt idx="252">
                  <c:v>13.555999999999999</c:v>
                </c:pt>
                <c:pt idx="253">
                  <c:v>13.563599999999999</c:v>
                </c:pt>
                <c:pt idx="254">
                  <c:v>13.571300000000001</c:v>
                </c:pt>
                <c:pt idx="255">
                  <c:v>13.578900000000001</c:v>
                </c:pt>
                <c:pt idx="256">
                  <c:v>13.586499999999999</c:v>
                </c:pt>
                <c:pt idx="257">
                  <c:v>13.594200000000001</c:v>
                </c:pt>
                <c:pt idx="258">
                  <c:v>13.601800000000001</c:v>
                </c:pt>
                <c:pt idx="259">
                  <c:v>13.609400000000001</c:v>
                </c:pt>
                <c:pt idx="260">
                  <c:v>13.617000000000001</c:v>
                </c:pt>
                <c:pt idx="261">
                  <c:v>13.624700000000001</c:v>
                </c:pt>
                <c:pt idx="262">
                  <c:v>13.632300000000001</c:v>
                </c:pt>
                <c:pt idx="263">
                  <c:v>13.639900000000001</c:v>
                </c:pt>
                <c:pt idx="264">
                  <c:v>13.647600000000001</c:v>
                </c:pt>
                <c:pt idx="265">
                  <c:v>13.655200000000001</c:v>
                </c:pt>
                <c:pt idx="266">
                  <c:v>13.6629</c:v>
                </c:pt>
                <c:pt idx="267">
                  <c:v>13.670500000000001</c:v>
                </c:pt>
                <c:pt idx="268">
                  <c:v>13.678100000000001</c:v>
                </c:pt>
                <c:pt idx="269">
                  <c:v>13.6858</c:v>
                </c:pt>
                <c:pt idx="270">
                  <c:v>13.6934</c:v>
                </c:pt>
                <c:pt idx="271">
                  <c:v>13.701000000000001</c:v>
                </c:pt>
                <c:pt idx="272">
                  <c:v>13.7087</c:v>
                </c:pt>
                <c:pt idx="273">
                  <c:v>13.7163</c:v>
                </c:pt>
                <c:pt idx="274">
                  <c:v>13.724</c:v>
                </c:pt>
                <c:pt idx="275">
                  <c:v>13.7316</c:v>
                </c:pt>
                <c:pt idx="276">
                  <c:v>13.7392</c:v>
                </c:pt>
                <c:pt idx="277">
                  <c:v>13.7469</c:v>
                </c:pt>
                <c:pt idx="278">
                  <c:v>13.7545</c:v>
                </c:pt>
                <c:pt idx="279">
                  <c:v>13.7622</c:v>
                </c:pt>
                <c:pt idx="280">
                  <c:v>13.7698</c:v>
                </c:pt>
                <c:pt idx="281">
                  <c:v>13.7774</c:v>
                </c:pt>
                <c:pt idx="282">
                  <c:v>13.7851</c:v>
                </c:pt>
                <c:pt idx="283">
                  <c:v>13.7927</c:v>
                </c:pt>
                <c:pt idx="284">
                  <c:v>13.8004</c:v>
                </c:pt>
                <c:pt idx="285">
                  <c:v>13.808</c:v>
                </c:pt>
                <c:pt idx="286">
                  <c:v>13.8156</c:v>
                </c:pt>
                <c:pt idx="287">
                  <c:v>13.8233</c:v>
                </c:pt>
                <c:pt idx="288">
                  <c:v>13.8309</c:v>
                </c:pt>
                <c:pt idx="289">
                  <c:v>13.8386</c:v>
                </c:pt>
                <c:pt idx="290">
                  <c:v>13.8462</c:v>
                </c:pt>
                <c:pt idx="291">
                  <c:v>13.8538</c:v>
                </c:pt>
                <c:pt idx="292">
                  <c:v>13.861499999999999</c:v>
                </c:pt>
                <c:pt idx="293">
                  <c:v>13.8691</c:v>
                </c:pt>
                <c:pt idx="294">
                  <c:v>13.8767</c:v>
                </c:pt>
                <c:pt idx="295">
                  <c:v>13.884399999999999</c:v>
                </c:pt>
                <c:pt idx="296">
                  <c:v>13.891999999999999</c:v>
                </c:pt>
                <c:pt idx="297">
                  <c:v>13.899699999999999</c:v>
                </c:pt>
                <c:pt idx="298">
                  <c:v>13.907299999999999</c:v>
                </c:pt>
                <c:pt idx="299">
                  <c:v>13.914899999999999</c:v>
                </c:pt>
                <c:pt idx="300">
                  <c:v>13.922599999999999</c:v>
                </c:pt>
                <c:pt idx="301">
                  <c:v>13.930199999999999</c:v>
                </c:pt>
                <c:pt idx="302">
                  <c:v>13.937799999999999</c:v>
                </c:pt>
                <c:pt idx="303">
                  <c:v>13.945399999999999</c:v>
                </c:pt>
                <c:pt idx="304">
                  <c:v>13.952999999999999</c:v>
                </c:pt>
                <c:pt idx="305">
                  <c:v>13.960699999999999</c:v>
                </c:pt>
                <c:pt idx="306">
                  <c:v>13.968299999999999</c:v>
                </c:pt>
                <c:pt idx="307">
                  <c:v>13.975899999999999</c:v>
                </c:pt>
                <c:pt idx="308">
                  <c:v>13.983599999999999</c:v>
                </c:pt>
                <c:pt idx="309">
                  <c:v>13.991199999999999</c:v>
                </c:pt>
                <c:pt idx="310">
                  <c:v>13.998900000000001</c:v>
                </c:pt>
                <c:pt idx="311">
                  <c:v>14.006500000000001</c:v>
                </c:pt>
                <c:pt idx="312">
                  <c:v>14.014099999999999</c:v>
                </c:pt>
                <c:pt idx="313">
                  <c:v>14.021800000000001</c:v>
                </c:pt>
                <c:pt idx="314">
                  <c:v>14.029400000000001</c:v>
                </c:pt>
                <c:pt idx="315">
                  <c:v>14.037100000000001</c:v>
                </c:pt>
                <c:pt idx="316">
                  <c:v>14.044700000000001</c:v>
                </c:pt>
                <c:pt idx="317">
                  <c:v>14.052300000000001</c:v>
                </c:pt>
                <c:pt idx="318">
                  <c:v>14.06</c:v>
                </c:pt>
                <c:pt idx="319">
                  <c:v>14.067600000000001</c:v>
                </c:pt>
                <c:pt idx="320">
                  <c:v>14.0753</c:v>
                </c:pt>
                <c:pt idx="321">
                  <c:v>14.082800000000001</c:v>
                </c:pt>
                <c:pt idx="322">
                  <c:v>14.0905</c:v>
                </c:pt>
                <c:pt idx="323">
                  <c:v>14.098100000000001</c:v>
                </c:pt>
                <c:pt idx="324">
                  <c:v>14.1058</c:v>
                </c:pt>
                <c:pt idx="325">
                  <c:v>14.1134</c:v>
                </c:pt>
                <c:pt idx="326">
                  <c:v>14.121</c:v>
                </c:pt>
                <c:pt idx="327">
                  <c:v>14.1287</c:v>
                </c:pt>
                <c:pt idx="328">
                  <c:v>14.1363</c:v>
                </c:pt>
                <c:pt idx="329">
                  <c:v>14.1439</c:v>
                </c:pt>
                <c:pt idx="330">
                  <c:v>14.1516</c:v>
                </c:pt>
                <c:pt idx="331">
                  <c:v>14.1592</c:v>
                </c:pt>
                <c:pt idx="332">
                  <c:v>14.1669</c:v>
                </c:pt>
                <c:pt idx="333">
                  <c:v>14.1745</c:v>
                </c:pt>
                <c:pt idx="334">
                  <c:v>14.1821</c:v>
                </c:pt>
                <c:pt idx="335">
                  <c:v>14.1898</c:v>
                </c:pt>
                <c:pt idx="336">
                  <c:v>14.1974</c:v>
                </c:pt>
                <c:pt idx="337">
                  <c:v>14.2051</c:v>
                </c:pt>
                <c:pt idx="338">
                  <c:v>14.2127</c:v>
                </c:pt>
                <c:pt idx="339">
                  <c:v>14.2203</c:v>
                </c:pt>
                <c:pt idx="340">
                  <c:v>14.228</c:v>
                </c:pt>
                <c:pt idx="341">
                  <c:v>14.2356</c:v>
                </c:pt>
                <c:pt idx="342">
                  <c:v>14.2433</c:v>
                </c:pt>
                <c:pt idx="343">
                  <c:v>14.2509</c:v>
                </c:pt>
                <c:pt idx="344">
                  <c:v>14.2585</c:v>
                </c:pt>
                <c:pt idx="345">
                  <c:v>14.2662</c:v>
                </c:pt>
                <c:pt idx="346">
                  <c:v>14.2738</c:v>
                </c:pt>
                <c:pt idx="347">
                  <c:v>14.2814</c:v>
                </c:pt>
                <c:pt idx="348">
                  <c:v>14.289099999999999</c:v>
                </c:pt>
                <c:pt idx="349">
                  <c:v>14.2967</c:v>
                </c:pt>
                <c:pt idx="350">
                  <c:v>14.304399999999999</c:v>
                </c:pt>
                <c:pt idx="351">
                  <c:v>14.311999999999999</c:v>
                </c:pt>
                <c:pt idx="352">
                  <c:v>14.319599999999999</c:v>
                </c:pt>
                <c:pt idx="353">
                  <c:v>14.327299999999999</c:v>
                </c:pt>
                <c:pt idx="354">
                  <c:v>14.334899999999999</c:v>
                </c:pt>
                <c:pt idx="355">
                  <c:v>14.342499999999999</c:v>
                </c:pt>
                <c:pt idx="356">
                  <c:v>14.350199999999999</c:v>
                </c:pt>
                <c:pt idx="357">
                  <c:v>14.357799999999999</c:v>
                </c:pt>
                <c:pt idx="358">
                  <c:v>14.365500000000001</c:v>
                </c:pt>
                <c:pt idx="359">
                  <c:v>14.373100000000001</c:v>
                </c:pt>
                <c:pt idx="360">
                  <c:v>14.380699999999999</c:v>
                </c:pt>
                <c:pt idx="361">
                  <c:v>14.388400000000001</c:v>
                </c:pt>
                <c:pt idx="362">
                  <c:v>14.396000000000001</c:v>
                </c:pt>
                <c:pt idx="363">
                  <c:v>14.403700000000001</c:v>
                </c:pt>
                <c:pt idx="364">
                  <c:v>14.411300000000001</c:v>
                </c:pt>
                <c:pt idx="365">
                  <c:v>14.418900000000001</c:v>
                </c:pt>
                <c:pt idx="366">
                  <c:v>14.426600000000001</c:v>
                </c:pt>
                <c:pt idx="367">
                  <c:v>14.434200000000001</c:v>
                </c:pt>
                <c:pt idx="368">
                  <c:v>14.441800000000001</c:v>
                </c:pt>
                <c:pt idx="369">
                  <c:v>14.4495</c:v>
                </c:pt>
                <c:pt idx="370">
                  <c:v>14.457100000000001</c:v>
                </c:pt>
                <c:pt idx="371">
                  <c:v>14.4648</c:v>
                </c:pt>
                <c:pt idx="372">
                  <c:v>14.4724</c:v>
                </c:pt>
                <c:pt idx="373">
                  <c:v>14.48</c:v>
                </c:pt>
                <c:pt idx="374">
                  <c:v>14.4877</c:v>
                </c:pt>
                <c:pt idx="375">
                  <c:v>14.4953</c:v>
                </c:pt>
                <c:pt idx="376">
                  <c:v>14.503</c:v>
                </c:pt>
                <c:pt idx="377">
                  <c:v>14.5106</c:v>
                </c:pt>
                <c:pt idx="378">
                  <c:v>14.5182</c:v>
                </c:pt>
                <c:pt idx="379">
                  <c:v>14.5259</c:v>
                </c:pt>
                <c:pt idx="380">
                  <c:v>14.5335</c:v>
                </c:pt>
                <c:pt idx="381">
                  <c:v>14.5412</c:v>
                </c:pt>
                <c:pt idx="382">
                  <c:v>14.5488</c:v>
                </c:pt>
                <c:pt idx="383">
                  <c:v>14.5564</c:v>
                </c:pt>
                <c:pt idx="384">
                  <c:v>14.5641</c:v>
                </c:pt>
                <c:pt idx="385">
                  <c:v>14.5717</c:v>
                </c:pt>
                <c:pt idx="386">
                  <c:v>14.5794</c:v>
                </c:pt>
                <c:pt idx="387">
                  <c:v>14.587</c:v>
                </c:pt>
                <c:pt idx="388">
                  <c:v>14.5947</c:v>
                </c:pt>
                <c:pt idx="389">
                  <c:v>14.6023</c:v>
                </c:pt>
                <c:pt idx="390">
                  <c:v>14.6099</c:v>
                </c:pt>
                <c:pt idx="391">
                  <c:v>14.617599999999999</c:v>
                </c:pt>
                <c:pt idx="392">
                  <c:v>14.6252</c:v>
                </c:pt>
                <c:pt idx="393">
                  <c:v>14.632899999999999</c:v>
                </c:pt>
                <c:pt idx="394">
                  <c:v>14.640499999999999</c:v>
                </c:pt>
                <c:pt idx="395">
                  <c:v>14.648099999999999</c:v>
                </c:pt>
                <c:pt idx="396">
                  <c:v>14.655799999999999</c:v>
                </c:pt>
                <c:pt idx="397">
                  <c:v>14.663399999999999</c:v>
                </c:pt>
                <c:pt idx="398">
                  <c:v>14.671099999999999</c:v>
                </c:pt>
                <c:pt idx="399">
                  <c:v>14.678699999999999</c:v>
                </c:pt>
                <c:pt idx="400">
                  <c:v>14.686299999999999</c:v>
                </c:pt>
                <c:pt idx="401">
                  <c:v>14.694000000000001</c:v>
                </c:pt>
                <c:pt idx="402">
                  <c:v>14.701599999999999</c:v>
                </c:pt>
                <c:pt idx="403">
                  <c:v>14.709300000000001</c:v>
                </c:pt>
                <c:pt idx="404">
                  <c:v>14.716900000000001</c:v>
                </c:pt>
                <c:pt idx="405">
                  <c:v>14.724500000000001</c:v>
                </c:pt>
                <c:pt idx="406">
                  <c:v>14.732200000000001</c:v>
                </c:pt>
                <c:pt idx="407">
                  <c:v>14.739800000000001</c:v>
                </c:pt>
                <c:pt idx="408">
                  <c:v>14.747400000000001</c:v>
                </c:pt>
                <c:pt idx="409">
                  <c:v>14.755100000000001</c:v>
                </c:pt>
                <c:pt idx="410">
                  <c:v>14.762700000000001</c:v>
                </c:pt>
                <c:pt idx="411">
                  <c:v>14.7704</c:v>
                </c:pt>
                <c:pt idx="412">
                  <c:v>14.778</c:v>
                </c:pt>
                <c:pt idx="413">
                  <c:v>14.785600000000001</c:v>
                </c:pt>
                <c:pt idx="414">
                  <c:v>14.7933</c:v>
                </c:pt>
                <c:pt idx="415">
                  <c:v>14.8009</c:v>
                </c:pt>
                <c:pt idx="416">
                  <c:v>14.8086</c:v>
                </c:pt>
                <c:pt idx="417">
                  <c:v>14.8162</c:v>
                </c:pt>
                <c:pt idx="418">
                  <c:v>14.8238</c:v>
                </c:pt>
                <c:pt idx="419">
                  <c:v>14.8315</c:v>
                </c:pt>
                <c:pt idx="420">
                  <c:v>14.8391</c:v>
                </c:pt>
                <c:pt idx="421">
                  <c:v>14.8468</c:v>
                </c:pt>
                <c:pt idx="422">
                  <c:v>14.8544</c:v>
                </c:pt>
                <c:pt idx="423">
                  <c:v>14.862</c:v>
                </c:pt>
                <c:pt idx="424">
                  <c:v>14.8697</c:v>
                </c:pt>
                <c:pt idx="425">
                  <c:v>14.8773</c:v>
                </c:pt>
                <c:pt idx="426">
                  <c:v>14.8849</c:v>
                </c:pt>
                <c:pt idx="427">
                  <c:v>14.8926</c:v>
                </c:pt>
                <c:pt idx="428">
                  <c:v>14.9002</c:v>
                </c:pt>
                <c:pt idx="429">
                  <c:v>14.9079</c:v>
                </c:pt>
                <c:pt idx="430">
                  <c:v>14.9155</c:v>
                </c:pt>
                <c:pt idx="431">
                  <c:v>14.9231</c:v>
                </c:pt>
                <c:pt idx="432">
                  <c:v>14.9308</c:v>
                </c:pt>
                <c:pt idx="433">
                  <c:v>14.9384</c:v>
                </c:pt>
                <c:pt idx="434">
                  <c:v>14.946099999999999</c:v>
                </c:pt>
                <c:pt idx="435">
                  <c:v>14.9537</c:v>
                </c:pt>
                <c:pt idx="436">
                  <c:v>14.9613</c:v>
                </c:pt>
                <c:pt idx="437">
                  <c:v>14.968999999999999</c:v>
                </c:pt>
                <c:pt idx="438">
                  <c:v>14.976599999999999</c:v>
                </c:pt>
                <c:pt idx="439">
                  <c:v>14.9842</c:v>
                </c:pt>
                <c:pt idx="440">
                  <c:v>14.991899999999999</c:v>
                </c:pt>
                <c:pt idx="441">
                  <c:v>14.999499999999999</c:v>
                </c:pt>
                <c:pt idx="442">
                  <c:v>15.007099999999999</c:v>
                </c:pt>
                <c:pt idx="443">
                  <c:v>15.014699999999999</c:v>
                </c:pt>
                <c:pt idx="444">
                  <c:v>15.022399999999999</c:v>
                </c:pt>
                <c:pt idx="445">
                  <c:v>15.03</c:v>
                </c:pt>
                <c:pt idx="446">
                  <c:v>15.037599999999999</c:v>
                </c:pt>
                <c:pt idx="447">
                  <c:v>15.045299999999999</c:v>
                </c:pt>
                <c:pt idx="448">
                  <c:v>15.052899999999999</c:v>
                </c:pt>
                <c:pt idx="449">
                  <c:v>15.060600000000001</c:v>
                </c:pt>
                <c:pt idx="450">
                  <c:v>15.068199999999999</c:v>
                </c:pt>
                <c:pt idx="451">
                  <c:v>15.075799999999999</c:v>
                </c:pt>
                <c:pt idx="452">
                  <c:v>15.083500000000001</c:v>
                </c:pt>
                <c:pt idx="453">
                  <c:v>15.091100000000001</c:v>
                </c:pt>
                <c:pt idx="454">
                  <c:v>15.098699999999999</c:v>
                </c:pt>
                <c:pt idx="455">
                  <c:v>15.106400000000001</c:v>
                </c:pt>
                <c:pt idx="456">
                  <c:v>15.114000000000001</c:v>
                </c:pt>
                <c:pt idx="457">
                  <c:v>15.121700000000001</c:v>
                </c:pt>
                <c:pt idx="458">
                  <c:v>15.129300000000001</c:v>
                </c:pt>
                <c:pt idx="459">
                  <c:v>15.136900000000001</c:v>
                </c:pt>
                <c:pt idx="460">
                  <c:v>15.144600000000001</c:v>
                </c:pt>
                <c:pt idx="461">
                  <c:v>15.152200000000001</c:v>
                </c:pt>
                <c:pt idx="462">
                  <c:v>15.159800000000001</c:v>
                </c:pt>
                <c:pt idx="463">
                  <c:v>15.1675</c:v>
                </c:pt>
                <c:pt idx="464">
                  <c:v>15.1751</c:v>
                </c:pt>
                <c:pt idx="465">
                  <c:v>15.1828</c:v>
                </c:pt>
                <c:pt idx="466">
                  <c:v>15.1904</c:v>
                </c:pt>
                <c:pt idx="467">
                  <c:v>15.1981</c:v>
                </c:pt>
                <c:pt idx="468">
                  <c:v>15.2057</c:v>
                </c:pt>
                <c:pt idx="469">
                  <c:v>15.2133</c:v>
                </c:pt>
                <c:pt idx="470">
                  <c:v>15.221</c:v>
                </c:pt>
                <c:pt idx="471">
                  <c:v>15.2286</c:v>
                </c:pt>
                <c:pt idx="472">
                  <c:v>15.2362</c:v>
                </c:pt>
                <c:pt idx="473">
                  <c:v>15.2439</c:v>
                </c:pt>
                <c:pt idx="474">
                  <c:v>15.2515</c:v>
                </c:pt>
                <c:pt idx="475">
                  <c:v>15.2592</c:v>
                </c:pt>
                <c:pt idx="476">
                  <c:v>15.2668</c:v>
                </c:pt>
                <c:pt idx="477">
                  <c:v>15.2744</c:v>
                </c:pt>
                <c:pt idx="478">
                  <c:v>15.2821</c:v>
                </c:pt>
                <c:pt idx="479">
                  <c:v>15.2897</c:v>
                </c:pt>
                <c:pt idx="480">
                  <c:v>15.2974</c:v>
                </c:pt>
                <c:pt idx="481">
                  <c:v>15.305</c:v>
                </c:pt>
                <c:pt idx="482">
                  <c:v>15.3126</c:v>
                </c:pt>
                <c:pt idx="483">
                  <c:v>15.3203</c:v>
                </c:pt>
                <c:pt idx="484">
                  <c:v>15.3279</c:v>
                </c:pt>
                <c:pt idx="485">
                  <c:v>15.335599999999999</c:v>
                </c:pt>
                <c:pt idx="486">
                  <c:v>15.3432</c:v>
                </c:pt>
                <c:pt idx="487">
                  <c:v>15.3508</c:v>
                </c:pt>
                <c:pt idx="488">
                  <c:v>15.358499999999999</c:v>
                </c:pt>
                <c:pt idx="489">
                  <c:v>15.366099999999999</c:v>
                </c:pt>
                <c:pt idx="490">
                  <c:v>15.373699999999999</c:v>
                </c:pt>
                <c:pt idx="491">
                  <c:v>15.381399999999999</c:v>
                </c:pt>
                <c:pt idx="492">
                  <c:v>15.388999999999999</c:v>
                </c:pt>
                <c:pt idx="493">
                  <c:v>15.396699999999999</c:v>
                </c:pt>
                <c:pt idx="494">
                  <c:v>15.404299999999999</c:v>
                </c:pt>
                <c:pt idx="495">
                  <c:v>15.411899999999999</c:v>
                </c:pt>
                <c:pt idx="496">
                  <c:v>15.419600000000001</c:v>
                </c:pt>
                <c:pt idx="497">
                  <c:v>15.427199999999999</c:v>
                </c:pt>
                <c:pt idx="498">
                  <c:v>15.434900000000001</c:v>
                </c:pt>
                <c:pt idx="499">
                  <c:v>15.442500000000001</c:v>
                </c:pt>
                <c:pt idx="500">
                  <c:v>15.450100000000001</c:v>
                </c:pt>
                <c:pt idx="501">
                  <c:v>15.457800000000001</c:v>
                </c:pt>
                <c:pt idx="502">
                  <c:v>15.465400000000001</c:v>
                </c:pt>
                <c:pt idx="503">
                  <c:v>15.473100000000001</c:v>
                </c:pt>
                <c:pt idx="504">
                  <c:v>15.480700000000001</c:v>
                </c:pt>
                <c:pt idx="505">
                  <c:v>15.488300000000001</c:v>
                </c:pt>
                <c:pt idx="506">
                  <c:v>15.496</c:v>
                </c:pt>
                <c:pt idx="507">
                  <c:v>15.5036</c:v>
                </c:pt>
                <c:pt idx="508">
                  <c:v>15.511200000000001</c:v>
                </c:pt>
                <c:pt idx="509">
                  <c:v>15.5189</c:v>
                </c:pt>
                <c:pt idx="510">
                  <c:v>15.5265</c:v>
                </c:pt>
                <c:pt idx="511">
                  <c:v>15.5342</c:v>
                </c:pt>
                <c:pt idx="512">
                  <c:v>15.5418</c:v>
                </c:pt>
                <c:pt idx="513">
                  <c:v>15.5495</c:v>
                </c:pt>
                <c:pt idx="514">
                  <c:v>15.5571</c:v>
                </c:pt>
                <c:pt idx="515">
                  <c:v>15.5648</c:v>
                </c:pt>
                <c:pt idx="516">
                  <c:v>15.5724</c:v>
                </c:pt>
                <c:pt idx="517">
                  <c:v>15.58</c:v>
                </c:pt>
                <c:pt idx="518">
                  <c:v>15.5877</c:v>
                </c:pt>
                <c:pt idx="519">
                  <c:v>15.5953</c:v>
                </c:pt>
                <c:pt idx="520">
                  <c:v>15.6029</c:v>
                </c:pt>
                <c:pt idx="521">
                  <c:v>15.6106</c:v>
                </c:pt>
                <c:pt idx="522">
                  <c:v>15.6182</c:v>
                </c:pt>
                <c:pt idx="523">
                  <c:v>15.6259</c:v>
                </c:pt>
                <c:pt idx="524">
                  <c:v>15.6335</c:v>
                </c:pt>
                <c:pt idx="525">
                  <c:v>15.6411</c:v>
                </c:pt>
                <c:pt idx="526">
                  <c:v>15.6488</c:v>
                </c:pt>
                <c:pt idx="527">
                  <c:v>15.6564</c:v>
                </c:pt>
                <c:pt idx="528">
                  <c:v>15.664099999999999</c:v>
                </c:pt>
                <c:pt idx="529">
                  <c:v>15.6717</c:v>
                </c:pt>
                <c:pt idx="530">
                  <c:v>15.679399999999999</c:v>
                </c:pt>
                <c:pt idx="531">
                  <c:v>15.686999999999999</c:v>
                </c:pt>
                <c:pt idx="532">
                  <c:v>15.694599999999999</c:v>
                </c:pt>
                <c:pt idx="533">
                  <c:v>15.702199999999999</c:v>
                </c:pt>
                <c:pt idx="534">
                  <c:v>15.709899999999999</c:v>
                </c:pt>
                <c:pt idx="535">
                  <c:v>15.717499999999999</c:v>
                </c:pt>
                <c:pt idx="536">
                  <c:v>15.725099999999999</c:v>
                </c:pt>
                <c:pt idx="537">
                  <c:v>15.732799999999999</c:v>
                </c:pt>
                <c:pt idx="538">
                  <c:v>15.740399999999999</c:v>
                </c:pt>
                <c:pt idx="539">
                  <c:v>15.747999999999999</c:v>
                </c:pt>
                <c:pt idx="540">
                  <c:v>15.755699999999999</c:v>
                </c:pt>
                <c:pt idx="541">
                  <c:v>15.763299999999999</c:v>
                </c:pt>
                <c:pt idx="542">
                  <c:v>15.771000000000001</c:v>
                </c:pt>
                <c:pt idx="543">
                  <c:v>15.778600000000001</c:v>
                </c:pt>
                <c:pt idx="544">
                  <c:v>15.786199999999999</c:v>
                </c:pt>
                <c:pt idx="545">
                  <c:v>15.793900000000001</c:v>
                </c:pt>
                <c:pt idx="546">
                  <c:v>15.801500000000001</c:v>
                </c:pt>
                <c:pt idx="547">
                  <c:v>15.809200000000001</c:v>
                </c:pt>
                <c:pt idx="548">
                  <c:v>15.816800000000001</c:v>
                </c:pt>
                <c:pt idx="549">
                  <c:v>15.824400000000001</c:v>
                </c:pt>
                <c:pt idx="550">
                  <c:v>15.832100000000001</c:v>
                </c:pt>
                <c:pt idx="551">
                  <c:v>15.839700000000001</c:v>
                </c:pt>
                <c:pt idx="552">
                  <c:v>15.8474</c:v>
                </c:pt>
                <c:pt idx="553">
                  <c:v>15.855</c:v>
                </c:pt>
                <c:pt idx="554">
                  <c:v>15.8626</c:v>
                </c:pt>
                <c:pt idx="555">
                  <c:v>15.8703</c:v>
                </c:pt>
                <c:pt idx="556">
                  <c:v>15.8779</c:v>
                </c:pt>
                <c:pt idx="557">
                  <c:v>15.8856</c:v>
                </c:pt>
                <c:pt idx="558">
                  <c:v>15.8932</c:v>
                </c:pt>
                <c:pt idx="559">
                  <c:v>15.9008</c:v>
                </c:pt>
                <c:pt idx="560">
                  <c:v>15.9085</c:v>
                </c:pt>
                <c:pt idx="561">
                  <c:v>15.9161</c:v>
                </c:pt>
                <c:pt idx="562">
                  <c:v>15.9238</c:v>
                </c:pt>
                <c:pt idx="563">
                  <c:v>15.9314</c:v>
                </c:pt>
                <c:pt idx="564">
                  <c:v>15.939</c:v>
                </c:pt>
                <c:pt idx="565">
                  <c:v>15.9467</c:v>
                </c:pt>
                <c:pt idx="566">
                  <c:v>15.9543</c:v>
                </c:pt>
                <c:pt idx="567">
                  <c:v>15.962</c:v>
                </c:pt>
                <c:pt idx="568">
                  <c:v>15.9696</c:v>
                </c:pt>
                <c:pt idx="569">
                  <c:v>15.9772</c:v>
                </c:pt>
                <c:pt idx="570">
                  <c:v>15.9849</c:v>
                </c:pt>
                <c:pt idx="571">
                  <c:v>15.9925</c:v>
                </c:pt>
                <c:pt idx="572">
                  <c:v>16.0001</c:v>
                </c:pt>
                <c:pt idx="573">
                  <c:v>16.0078</c:v>
                </c:pt>
                <c:pt idx="574">
                  <c:v>16.0154</c:v>
                </c:pt>
                <c:pt idx="575">
                  <c:v>16.023099999999999</c:v>
                </c:pt>
                <c:pt idx="576">
                  <c:v>16.0307</c:v>
                </c:pt>
                <c:pt idx="577">
                  <c:v>16.038399999999999</c:v>
                </c:pt>
                <c:pt idx="578">
                  <c:v>16.045999999999999</c:v>
                </c:pt>
                <c:pt idx="579">
                  <c:v>16.053599999999999</c:v>
                </c:pt>
                <c:pt idx="580">
                  <c:v>16.061299999999999</c:v>
                </c:pt>
                <c:pt idx="581">
                  <c:v>16.068899999999999</c:v>
                </c:pt>
                <c:pt idx="582">
                  <c:v>16.076499999999999</c:v>
                </c:pt>
                <c:pt idx="583">
                  <c:v>16.084199999999999</c:v>
                </c:pt>
                <c:pt idx="584">
                  <c:v>16.091799999999999</c:v>
                </c:pt>
                <c:pt idx="585">
                  <c:v>16.099399999999999</c:v>
                </c:pt>
                <c:pt idx="586">
                  <c:v>16.107099999999999</c:v>
                </c:pt>
                <c:pt idx="587">
                  <c:v>16.114699999999999</c:v>
                </c:pt>
                <c:pt idx="588">
                  <c:v>16.122399999999999</c:v>
                </c:pt>
                <c:pt idx="589">
                  <c:v>16.13</c:v>
                </c:pt>
                <c:pt idx="590">
                  <c:v>16.137599999999999</c:v>
                </c:pt>
                <c:pt idx="591">
                  <c:v>16.145299999999999</c:v>
                </c:pt>
                <c:pt idx="592">
                  <c:v>16.152899999999999</c:v>
                </c:pt>
                <c:pt idx="593">
                  <c:v>16.160499999999999</c:v>
                </c:pt>
                <c:pt idx="594">
                  <c:v>16.168199999999999</c:v>
                </c:pt>
                <c:pt idx="595">
                  <c:v>16.175799999999999</c:v>
                </c:pt>
                <c:pt idx="596">
                  <c:v>16.183499999999999</c:v>
                </c:pt>
                <c:pt idx="597">
                  <c:v>16.191099999999999</c:v>
                </c:pt>
                <c:pt idx="598">
                  <c:v>16.198699999999999</c:v>
                </c:pt>
                <c:pt idx="599">
                  <c:v>16.206299999999999</c:v>
                </c:pt>
                <c:pt idx="600">
                  <c:v>16.213999999999999</c:v>
                </c:pt>
                <c:pt idx="601">
                  <c:v>16.221599999999999</c:v>
                </c:pt>
                <c:pt idx="602">
                  <c:v>16.229199999999999</c:v>
                </c:pt>
                <c:pt idx="603">
                  <c:v>16.236899999999999</c:v>
                </c:pt>
                <c:pt idx="604">
                  <c:v>16.244499999999999</c:v>
                </c:pt>
                <c:pt idx="605">
                  <c:v>16.252199999999998</c:v>
                </c:pt>
                <c:pt idx="606">
                  <c:v>16.259799999999998</c:v>
                </c:pt>
                <c:pt idx="607">
                  <c:v>16.267399999999999</c:v>
                </c:pt>
                <c:pt idx="608">
                  <c:v>16.275099999999998</c:v>
                </c:pt>
                <c:pt idx="609">
                  <c:v>16.282699999999998</c:v>
                </c:pt>
                <c:pt idx="610">
                  <c:v>16.290400000000002</c:v>
                </c:pt>
                <c:pt idx="611">
                  <c:v>16.297999999999998</c:v>
                </c:pt>
                <c:pt idx="612">
                  <c:v>16.305700000000002</c:v>
                </c:pt>
                <c:pt idx="613">
                  <c:v>16.313300000000002</c:v>
                </c:pt>
                <c:pt idx="614">
                  <c:v>16.320900000000002</c:v>
                </c:pt>
                <c:pt idx="615">
                  <c:v>16.328600000000002</c:v>
                </c:pt>
                <c:pt idx="616">
                  <c:v>16.336200000000002</c:v>
                </c:pt>
                <c:pt idx="617">
                  <c:v>16.343800000000002</c:v>
                </c:pt>
                <c:pt idx="618">
                  <c:v>16.351500000000001</c:v>
                </c:pt>
                <c:pt idx="619">
                  <c:v>16.359100000000002</c:v>
                </c:pt>
                <c:pt idx="620">
                  <c:v>16.366800000000001</c:v>
                </c:pt>
                <c:pt idx="621">
                  <c:v>16.374400000000001</c:v>
                </c:pt>
                <c:pt idx="622">
                  <c:v>16.382000000000001</c:v>
                </c:pt>
                <c:pt idx="623">
                  <c:v>16.389700000000001</c:v>
                </c:pt>
                <c:pt idx="624">
                  <c:v>16.397300000000001</c:v>
                </c:pt>
                <c:pt idx="625">
                  <c:v>16.405000000000001</c:v>
                </c:pt>
                <c:pt idx="626">
                  <c:v>16.412600000000001</c:v>
                </c:pt>
                <c:pt idx="627">
                  <c:v>16.420200000000001</c:v>
                </c:pt>
                <c:pt idx="628">
                  <c:v>16.427900000000001</c:v>
                </c:pt>
                <c:pt idx="629">
                  <c:v>16.435500000000001</c:v>
                </c:pt>
                <c:pt idx="630">
                  <c:v>16.443100000000001</c:v>
                </c:pt>
                <c:pt idx="631">
                  <c:v>16.450800000000001</c:v>
                </c:pt>
                <c:pt idx="632">
                  <c:v>16.458400000000001</c:v>
                </c:pt>
                <c:pt idx="633">
                  <c:v>16.466100000000001</c:v>
                </c:pt>
                <c:pt idx="634">
                  <c:v>16.473700000000001</c:v>
                </c:pt>
                <c:pt idx="635">
                  <c:v>16.481300000000001</c:v>
                </c:pt>
                <c:pt idx="636">
                  <c:v>16.489000000000001</c:v>
                </c:pt>
              </c:numCache>
            </c:numRef>
          </c:xVal>
          <c:yVal>
            <c:numRef>
              <c:f>'2025_03_021_AVE'!$V$5:$V$1030</c:f>
              <c:numCache>
                <c:formatCode>General</c:formatCode>
                <c:ptCount val="1026"/>
                <c:pt idx="0">
                  <c:v>32432.123806936645</c:v>
                </c:pt>
                <c:pt idx="1">
                  <c:v>32126.830905067898</c:v>
                </c:pt>
                <c:pt idx="2">
                  <c:v>33349.671399804443</c:v>
                </c:pt>
                <c:pt idx="3">
                  <c:v>32074.715125515384</c:v>
                </c:pt>
                <c:pt idx="4">
                  <c:v>36820.667827761288</c:v>
                </c:pt>
                <c:pt idx="5">
                  <c:v>39031.023700661084</c:v>
                </c:pt>
                <c:pt idx="6">
                  <c:v>38028.805535162552</c:v>
                </c:pt>
                <c:pt idx="7">
                  <c:v>37059.743537521303</c:v>
                </c:pt>
                <c:pt idx="8">
                  <c:v>37936.503353350141</c:v>
                </c:pt>
                <c:pt idx="9">
                  <c:v>36657.41592373715</c:v>
                </c:pt>
                <c:pt idx="10">
                  <c:v>35403.206402965465</c:v>
                </c:pt>
                <c:pt idx="11">
                  <c:v>34656.655431168721</c:v>
                </c:pt>
                <c:pt idx="12">
                  <c:v>323.74733240084413</c:v>
                </c:pt>
                <c:pt idx="13">
                  <c:v>435.29515156141241</c:v>
                </c:pt>
                <c:pt idx="14">
                  <c:v>597.99797309561825</c:v>
                </c:pt>
                <c:pt idx="15">
                  <c:v>594.91250480833185</c:v>
                </c:pt>
                <c:pt idx="16">
                  <c:v>4888.5666635328344</c:v>
                </c:pt>
                <c:pt idx="17">
                  <c:v>10772.358650321001</c:v>
                </c:pt>
                <c:pt idx="18">
                  <c:v>12754.085327037486</c:v>
                </c:pt>
                <c:pt idx="19">
                  <c:v>12170.221974212463</c:v>
                </c:pt>
                <c:pt idx="20">
                  <c:v>12625.180560988056</c:v>
                </c:pt>
                <c:pt idx="21">
                  <c:v>13290.217030532478</c:v>
                </c:pt>
                <c:pt idx="22">
                  <c:v>13430.772207045457</c:v>
                </c:pt>
                <c:pt idx="23">
                  <c:v>13622.995838018971</c:v>
                </c:pt>
                <c:pt idx="24">
                  <c:v>13519.396982628254</c:v>
                </c:pt>
                <c:pt idx="25">
                  <c:v>13676.259965208976</c:v>
                </c:pt>
                <c:pt idx="26">
                  <c:v>14126.648086508336</c:v>
                </c:pt>
                <c:pt idx="27">
                  <c:v>15539.053208546638</c:v>
                </c:pt>
                <c:pt idx="28">
                  <c:v>14996.664455077876</c:v>
                </c:pt>
                <c:pt idx="29">
                  <c:v>14274.134143781894</c:v>
                </c:pt>
                <c:pt idx="30">
                  <c:v>14887.06141384856</c:v>
                </c:pt>
                <c:pt idx="31">
                  <c:v>13366.621622418468</c:v>
                </c:pt>
                <c:pt idx="32">
                  <c:v>14325.381006860653</c:v>
                </c:pt>
                <c:pt idx="33">
                  <c:v>14779.665082659878</c:v>
                </c:pt>
                <c:pt idx="34">
                  <c:v>14593.56920910306</c:v>
                </c:pt>
                <c:pt idx="35">
                  <c:v>14212.107496994364</c:v>
                </c:pt>
                <c:pt idx="36">
                  <c:v>11014.028849605169</c:v>
                </c:pt>
                <c:pt idx="37">
                  <c:v>11107.993397230464</c:v>
                </c:pt>
                <c:pt idx="38">
                  <c:v>11080.248548030371</c:v>
                </c:pt>
                <c:pt idx="39">
                  <c:v>10998.07634754872</c:v>
                </c:pt>
                <c:pt idx="40">
                  <c:v>11035.274686799237</c:v>
                </c:pt>
                <c:pt idx="41">
                  <c:v>10858.354422948903</c:v>
                </c:pt>
                <c:pt idx="42">
                  <c:v>10540.432622555119</c:v>
                </c:pt>
                <c:pt idx="43">
                  <c:v>10504.057853521563</c:v>
                </c:pt>
                <c:pt idx="44">
                  <c:v>12207.471267237574</c:v>
                </c:pt>
                <c:pt idx="45">
                  <c:v>11353.806132593445</c:v>
                </c:pt>
                <c:pt idx="46">
                  <c:v>11188.593018703064</c:v>
                </c:pt>
                <c:pt idx="47">
                  <c:v>11539.018048577098</c:v>
                </c:pt>
                <c:pt idx="48">
                  <c:v>11707.909504627261</c:v>
                </c:pt>
                <c:pt idx="49">
                  <c:v>11571.22066466232</c:v>
                </c:pt>
                <c:pt idx="50">
                  <c:v>11057.344056956879</c:v>
                </c:pt>
                <c:pt idx="51">
                  <c:v>11955.812188218426</c:v>
                </c:pt>
                <c:pt idx="52">
                  <c:v>10428.33870793341</c:v>
                </c:pt>
                <c:pt idx="53">
                  <c:v>10663.987523842907</c:v>
                </c:pt>
                <c:pt idx="54">
                  <c:v>10534.734345768411</c:v>
                </c:pt>
                <c:pt idx="55">
                  <c:v>10932.205377014801</c:v>
                </c:pt>
                <c:pt idx="56">
                  <c:v>11792.090825007221</c:v>
                </c:pt>
                <c:pt idx="57">
                  <c:v>9540.2818281794862</c:v>
                </c:pt>
                <c:pt idx="58">
                  <c:v>10889.611465443721</c:v>
                </c:pt>
                <c:pt idx="59">
                  <c:v>11558.217672990069</c:v>
                </c:pt>
                <c:pt idx="60">
                  <c:v>11986.567023826183</c:v>
                </c:pt>
                <c:pt idx="61">
                  <c:v>12864.650936067188</c:v>
                </c:pt>
                <c:pt idx="62">
                  <c:v>11714.103457022364</c:v>
                </c:pt>
                <c:pt idx="63">
                  <c:v>12589.725467936983</c:v>
                </c:pt>
                <c:pt idx="64">
                  <c:v>8163.9546769896742</c:v>
                </c:pt>
                <c:pt idx="65">
                  <c:v>412.0023391553006</c:v>
                </c:pt>
                <c:pt idx="66">
                  <c:v>339.60105993134965</c:v>
                </c:pt>
                <c:pt idx="67">
                  <c:v>262.79325439297787</c:v>
                </c:pt>
                <c:pt idx="68">
                  <c:v>355.33606065448794</c:v>
                </c:pt>
                <c:pt idx="69">
                  <c:v>208.77384905201308</c:v>
                </c:pt>
                <c:pt idx="70">
                  <c:v>240.96259594365813</c:v>
                </c:pt>
                <c:pt idx="71">
                  <c:v>215.32541968210535</c:v>
                </c:pt>
                <c:pt idx="72">
                  <c:v>167.84163025794857</c:v>
                </c:pt>
                <c:pt idx="73">
                  <c:v>199.5416348054566</c:v>
                </c:pt>
                <c:pt idx="74">
                  <c:v>322.88177862171216</c:v>
                </c:pt>
                <c:pt idx="75">
                  <c:v>259.32315857806725</c:v>
                </c:pt>
                <c:pt idx="76">
                  <c:v>177.43763267683923</c:v>
                </c:pt>
                <c:pt idx="77">
                  <c:v>233.3946582951647</c:v>
                </c:pt>
                <c:pt idx="78">
                  <c:v>304.94178884891085</c:v>
                </c:pt>
                <c:pt idx="79">
                  <c:v>382.01507485733424</c:v>
                </c:pt>
                <c:pt idx="80">
                  <c:v>221.8083541772744</c:v>
                </c:pt>
                <c:pt idx="81">
                  <c:v>343.63171011063457</c:v>
                </c:pt>
                <c:pt idx="82">
                  <c:v>191.32817695200609</c:v>
                </c:pt>
                <c:pt idx="83">
                  <c:v>210.06380921409257</c:v>
                </c:pt>
                <c:pt idx="84">
                  <c:v>194.1370025476468</c:v>
                </c:pt>
                <c:pt idx="85">
                  <c:v>302.50858008673964</c:v>
                </c:pt>
                <c:pt idx="86">
                  <c:v>747.1055290606547</c:v>
                </c:pt>
                <c:pt idx="87">
                  <c:v>10910.467814753782</c:v>
                </c:pt>
                <c:pt idx="88">
                  <c:v>11740.377003816968</c:v>
                </c:pt>
                <c:pt idx="89">
                  <c:v>12277.58583317283</c:v>
                </c:pt>
                <c:pt idx="90">
                  <c:v>12082.516942375438</c:v>
                </c:pt>
                <c:pt idx="91">
                  <c:v>12157.819138227915</c:v>
                </c:pt>
                <c:pt idx="92">
                  <c:v>12886.694827955145</c:v>
                </c:pt>
                <c:pt idx="93">
                  <c:v>12603.512101780041</c:v>
                </c:pt>
                <c:pt idx="94">
                  <c:v>12706.075056994656</c:v>
                </c:pt>
                <c:pt idx="95">
                  <c:v>14286.371264431735</c:v>
                </c:pt>
                <c:pt idx="96">
                  <c:v>13943.300420313599</c:v>
                </c:pt>
                <c:pt idx="97">
                  <c:v>13135.906243233798</c:v>
                </c:pt>
                <c:pt idx="98">
                  <c:v>12687.651046514025</c:v>
                </c:pt>
                <c:pt idx="99">
                  <c:v>12751.661041140622</c:v>
                </c:pt>
                <c:pt idx="100">
                  <c:v>13190.699102255325</c:v>
                </c:pt>
                <c:pt idx="101">
                  <c:v>12906.891364304669</c:v>
                </c:pt>
                <c:pt idx="102">
                  <c:v>13552.924491516638</c:v>
                </c:pt>
                <c:pt idx="103">
                  <c:v>13376.364486067667</c:v>
                </c:pt>
                <c:pt idx="104">
                  <c:v>13209.107918121368</c:v>
                </c:pt>
                <c:pt idx="105">
                  <c:v>13542.380251179929</c:v>
                </c:pt>
                <c:pt idx="106">
                  <c:v>14737.413504284041</c:v>
                </c:pt>
                <c:pt idx="107">
                  <c:v>14183.496166831075</c:v>
                </c:pt>
                <c:pt idx="108">
                  <c:v>12362.981537548052</c:v>
                </c:pt>
                <c:pt idx="109">
                  <c:v>450.75343503724906</c:v>
                </c:pt>
                <c:pt idx="110">
                  <c:v>245.75996988732646</c:v>
                </c:pt>
                <c:pt idx="111">
                  <c:v>227.16659486360925</c:v>
                </c:pt>
                <c:pt idx="112">
                  <c:v>257.05408729839644</c:v>
                </c:pt>
                <c:pt idx="113">
                  <c:v>257.05465767886443</c:v>
                </c:pt>
                <c:pt idx="114">
                  <c:v>293.95840408942166</c:v>
                </c:pt>
                <c:pt idx="115">
                  <c:v>299.91065926673895</c:v>
                </c:pt>
                <c:pt idx="116">
                  <c:v>297.71147198836627</c:v>
                </c:pt>
                <c:pt idx="117">
                  <c:v>129.06424540012139</c:v>
                </c:pt>
                <c:pt idx="118">
                  <c:v>204.9720768362177</c:v>
                </c:pt>
                <c:pt idx="119">
                  <c:v>230.39968326953664</c:v>
                </c:pt>
                <c:pt idx="120">
                  <c:v>269.84595274338722</c:v>
                </c:pt>
                <c:pt idx="121">
                  <c:v>171.37924192110455</c:v>
                </c:pt>
                <c:pt idx="122">
                  <c:v>2112.0948156553031</c:v>
                </c:pt>
                <c:pt idx="123">
                  <c:v>6404.2464674330677</c:v>
                </c:pt>
                <c:pt idx="124">
                  <c:v>6951.1104995200985</c:v>
                </c:pt>
                <c:pt idx="125">
                  <c:v>7233.3999068800968</c:v>
                </c:pt>
                <c:pt idx="126">
                  <c:v>7767.4014690800723</c:v>
                </c:pt>
                <c:pt idx="127">
                  <c:v>8104.6420664822099</c:v>
                </c:pt>
                <c:pt idx="128">
                  <c:v>8169.7123899385697</c:v>
                </c:pt>
                <c:pt idx="129">
                  <c:v>8009.2699711478663</c:v>
                </c:pt>
                <c:pt idx="130">
                  <c:v>7726.9682583560625</c:v>
                </c:pt>
                <c:pt idx="131">
                  <c:v>8089.032128996274</c:v>
                </c:pt>
                <c:pt idx="132">
                  <c:v>8179.4662009349786</c:v>
                </c:pt>
                <c:pt idx="133">
                  <c:v>8335.5372741201318</c:v>
                </c:pt>
                <c:pt idx="134">
                  <c:v>8342.3616831996733</c:v>
                </c:pt>
                <c:pt idx="135">
                  <c:v>8668.5147067967882</c:v>
                </c:pt>
                <c:pt idx="136">
                  <c:v>8222.8857827936099</c:v>
                </c:pt>
                <c:pt idx="137">
                  <c:v>7829.850458663087</c:v>
                </c:pt>
                <c:pt idx="138">
                  <c:v>8682.4049997073016</c:v>
                </c:pt>
                <c:pt idx="139">
                  <c:v>8458.1110106223423</c:v>
                </c:pt>
                <c:pt idx="140">
                  <c:v>8346.5832574229844</c:v>
                </c:pt>
                <c:pt idx="141">
                  <c:v>7473.1246561510852</c:v>
                </c:pt>
                <c:pt idx="142">
                  <c:v>8363.9749963983268</c:v>
                </c:pt>
                <c:pt idx="143">
                  <c:v>8555.0330345550101</c:v>
                </c:pt>
                <c:pt idx="144">
                  <c:v>8665.839825276571</c:v>
                </c:pt>
                <c:pt idx="145">
                  <c:v>8574.3691977244143</c:v>
                </c:pt>
                <c:pt idx="146">
                  <c:v>8567.9911563565929</c:v>
                </c:pt>
                <c:pt idx="147">
                  <c:v>8190.1342780590066</c:v>
                </c:pt>
                <c:pt idx="148">
                  <c:v>8045.226470900373</c:v>
                </c:pt>
                <c:pt idx="149">
                  <c:v>7955.5084966044615</c:v>
                </c:pt>
                <c:pt idx="150">
                  <c:v>8571.6123730653653</c:v>
                </c:pt>
                <c:pt idx="151">
                  <c:v>8465.5673684200101</c:v>
                </c:pt>
                <c:pt idx="152">
                  <c:v>8568.8564386621365</c:v>
                </c:pt>
                <c:pt idx="153">
                  <c:v>8913.882714581121</c:v>
                </c:pt>
                <c:pt idx="154">
                  <c:v>8776.4744570937764</c:v>
                </c:pt>
                <c:pt idx="155">
                  <c:v>9706.3617251884607</c:v>
                </c:pt>
                <c:pt idx="156">
                  <c:v>7996.6142272986299</c:v>
                </c:pt>
                <c:pt idx="157">
                  <c:v>8070.3155722683923</c:v>
                </c:pt>
                <c:pt idx="158">
                  <c:v>7547.3453987584717</c:v>
                </c:pt>
                <c:pt idx="159">
                  <c:v>8337.5334894184634</c:v>
                </c:pt>
                <c:pt idx="160">
                  <c:v>8435.5343432335212</c:v>
                </c:pt>
                <c:pt idx="161">
                  <c:v>8835.1691388512681</c:v>
                </c:pt>
                <c:pt idx="162">
                  <c:v>8181.0173851231602</c:v>
                </c:pt>
                <c:pt idx="163">
                  <c:v>7797.7473518603656</c:v>
                </c:pt>
                <c:pt idx="164">
                  <c:v>11845.028650779605</c:v>
                </c:pt>
                <c:pt idx="165">
                  <c:v>8952.1759465441028</c:v>
                </c:pt>
                <c:pt idx="166">
                  <c:v>10256.091896932709</c:v>
                </c:pt>
                <c:pt idx="167">
                  <c:v>8954.3031148732352</c:v>
                </c:pt>
                <c:pt idx="168">
                  <c:v>8850.995183883555</c:v>
                </c:pt>
                <c:pt idx="169">
                  <c:v>8989.0129842626466</c:v>
                </c:pt>
                <c:pt idx="170">
                  <c:v>9097.7083120964307</c:v>
                </c:pt>
                <c:pt idx="171">
                  <c:v>9451.2738673323165</c:v>
                </c:pt>
                <c:pt idx="172">
                  <c:v>9735.6495116320002</c:v>
                </c:pt>
                <c:pt idx="173">
                  <c:v>10044.295336436195</c:v>
                </c:pt>
                <c:pt idx="174">
                  <c:v>8774.3480184334767</c:v>
                </c:pt>
                <c:pt idx="175">
                  <c:v>9662.2901158344957</c:v>
                </c:pt>
                <c:pt idx="176">
                  <c:v>2667.1054494689461</c:v>
                </c:pt>
                <c:pt idx="177">
                  <c:v>177.34149338994476</c:v>
                </c:pt>
                <c:pt idx="178">
                  <c:v>175.43225433039566</c:v>
                </c:pt>
                <c:pt idx="179">
                  <c:v>131.77161569950084</c:v>
                </c:pt>
                <c:pt idx="180">
                  <c:v>182.62503163170717</c:v>
                </c:pt>
                <c:pt idx="181">
                  <c:v>171.88267783096515</c:v>
                </c:pt>
                <c:pt idx="182">
                  <c:v>181.10348312443298</c:v>
                </c:pt>
                <c:pt idx="183">
                  <c:v>176.60329439629888</c:v>
                </c:pt>
                <c:pt idx="184">
                  <c:v>158.5630056438834</c:v>
                </c:pt>
                <c:pt idx="185">
                  <c:v>175.94152003883602</c:v>
                </c:pt>
                <c:pt idx="186">
                  <c:v>215.61663835229101</c:v>
                </c:pt>
                <c:pt idx="187">
                  <c:v>226.53775066365273</c:v>
                </c:pt>
                <c:pt idx="188">
                  <c:v>1809.7388024401214</c:v>
                </c:pt>
                <c:pt idx="189">
                  <c:v>6200.8277408310705</c:v>
                </c:pt>
                <c:pt idx="190">
                  <c:v>5615.4132967622709</c:v>
                </c:pt>
                <c:pt idx="191">
                  <c:v>6044.2073695481495</c:v>
                </c:pt>
                <c:pt idx="192">
                  <c:v>6784.7156170586786</c:v>
                </c:pt>
                <c:pt idx="193">
                  <c:v>6453.2519493571917</c:v>
                </c:pt>
                <c:pt idx="194">
                  <c:v>6502.9448691669677</c:v>
                </c:pt>
                <c:pt idx="195">
                  <c:v>6398.4267571281434</c:v>
                </c:pt>
                <c:pt idx="196">
                  <c:v>6499.1885646899982</c:v>
                </c:pt>
                <c:pt idx="197">
                  <c:v>6302.4241066764434</c:v>
                </c:pt>
                <c:pt idx="198">
                  <c:v>7376.71161060128</c:v>
                </c:pt>
                <c:pt idx="199">
                  <c:v>5840.2407512528134</c:v>
                </c:pt>
                <c:pt idx="200">
                  <c:v>6300.9028213366864</c:v>
                </c:pt>
                <c:pt idx="201">
                  <c:v>7110.3197102427721</c:v>
                </c:pt>
                <c:pt idx="202">
                  <c:v>7031.8036073042431</c:v>
                </c:pt>
                <c:pt idx="203">
                  <c:v>6450.0767317403161</c:v>
                </c:pt>
                <c:pt idx="204">
                  <c:v>7124.7028642896121</c:v>
                </c:pt>
                <c:pt idx="205">
                  <c:v>5963.4561868610663</c:v>
                </c:pt>
                <c:pt idx="206">
                  <c:v>6282.0068066655203</c:v>
                </c:pt>
                <c:pt idx="207">
                  <c:v>7009.182174695984</c:v>
                </c:pt>
                <c:pt idx="208">
                  <c:v>6986.553081136497</c:v>
                </c:pt>
                <c:pt idx="209">
                  <c:v>6693.7429734126745</c:v>
                </c:pt>
                <c:pt idx="210">
                  <c:v>6805.0899879681683</c:v>
                </c:pt>
                <c:pt idx="211">
                  <c:v>6538.2718594890248</c:v>
                </c:pt>
                <c:pt idx="212">
                  <c:v>6738.1172404799217</c:v>
                </c:pt>
                <c:pt idx="213">
                  <c:v>6144.280819749044</c:v>
                </c:pt>
                <c:pt idx="214">
                  <c:v>6540.5251279457079</c:v>
                </c:pt>
                <c:pt idx="215">
                  <c:v>7237.2391608799389</c:v>
                </c:pt>
                <c:pt idx="216">
                  <c:v>6497.929283516135</c:v>
                </c:pt>
                <c:pt idx="217">
                  <c:v>7536.4748038485814</c:v>
                </c:pt>
                <c:pt idx="218">
                  <c:v>6553.261454806815</c:v>
                </c:pt>
                <c:pt idx="219">
                  <c:v>6555.2065242691433</c:v>
                </c:pt>
                <c:pt idx="220">
                  <c:v>6368.2988852662738</c:v>
                </c:pt>
                <c:pt idx="221">
                  <c:v>6933.2745141603991</c:v>
                </c:pt>
                <c:pt idx="222">
                  <c:v>6919.9438004543636</c:v>
                </c:pt>
                <c:pt idx="223">
                  <c:v>6710.1095546237912</c:v>
                </c:pt>
                <c:pt idx="224">
                  <c:v>7269.9990023718792</c:v>
                </c:pt>
                <c:pt idx="225">
                  <c:v>7379.5283838368487</c:v>
                </c:pt>
                <c:pt idx="226">
                  <c:v>6625.3448556452513</c:v>
                </c:pt>
                <c:pt idx="227">
                  <c:v>6666.9602036343585</c:v>
                </c:pt>
                <c:pt idx="228">
                  <c:v>6869.5698795904118</c:v>
                </c:pt>
                <c:pt idx="229">
                  <c:v>7295.7042658223809</c:v>
                </c:pt>
                <c:pt idx="230">
                  <c:v>6574.3987047323426</c:v>
                </c:pt>
                <c:pt idx="231">
                  <c:v>6982.7395010417731</c:v>
                </c:pt>
                <c:pt idx="232">
                  <c:v>7030.1678208955036</c:v>
                </c:pt>
                <c:pt idx="233">
                  <c:v>3065.4566078280372</c:v>
                </c:pt>
                <c:pt idx="234">
                  <c:v>361.79915169201001</c:v>
                </c:pt>
                <c:pt idx="235">
                  <c:v>296.58122018997551</c:v>
                </c:pt>
                <c:pt idx="236">
                  <c:v>181.69415126121064</c:v>
                </c:pt>
                <c:pt idx="237">
                  <c:v>293.76723216674276</c:v>
                </c:pt>
                <c:pt idx="238">
                  <c:v>164.51948783627992</c:v>
                </c:pt>
                <c:pt idx="239">
                  <c:v>275.10388306311694</c:v>
                </c:pt>
                <c:pt idx="240">
                  <c:v>291.90806221548132</c:v>
                </c:pt>
                <c:pt idx="241">
                  <c:v>207.29007436050858</c:v>
                </c:pt>
                <c:pt idx="242">
                  <c:v>232.76754138542071</c:v>
                </c:pt>
                <c:pt idx="243">
                  <c:v>183.05387374716361</c:v>
                </c:pt>
                <c:pt idx="244">
                  <c:v>198.903380737617</c:v>
                </c:pt>
                <c:pt idx="245">
                  <c:v>2545.4693831481272</c:v>
                </c:pt>
                <c:pt idx="246">
                  <c:v>4171.8408824208864</c:v>
                </c:pt>
                <c:pt idx="247">
                  <c:v>5144.8729906839862</c:v>
                </c:pt>
                <c:pt idx="248">
                  <c:v>5370.3352351156573</c:v>
                </c:pt>
                <c:pt idx="249">
                  <c:v>6145.2477864226903</c:v>
                </c:pt>
                <c:pt idx="250">
                  <c:v>5542.7589210771221</c:v>
                </c:pt>
                <c:pt idx="251">
                  <c:v>5993.7345945600882</c:v>
                </c:pt>
                <c:pt idx="252">
                  <c:v>5889.815059660762</c:v>
                </c:pt>
                <c:pt idx="253">
                  <c:v>5851.674580636356</c:v>
                </c:pt>
                <c:pt idx="254">
                  <c:v>5973.1132224138428</c:v>
                </c:pt>
                <c:pt idx="255">
                  <c:v>6207.8742629152357</c:v>
                </c:pt>
                <c:pt idx="256">
                  <c:v>5615.6629524293239</c:v>
                </c:pt>
                <c:pt idx="257">
                  <c:v>5779.6820165122599</c:v>
                </c:pt>
                <c:pt idx="258">
                  <c:v>5921.8088979641443</c:v>
                </c:pt>
                <c:pt idx="259">
                  <c:v>6008.2036273476451</c:v>
                </c:pt>
                <c:pt idx="260">
                  <c:v>6387.7700339095618</c:v>
                </c:pt>
                <c:pt idx="261">
                  <c:v>6189.0779307958064</c:v>
                </c:pt>
                <c:pt idx="262">
                  <c:v>5795.3695670254792</c:v>
                </c:pt>
                <c:pt idx="263">
                  <c:v>6092.0542646835802</c:v>
                </c:pt>
                <c:pt idx="264">
                  <c:v>6330.3683618484974</c:v>
                </c:pt>
                <c:pt idx="265">
                  <c:v>6400.2515473427648</c:v>
                </c:pt>
                <c:pt idx="266">
                  <c:v>5790.631660753862</c:v>
                </c:pt>
                <c:pt idx="267">
                  <c:v>6773.4978680580443</c:v>
                </c:pt>
                <c:pt idx="268">
                  <c:v>6113.2626428535223</c:v>
                </c:pt>
                <c:pt idx="269">
                  <c:v>6415.159647417192</c:v>
                </c:pt>
                <c:pt idx="270">
                  <c:v>5987.4225264444276</c:v>
                </c:pt>
                <c:pt idx="271">
                  <c:v>6017.7716495236509</c:v>
                </c:pt>
                <c:pt idx="272">
                  <c:v>5703.9011922696045</c:v>
                </c:pt>
                <c:pt idx="273">
                  <c:v>6298.2162490068567</c:v>
                </c:pt>
                <c:pt idx="274">
                  <c:v>5907.0519794804059</c:v>
                </c:pt>
                <c:pt idx="275">
                  <c:v>5828.1239382401254</c:v>
                </c:pt>
                <c:pt idx="276">
                  <c:v>6331.2486667431685</c:v>
                </c:pt>
                <c:pt idx="277">
                  <c:v>6650.3465006809893</c:v>
                </c:pt>
                <c:pt idx="278">
                  <c:v>6259.3555464082483</c:v>
                </c:pt>
                <c:pt idx="279">
                  <c:v>5959.9886308976629</c:v>
                </c:pt>
                <c:pt idx="280">
                  <c:v>6561.4202839537984</c:v>
                </c:pt>
                <c:pt idx="281">
                  <c:v>5620.532832235087</c:v>
                </c:pt>
                <c:pt idx="282">
                  <c:v>5757.975183663696</c:v>
                </c:pt>
                <c:pt idx="283">
                  <c:v>6735.30066577855</c:v>
                </c:pt>
                <c:pt idx="284">
                  <c:v>6297.2684921223927</c:v>
                </c:pt>
                <c:pt idx="285">
                  <c:v>6015.4709384055604</c:v>
                </c:pt>
                <c:pt idx="286">
                  <c:v>6423.9508875551874</c:v>
                </c:pt>
                <c:pt idx="287">
                  <c:v>4446.018584583745</c:v>
                </c:pt>
                <c:pt idx="288">
                  <c:v>339.10419469957202</c:v>
                </c:pt>
                <c:pt idx="289">
                  <c:v>231.75315002439513</c:v>
                </c:pt>
                <c:pt idx="290">
                  <c:v>297.15376875608109</c:v>
                </c:pt>
                <c:pt idx="291">
                  <c:v>172.72557224965732</c:v>
                </c:pt>
                <c:pt idx="292">
                  <c:v>226.00132208188268</c:v>
                </c:pt>
                <c:pt idx="293">
                  <c:v>124.82691093888414</c:v>
                </c:pt>
                <c:pt idx="294">
                  <c:v>279.39810718030282</c:v>
                </c:pt>
                <c:pt idx="295">
                  <c:v>192.21240845868815</c:v>
                </c:pt>
                <c:pt idx="296">
                  <c:v>208.58697316163807</c:v>
                </c:pt>
                <c:pt idx="297">
                  <c:v>142.98378142194699</c:v>
                </c:pt>
                <c:pt idx="298">
                  <c:v>1586.9461134161345</c:v>
                </c:pt>
                <c:pt idx="299">
                  <c:v>4646.3262193622786</c:v>
                </c:pt>
                <c:pt idx="300">
                  <c:v>4513.3659564869349</c:v>
                </c:pt>
                <c:pt idx="301">
                  <c:v>5087.1055673776436</c:v>
                </c:pt>
                <c:pt idx="302">
                  <c:v>4749.3511643075735</c:v>
                </c:pt>
                <c:pt idx="303">
                  <c:v>4689.6836013568927</c:v>
                </c:pt>
                <c:pt idx="304">
                  <c:v>4687.4815081086836</c:v>
                </c:pt>
                <c:pt idx="305">
                  <c:v>5022.8158645396443</c:v>
                </c:pt>
                <c:pt idx="306">
                  <c:v>4665.2456181472999</c:v>
                </c:pt>
                <c:pt idx="307">
                  <c:v>5585.1737735177767</c:v>
                </c:pt>
                <c:pt idx="308">
                  <c:v>5401.8184890311468</c:v>
                </c:pt>
                <c:pt idx="309">
                  <c:v>4892.2840152644794</c:v>
                </c:pt>
                <c:pt idx="310">
                  <c:v>5871.145268606746</c:v>
                </c:pt>
                <c:pt idx="311">
                  <c:v>4978.0150357409539</c:v>
                </c:pt>
                <c:pt idx="312">
                  <c:v>5963.8385278381593</c:v>
                </c:pt>
                <c:pt idx="313">
                  <c:v>4730.3376459556466</c:v>
                </c:pt>
                <c:pt idx="314">
                  <c:v>5230.5623647217571</c:v>
                </c:pt>
                <c:pt idx="315">
                  <c:v>5774.4497812678264</c:v>
                </c:pt>
                <c:pt idx="316">
                  <c:v>5054.9627591661183</c:v>
                </c:pt>
                <c:pt idx="317">
                  <c:v>5831.978437919417</c:v>
                </c:pt>
                <c:pt idx="318">
                  <c:v>5423.9797366142766</c:v>
                </c:pt>
                <c:pt idx="319">
                  <c:v>5235.1926930034797</c:v>
                </c:pt>
                <c:pt idx="320">
                  <c:v>5070.1410046861447</c:v>
                </c:pt>
                <c:pt idx="321">
                  <c:v>5058.6412379118765</c:v>
                </c:pt>
                <c:pt idx="322">
                  <c:v>5132.6353432998212</c:v>
                </c:pt>
                <c:pt idx="323">
                  <c:v>5859.500148337519</c:v>
                </c:pt>
                <c:pt idx="324">
                  <c:v>5224.5671875646931</c:v>
                </c:pt>
                <c:pt idx="325">
                  <c:v>6012.0454074011222</c:v>
                </c:pt>
                <c:pt idx="326">
                  <c:v>5468.9596503492821</c:v>
                </c:pt>
                <c:pt idx="327">
                  <c:v>5423.3125608321679</c:v>
                </c:pt>
                <c:pt idx="328">
                  <c:v>4817.3980618702863</c:v>
                </c:pt>
                <c:pt idx="329">
                  <c:v>5899.4364239296165</c:v>
                </c:pt>
                <c:pt idx="330">
                  <c:v>5009.602390486938</c:v>
                </c:pt>
                <c:pt idx="331">
                  <c:v>5187.0964874803913</c:v>
                </c:pt>
                <c:pt idx="332">
                  <c:v>5507.1723474479231</c:v>
                </c:pt>
                <c:pt idx="333">
                  <c:v>5072.2061700545619</c:v>
                </c:pt>
                <c:pt idx="334">
                  <c:v>4628.2631011652056</c:v>
                </c:pt>
                <c:pt idx="335">
                  <c:v>5481.7221731975078</c:v>
                </c:pt>
                <c:pt idx="336">
                  <c:v>6202.2028703586639</c:v>
                </c:pt>
                <c:pt idx="337">
                  <c:v>5793.6984799166221</c:v>
                </c:pt>
                <c:pt idx="338">
                  <c:v>5007.8261936736299</c:v>
                </c:pt>
                <c:pt idx="339">
                  <c:v>4993.6407273651348</c:v>
                </c:pt>
                <c:pt idx="340">
                  <c:v>5759.0270337153888</c:v>
                </c:pt>
                <c:pt idx="341">
                  <c:v>5065.4547277181919</c:v>
                </c:pt>
                <c:pt idx="342">
                  <c:v>3854.2611186413396</c:v>
                </c:pt>
                <c:pt idx="343">
                  <c:v>371.22291197499982</c:v>
                </c:pt>
                <c:pt idx="344">
                  <c:v>274.27594897801697</c:v>
                </c:pt>
                <c:pt idx="345">
                  <c:v>288.69296039604058</c:v>
                </c:pt>
                <c:pt idx="346">
                  <c:v>163.74380638061891</c:v>
                </c:pt>
                <c:pt idx="347">
                  <c:v>189.11208312801736</c:v>
                </c:pt>
                <c:pt idx="348">
                  <c:v>166.72548519414096</c:v>
                </c:pt>
                <c:pt idx="349">
                  <c:v>210.69103795944716</c:v>
                </c:pt>
                <c:pt idx="350">
                  <c:v>168.81106557109183</c:v>
                </c:pt>
                <c:pt idx="351">
                  <c:v>133.26643195923373</c:v>
                </c:pt>
                <c:pt idx="352">
                  <c:v>94.60181210712247</c:v>
                </c:pt>
                <c:pt idx="353">
                  <c:v>200.00625409882144</c:v>
                </c:pt>
                <c:pt idx="354">
                  <c:v>773.78710852225981</c:v>
                </c:pt>
                <c:pt idx="355">
                  <c:v>4116.2648340768337</c:v>
                </c:pt>
                <c:pt idx="356">
                  <c:v>5163.6039502685535</c:v>
                </c:pt>
                <c:pt idx="357">
                  <c:v>4835.0287182255042</c:v>
                </c:pt>
                <c:pt idx="358">
                  <c:v>5308.8882541733246</c:v>
                </c:pt>
                <c:pt idx="359">
                  <c:v>5407.4905348554976</c:v>
                </c:pt>
                <c:pt idx="360">
                  <c:v>5947.5582549878673</c:v>
                </c:pt>
                <c:pt idx="361">
                  <c:v>5899.5886479087394</c:v>
                </c:pt>
                <c:pt idx="362">
                  <c:v>5920.4081269271437</c:v>
                </c:pt>
                <c:pt idx="363">
                  <c:v>5640.9622532291369</c:v>
                </c:pt>
                <c:pt idx="364">
                  <c:v>6075.444178081787</c:v>
                </c:pt>
                <c:pt idx="365">
                  <c:v>6069.3360391030246</c:v>
                </c:pt>
                <c:pt idx="366">
                  <c:v>6701.2034344233189</c:v>
                </c:pt>
                <c:pt idx="367">
                  <c:v>5926.8958471603864</c:v>
                </c:pt>
                <c:pt idx="368">
                  <c:v>6260.3910424200712</c:v>
                </c:pt>
                <c:pt idx="369">
                  <c:v>6483.5793229297287</c:v>
                </c:pt>
                <c:pt idx="370">
                  <c:v>5891.7551368851155</c:v>
                </c:pt>
                <c:pt idx="371">
                  <c:v>5594.389416240323</c:v>
                </c:pt>
                <c:pt idx="372">
                  <c:v>6763.4460311213397</c:v>
                </c:pt>
                <c:pt idx="373">
                  <c:v>5198.7786665041876</c:v>
                </c:pt>
                <c:pt idx="374">
                  <c:v>5697.178301816959</c:v>
                </c:pt>
                <c:pt idx="375">
                  <c:v>6027.8482296573775</c:v>
                </c:pt>
                <c:pt idx="376">
                  <c:v>5783.8227007670621</c:v>
                </c:pt>
                <c:pt idx="377">
                  <c:v>6231.9511630209645</c:v>
                </c:pt>
                <c:pt idx="378">
                  <c:v>6512.5876439941831</c:v>
                </c:pt>
                <c:pt idx="379">
                  <c:v>6449.0145605796342</c:v>
                </c:pt>
                <c:pt idx="380">
                  <c:v>6363.4888793543814</c:v>
                </c:pt>
                <c:pt idx="381">
                  <c:v>5953.0080089882231</c:v>
                </c:pt>
                <c:pt idx="382">
                  <c:v>6120.9141622935222</c:v>
                </c:pt>
                <c:pt idx="383">
                  <c:v>5904.5198513407477</c:v>
                </c:pt>
                <c:pt idx="384">
                  <c:v>5559.4514487206679</c:v>
                </c:pt>
                <c:pt idx="385">
                  <c:v>5936.1169173103817</c:v>
                </c:pt>
                <c:pt idx="386">
                  <c:v>6477.0151103464605</c:v>
                </c:pt>
                <c:pt idx="387">
                  <c:v>5906.0284538189208</c:v>
                </c:pt>
                <c:pt idx="388">
                  <c:v>5974.4799848856046</c:v>
                </c:pt>
                <c:pt idx="389">
                  <c:v>5970.4571682109718</c:v>
                </c:pt>
                <c:pt idx="390">
                  <c:v>6214.7586137673779</c:v>
                </c:pt>
                <c:pt idx="391">
                  <c:v>5830.0796738408771</c:v>
                </c:pt>
                <c:pt idx="392">
                  <c:v>6186.7896945845159</c:v>
                </c:pt>
                <c:pt idx="393">
                  <c:v>6407.4791645710402</c:v>
                </c:pt>
                <c:pt idx="394">
                  <c:v>6722.122012900928</c:v>
                </c:pt>
                <c:pt idx="395">
                  <c:v>6706.4583286785291</c:v>
                </c:pt>
                <c:pt idx="396">
                  <c:v>5619.0710460917298</c:v>
                </c:pt>
                <c:pt idx="397">
                  <c:v>6258.1052401292491</c:v>
                </c:pt>
                <c:pt idx="398">
                  <c:v>6170.9220653251796</c:v>
                </c:pt>
                <c:pt idx="399">
                  <c:v>6995.0852009684058</c:v>
                </c:pt>
                <c:pt idx="400">
                  <c:v>6325.854669741796</c:v>
                </c:pt>
                <c:pt idx="401">
                  <c:v>4129.1666741968675</c:v>
                </c:pt>
                <c:pt idx="402">
                  <c:v>420.3312267040456</c:v>
                </c:pt>
                <c:pt idx="403">
                  <c:v>370.97305698557727</c:v>
                </c:pt>
                <c:pt idx="404">
                  <c:v>367.36978857778183</c:v>
                </c:pt>
                <c:pt idx="405">
                  <c:v>317.97140479340487</c:v>
                </c:pt>
                <c:pt idx="406">
                  <c:v>149.89604154795384</c:v>
                </c:pt>
                <c:pt idx="407">
                  <c:v>208.33237638029721</c:v>
                </c:pt>
                <c:pt idx="408">
                  <c:v>249.22676019673881</c:v>
                </c:pt>
                <c:pt idx="409">
                  <c:v>177.6293234453565</c:v>
                </c:pt>
                <c:pt idx="410">
                  <c:v>258.19164055150975</c:v>
                </c:pt>
                <c:pt idx="411">
                  <c:v>538.05545544987626</c:v>
                </c:pt>
                <c:pt idx="412">
                  <c:v>4780.4720315163031</c:v>
                </c:pt>
                <c:pt idx="413">
                  <c:v>5735.6777144839971</c:v>
                </c:pt>
                <c:pt idx="414">
                  <c:v>6488.3266069450656</c:v>
                </c:pt>
                <c:pt idx="415">
                  <c:v>6270.857258818337</c:v>
                </c:pt>
                <c:pt idx="416">
                  <c:v>5700.2233664718888</c:v>
                </c:pt>
                <c:pt idx="417">
                  <c:v>6756.6424997762369</c:v>
                </c:pt>
                <c:pt idx="418">
                  <c:v>7176.4391182436766</c:v>
                </c:pt>
                <c:pt idx="419">
                  <c:v>6622.0922874791058</c:v>
                </c:pt>
                <c:pt idx="420">
                  <c:v>7358.6648545658272</c:v>
                </c:pt>
                <c:pt idx="421">
                  <c:v>6761.6185080282667</c:v>
                </c:pt>
                <c:pt idx="422">
                  <c:v>7733.1144296297698</c:v>
                </c:pt>
                <c:pt idx="423">
                  <c:v>7520.1274106291776</c:v>
                </c:pt>
                <c:pt idx="424">
                  <c:v>6936.0275438630197</c:v>
                </c:pt>
                <c:pt idx="425">
                  <c:v>7366.9856810890769</c:v>
                </c:pt>
                <c:pt idx="426">
                  <c:v>7628.180714609025</c:v>
                </c:pt>
                <c:pt idx="427">
                  <c:v>7615.1445424993308</c:v>
                </c:pt>
                <c:pt idx="428">
                  <c:v>6560.4216062685409</c:v>
                </c:pt>
                <c:pt idx="429">
                  <c:v>7970.5874120177959</c:v>
                </c:pt>
                <c:pt idx="430">
                  <c:v>7693.3496251617789</c:v>
                </c:pt>
                <c:pt idx="431">
                  <c:v>7127.2168566731225</c:v>
                </c:pt>
                <c:pt idx="432">
                  <c:v>6655.6497338454401</c:v>
                </c:pt>
                <c:pt idx="433">
                  <c:v>7612.5932169437483</c:v>
                </c:pt>
                <c:pt idx="434">
                  <c:v>7585.0311923177551</c:v>
                </c:pt>
                <c:pt idx="435">
                  <c:v>7228.797427115911</c:v>
                </c:pt>
                <c:pt idx="436">
                  <c:v>7199.7602543454577</c:v>
                </c:pt>
                <c:pt idx="437">
                  <c:v>7300.3739524400689</c:v>
                </c:pt>
                <c:pt idx="438">
                  <c:v>7261.9083147610772</c:v>
                </c:pt>
                <c:pt idx="439">
                  <c:v>7323.7010776672259</c:v>
                </c:pt>
                <c:pt idx="440">
                  <c:v>6756.849050263002</c:v>
                </c:pt>
                <c:pt idx="441">
                  <c:v>7631.9071460689138</c:v>
                </c:pt>
                <c:pt idx="442">
                  <c:v>7326.2823059784187</c:v>
                </c:pt>
                <c:pt idx="443">
                  <c:v>6512.2708485017311</c:v>
                </c:pt>
                <c:pt idx="444">
                  <c:v>6945.6779763847935</c:v>
                </c:pt>
                <c:pt idx="445">
                  <c:v>6575.5134605108433</c:v>
                </c:pt>
                <c:pt idx="446">
                  <c:v>7243.3519965825662</c:v>
                </c:pt>
                <c:pt idx="447">
                  <c:v>7655.8291586269252</c:v>
                </c:pt>
                <c:pt idx="448">
                  <c:v>6921.7665095232724</c:v>
                </c:pt>
                <c:pt idx="449">
                  <c:v>7859.8685122467614</c:v>
                </c:pt>
                <c:pt idx="450">
                  <c:v>6921.2547337248179</c:v>
                </c:pt>
                <c:pt idx="451">
                  <c:v>7114.500281024506</c:v>
                </c:pt>
                <c:pt idx="452">
                  <c:v>7306.7905817151359</c:v>
                </c:pt>
                <c:pt idx="453">
                  <c:v>7256.4966292306271</c:v>
                </c:pt>
                <c:pt idx="454">
                  <c:v>6529.4688197009064</c:v>
                </c:pt>
                <c:pt idx="455">
                  <c:v>6302.8919907924264</c:v>
                </c:pt>
                <c:pt idx="456">
                  <c:v>802.57625661976692</c:v>
                </c:pt>
                <c:pt idx="457">
                  <c:v>366.52551259565018</c:v>
                </c:pt>
                <c:pt idx="458">
                  <c:v>218.1235756446352</c:v>
                </c:pt>
                <c:pt idx="459">
                  <c:v>263.84556767401392</c:v>
                </c:pt>
                <c:pt idx="460">
                  <c:v>245.1066548029892</c:v>
                </c:pt>
                <c:pt idx="461">
                  <c:v>398.72499272896374</c:v>
                </c:pt>
                <c:pt idx="462">
                  <c:v>226.57461707070368</c:v>
                </c:pt>
                <c:pt idx="463">
                  <c:v>189.5130466961395</c:v>
                </c:pt>
                <c:pt idx="464">
                  <c:v>302.95116544848156</c:v>
                </c:pt>
                <c:pt idx="465">
                  <c:v>252.85021657739225</c:v>
                </c:pt>
                <c:pt idx="466">
                  <c:v>143.08266937136705</c:v>
                </c:pt>
                <c:pt idx="467">
                  <c:v>166.6119430429907</c:v>
                </c:pt>
                <c:pt idx="468">
                  <c:v>153.6541545382367</c:v>
                </c:pt>
                <c:pt idx="469">
                  <c:v>181.21971127843659</c:v>
                </c:pt>
                <c:pt idx="470">
                  <c:v>276.94788342808386</c:v>
                </c:pt>
                <c:pt idx="471">
                  <c:v>239.28656049839734</c:v>
                </c:pt>
                <c:pt idx="472">
                  <c:v>4404.2139114276406</c:v>
                </c:pt>
                <c:pt idx="473">
                  <c:v>6551.168427323224</c:v>
                </c:pt>
                <c:pt idx="474">
                  <c:v>6770.5123504309677</c:v>
                </c:pt>
                <c:pt idx="475">
                  <c:v>7037.8210992718941</c:v>
                </c:pt>
                <c:pt idx="476">
                  <c:v>7004.7230887492324</c:v>
                </c:pt>
                <c:pt idx="477">
                  <c:v>8006.7769331007485</c:v>
                </c:pt>
                <c:pt idx="478">
                  <c:v>7976.3438428476402</c:v>
                </c:pt>
                <c:pt idx="479">
                  <c:v>8101.5277896102771</c:v>
                </c:pt>
                <c:pt idx="480">
                  <c:v>8129.8531992703056</c:v>
                </c:pt>
                <c:pt idx="481">
                  <c:v>7621.3971460472967</c:v>
                </c:pt>
                <c:pt idx="482">
                  <c:v>7244.2495548847382</c:v>
                </c:pt>
                <c:pt idx="483">
                  <c:v>7344.6113902207971</c:v>
                </c:pt>
                <c:pt idx="484">
                  <c:v>8329.3852025023443</c:v>
                </c:pt>
                <c:pt idx="485">
                  <c:v>7954.2319712996905</c:v>
                </c:pt>
                <c:pt idx="486">
                  <c:v>7841.9738131718959</c:v>
                </c:pt>
                <c:pt idx="487">
                  <c:v>8280.7895304215745</c:v>
                </c:pt>
                <c:pt idx="488">
                  <c:v>7314.7907380880151</c:v>
                </c:pt>
                <c:pt idx="489">
                  <c:v>7209.4161950279649</c:v>
                </c:pt>
                <c:pt idx="490">
                  <c:v>7534.758193019873</c:v>
                </c:pt>
                <c:pt idx="491">
                  <c:v>8825.6541836287033</c:v>
                </c:pt>
                <c:pt idx="492">
                  <c:v>7370.9705376583224</c:v>
                </c:pt>
                <c:pt idx="493">
                  <c:v>7112.8170694452847</c:v>
                </c:pt>
                <c:pt idx="494">
                  <c:v>7901.6792859062016</c:v>
                </c:pt>
                <c:pt idx="495">
                  <c:v>7420.0612013803157</c:v>
                </c:pt>
                <c:pt idx="496">
                  <c:v>8513.1601359029282</c:v>
                </c:pt>
                <c:pt idx="497">
                  <c:v>7621.0627969761181</c:v>
                </c:pt>
                <c:pt idx="498">
                  <c:v>8141.1390765923397</c:v>
                </c:pt>
                <c:pt idx="499">
                  <c:v>8097.2633824556087</c:v>
                </c:pt>
                <c:pt idx="500">
                  <c:v>8042.0089549335707</c:v>
                </c:pt>
                <c:pt idx="501">
                  <c:v>8141.7676770936368</c:v>
                </c:pt>
                <c:pt idx="502">
                  <c:v>6999.4482148474381</c:v>
                </c:pt>
                <c:pt idx="503">
                  <c:v>7677.1930508339356</c:v>
                </c:pt>
                <c:pt idx="504">
                  <c:v>8084.8356727944674</c:v>
                </c:pt>
                <c:pt idx="505">
                  <c:v>7226.0595753044672</c:v>
                </c:pt>
                <c:pt idx="506">
                  <c:v>8296.4337647654829</c:v>
                </c:pt>
                <c:pt idx="507">
                  <c:v>8667.0968148626216</c:v>
                </c:pt>
                <c:pt idx="508">
                  <c:v>7812.7990524906954</c:v>
                </c:pt>
                <c:pt idx="509">
                  <c:v>8086.7250096636935</c:v>
                </c:pt>
                <c:pt idx="510">
                  <c:v>7662.2355113993326</c:v>
                </c:pt>
                <c:pt idx="511">
                  <c:v>7702.7162106647811</c:v>
                </c:pt>
                <c:pt idx="512">
                  <c:v>7808.783526718692</c:v>
                </c:pt>
                <c:pt idx="513">
                  <c:v>7964.6710186602932</c:v>
                </c:pt>
                <c:pt idx="514">
                  <c:v>7056.8288927842859</c:v>
                </c:pt>
                <c:pt idx="515">
                  <c:v>3266.4149173990891</c:v>
                </c:pt>
                <c:pt idx="516">
                  <c:v>338.92356869610956</c:v>
                </c:pt>
                <c:pt idx="517">
                  <c:v>233.70356681594376</c:v>
                </c:pt>
                <c:pt idx="518">
                  <c:v>234.15219790304161</c:v>
                </c:pt>
                <c:pt idx="519">
                  <c:v>177.57181634984059</c:v>
                </c:pt>
                <c:pt idx="520">
                  <c:v>188.85406898044775</c:v>
                </c:pt>
                <c:pt idx="521">
                  <c:v>119.98768499872271</c:v>
                </c:pt>
                <c:pt idx="522">
                  <c:v>199.53119779443293</c:v>
                </c:pt>
                <c:pt idx="523">
                  <c:v>342.79743043496211</c:v>
                </c:pt>
                <c:pt idx="524">
                  <c:v>201.96900780997706</c:v>
                </c:pt>
                <c:pt idx="525">
                  <c:v>210.70115761574831</c:v>
                </c:pt>
                <c:pt idx="526">
                  <c:v>398.99319031602255</c:v>
                </c:pt>
                <c:pt idx="527">
                  <c:v>263.0221948126262</c:v>
                </c:pt>
                <c:pt idx="528">
                  <c:v>288.63822086097775</c:v>
                </c:pt>
                <c:pt idx="529">
                  <c:v>5807.3210971145418</c:v>
                </c:pt>
                <c:pt idx="530">
                  <c:v>7187.358402738284</c:v>
                </c:pt>
                <c:pt idx="531">
                  <c:v>8366.1764354787829</c:v>
                </c:pt>
                <c:pt idx="532">
                  <c:v>8188.8247933201837</c:v>
                </c:pt>
                <c:pt idx="533">
                  <c:v>8259.8093863976537</c:v>
                </c:pt>
                <c:pt idx="534">
                  <c:v>7874.0619787344031</c:v>
                </c:pt>
                <c:pt idx="535">
                  <c:v>9287.8377936089619</c:v>
                </c:pt>
                <c:pt idx="536">
                  <c:v>8598.1885002755389</c:v>
                </c:pt>
                <c:pt idx="537">
                  <c:v>7840.9402032271837</c:v>
                </c:pt>
                <c:pt idx="538">
                  <c:v>8769.4726416202011</c:v>
                </c:pt>
                <c:pt idx="539">
                  <c:v>9853.8605500962276</c:v>
                </c:pt>
                <c:pt idx="540">
                  <c:v>8973.3313970396448</c:v>
                </c:pt>
                <c:pt idx="541">
                  <c:v>9555.2413870948021</c:v>
                </c:pt>
                <c:pt idx="542">
                  <c:v>8453.9811311876438</c:v>
                </c:pt>
                <c:pt idx="543">
                  <c:v>8446.0863099701892</c:v>
                </c:pt>
                <c:pt idx="544">
                  <c:v>8428.0686927497572</c:v>
                </c:pt>
                <c:pt idx="545">
                  <c:v>8487.9091014769037</c:v>
                </c:pt>
                <c:pt idx="546">
                  <c:v>9282.3666435606974</c:v>
                </c:pt>
                <c:pt idx="547">
                  <c:v>8638.9362676933197</c:v>
                </c:pt>
                <c:pt idx="548">
                  <c:v>8690.0014396140468</c:v>
                </c:pt>
                <c:pt idx="549">
                  <c:v>8416.0661700634173</c:v>
                </c:pt>
                <c:pt idx="550">
                  <c:v>9088.1900299215959</c:v>
                </c:pt>
                <c:pt idx="551">
                  <c:v>8490.1203728343371</c:v>
                </c:pt>
                <c:pt idx="552">
                  <c:v>9172.9063430169426</c:v>
                </c:pt>
                <c:pt idx="553">
                  <c:v>9025.8825935464647</c:v>
                </c:pt>
                <c:pt idx="554">
                  <c:v>9263.9053548501161</c:v>
                </c:pt>
                <c:pt idx="555">
                  <c:v>8759.0550605393018</c:v>
                </c:pt>
                <c:pt idx="556">
                  <c:v>9618.597730653697</c:v>
                </c:pt>
                <c:pt idx="557">
                  <c:v>8965.7841352284395</c:v>
                </c:pt>
                <c:pt idx="558">
                  <c:v>9088.7449888552183</c:v>
                </c:pt>
                <c:pt idx="559">
                  <c:v>9635.4842582845322</c:v>
                </c:pt>
                <c:pt idx="560">
                  <c:v>9322.5011811278564</c:v>
                </c:pt>
                <c:pt idx="561">
                  <c:v>9310.548199181123</c:v>
                </c:pt>
                <c:pt idx="562">
                  <c:v>8903.8917320991786</c:v>
                </c:pt>
                <c:pt idx="563">
                  <c:v>9921.2873924928135</c:v>
                </c:pt>
                <c:pt idx="564">
                  <c:v>9312.797366779514</c:v>
                </c:pt>
                <c:pt idx="565">
                  <c:v>9886.7149529994877</c:v>
                </c:pt>
                <c:pt idx="566">
                  <c:v>8747.6808614733709</c:v>
                </c:pt>
                <c:pt idx="567">
                  <c:v>8791.4029812814188</c:v>
                </c:pt>
                <c:pt idx="568">
                  <c:v>8515.0192056120613</c:v>
                </c:pt>
                <c:pt idx="569">
                  <c:v>9275.1220325753438</c:v>
                </c:pt>
                <c:pt idx="570">
                  <c:v>8918.4605289500396</c:v>
                </c:pt>
                <c:pt idx="571">
                  <c:v>9162.7852081680776</c:v>
                </c:pt>
                <c:pt idx="572">
                  <c:v>9015.1373414136615</c:v>
                </c:pt>
                <c:pt idx="573">
                  <c:v>3719.8545193447189</c:v>
                </c:pt>
                <c:pt idx="574">
                  <c:v>246.59400687999215</c:v>
                </c:pt>
                <c:pt idx="575">
                  <c:v>298.6593375130289</c:v>
                </c:pt>
                <c:pt idx="576">
                  <c:v>211.84765601138855</c:v>
                </c:pt>
                <c:pt idx="577">
                  <c:v>231.28356474807001</c:v>
                </c:pt>
                <c:pt idx="578">
                  <c:v>297.89927087017713</c:v>
                </c:pt>
                <c:pt idx="579">
                  <c:v>115.59151912291998</c:v>
                </c:pt>
                <c:pt idx="580">
                  <c:v>210.8547444562318</c:v>
                </c:pt>
                <c:pt idx="581">
                  <c:v>129.67821142775435</c:v>
                </c:pt>
                <c:pt idx="582">
                  <c:v>10418.980667616896</c:v>
                </c:pt>
                <c:pt idx="583">
                  <c:v>17345.888725289951</c:v>
                </c:pt>
                <c:pt idx="584">
                  <c:v>17600.004675896027</c:v>
                </c:pt>
                <c:pt idx="585">
                  <c:v>17706.044787016799</c:v>
                </c:pt>
                <c:pt idx="586">
                  <c:v>16227.295138525971</c:v>
                </c:pt>
                <c:pt idx="587">
                  <c:v>19062.198144639278</c:v>
                </c:pt>
                <c:pt idx="588">
                  <c:v>19763.175219043529</c:v>
                </c:pt>
                <c:pt idx="589">
                  <c:v>18019.471488436855</c:v>
                </c:pt>
                <c:pt idx="590">
                  <c:v>17269.965423767644</c:v>
                </c:pt>
                <c:pt idx="591">
                  <c:v>19137.934688863748</c:v>
                </c:pt>
                <c:pt idx="592">
                  <c:v>19090.124610408093</c:v>
                </c:pt>
                <c:pt idx="593">
                  <c:v>18761.159224308351</c:v>
                </c:pt>
                <c:pt idx="594">
                  <c:v>18153.341240565613</c:v>
                </c:pt>
                <c:pt idx="595">
                  <c:v>18214.885709163922</c:v>
                </c:pt>
                <c:pt idx="596">
                  <c:v>18645.14099688852</c:v>
                </c:pt>
                <c:pt idx="597">
                  <c:v>19045.424603711632</c:v>
                </c:pt>
                <c:pt idx="598">
                  <c:v>19171.02081652495</c:v>
                </c:pt>
                <c:pt idx="599">
                  <c:v>18681.179482929085</c:v>
                </c:pt>
                <c:pt idx="600">
                  <c:v>17987.913840208803</c:v>
                </c:pt>
                <c:pt idx="601">
                  <c:v>17609.440152467887</c:v>
                </c:pt>
                <c:pt idx="602">
                  <c:v>17933.249033479271</c:v>
                </c:pt>
                <c:pt idx="603">
                  <c:v>19847.549011150913</c:v>
                </c:pt>
                <c:pt idx="604">
                  <c:v>20357.19476990934</c:v>
                </c:pt>
                <c:pt idx="605">
                  <c:v>20217.550918112858</c:v>
                </c:pt>
                <c:pt idx="606">
                  <c:v>20094.752789188085</c:v>
                </c:pt>
                <c:pt idx="607">
                  <c:v>18998.416599918757</c:v>
                </c:pt>
                <c:pt idx="608">
                  <c:v>17674.571333922639</c:v>
                </c:pt>
                <c:pt idx="609">
                  <c:v>18538.133287148288</c:v>
                </c:pt>
                <c:pt idx="610">
                  <c:v>18234.04817841683</c:v>
                </c:pt>
                <c:pt idx="611">
                  <c:v>18352.317690042823</c:v>
                </c:pt>
                <c:pt idx="612">
                  <c:v>19988.982620770581</c:v>
                </c:pt>
                <c:pt idx="613">
                  <c:v>18804.102433399759</c:v>
                </c:pt>
                <c:pt idx="614">
                  <c:v>17485.906999822371</c:v>
                </c:pt>
                <c:pt idx="615">
                  <c:v>17982.531662648042</c:v>
                </c:pt>
                <c:pt idx="616">
                  <c:v>18655.942224401322</c:v>
                </c:pt>
                <c:pt idx="617">
                  <c:v>18914.570438252045</c:v>
                </c:pt>
                <c:pt idx="618">
                  <c:v>19462.91093702837</c:v>
                </c:pt>
                <c:pt idx="619">
                  <c:v>19614.952806606525</c:v>
                </c:pt>
                <c:pt idx="620">
                  <c:v>20838.595759972966</c:v>
                </c:pt>
                <c:pt idx="621">
                  <c:v>19912.115917314011</c:v>
                </c:pt>
                <c:pt idx="622">
                  <c:v>19463.630227417623</c:v>
                </c:pt>
                <c:pt idx="623">
                  <c:v>19872.621191636525</c:v>
                </c:pt>
                <c:pt idx="624">
                  <c:v>19509.310105389442</c:v>
                </c:pt>
                <c:pt idx="625">
                  <c:v>11051.470319655185</c:v>
                </c:pt>
                <c:pt idx="626">
                  <c:v>335.64319847167189</c:v>
                </c:pt>
                <c:pt idx="627">
                  <c:v>234.35766507155438</c:v>
                </c:pt>
                <c:pt idx="628">
                  <c:v>232.24076542725541</c:v>
                </c:pt>
                <c:pt idx="629">
                  <c:v>171.49481245819106</c:v>
                </c:pt>
                <c:pt idx="630">
                  <c:v>357.89365621328278</c:v>
                </c:pt>
                <c:pt idx="631">
                  <c:v>334.57814428906272</c:v>
                </c:pt>
                <c:pt idx="632">
                  <c:v>174.02032892163973</c:v>
                </c:pt>
                <c:pt idx="633">
                  <c:v>170.56561663034898</c:v>
                </c:pt>
                <c:pt idx="634">
                  <c:v>165.57518571749961</c:v>
                </c:pt>
                <c:pt idx="635">
                  <c:v>287.26778137652605</c:v>
                </c:pt>
                <c:pt idx="636">
                  <c:v>337.35176487771673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B7-46CD-B27D-854682D8B4BE}"/>
            </c:ext>
          </c:extLst>
        </c:ser>
        <c:ser>
          <c:idx val="1"/>
          <c:order val="1"/>
          <c:tx>
            <c:strRef>
              <c:f>'2025_03_021_AVE'!$X$4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'2025_03_021_AVE'!$A$5:$A$1030</c:f>
              <c:numCache>
                <c:formatCode>General</c:formatCode>
                <c:ptCount val="1026"/>
                <c:pt idx="0">
                  <c:v>11.4849</c:v>
                </c:pt>
                <c:pt idx="1">
                  <c:v>11.4924</c:v>
                </c:pt>
                <c:pt idx="2">
                  <c:v>11.5</c:v>
                </c:pt>
                <c:pt idx="3">
                  <c:v>11.5075</c:v>
                </c:pt>
                <c:pt idx="4">
                  <c:v>11.5151</c:v>
                </c:pt>
                <c:pt idx="5">
                  <c:v>11.5227</c:v>
                </c:pt>
                <c:pt idx="6">
                  <c:v>11.530200000000001</c:v>
                </c:pt>
                <c:pt idx="7">
                  <c:v>11.537800000000001</c:v>
                </c:pt>
                <c:pt idx="8">
                  <c:v>11.545400000000001</c:v>
                </c:pt>
                <c:pt idx="9">
                  <c:v>11.552899999999999</c:v>
                </c:pt>
                <c:pt idx="10">
                  <c:v>11.560499999999999</c:v>
                </c:pt>
                <c:pt idx="11">
                  <c:v>11.568099999999999</c:v>
                </c:pt>
                <c:pt idx="12">
                  <c:v>11.5756</c:v>
                </c:pt>
                <c:pt idx="13">
                  <c:v>11.5832</c:v>
                </c:pt>
                <c:pt idx="14">
                  <c:v>11.5908</c:v>
                </c:pt>
                <c:pt idx="15">
                  <c:v>11.5983</c:v>
                </c:pt>
                <c:pt idx="16">
                  <c:v>11.6059</c:v>
                </c:pt>
                <c:pt idx="17">
                  <c:v>11.6135</c:v>
                </c:pt>
                <c:pt idx="18">
                  <c:v>11.621</c:v>
                </c:pt>
                <c:pt idx="19">
                  <c:v>11.6286</c:v>
                </c:pt>
                <c:pt idx="20">
                  <c:v>11.636200000000001</c:v>
                </c:pt>
                <c:pt idx="21">
                  <c:v>11.643700000000001</c:v>
                </c:pt>
                <c:pt idx="22">
                  <c:v>11.651300000000001</c:v>
                </c:pt>
                <c:pt idx="23">
                  <c:v>11.658899999999999</c:v>
                </c:pt>
                <c:pt idx="24">
                  <c:v>11.666399999999999</c:v>
                </c:pt>
                <c:pt idx="25">
                  <c:v>11.673999999999999</c:v>
                </c:pt>
                <c:pt idx="26">
                  <c:v>11.6816</c:v>
                </c:pt>
                <c:pt idx="27">
                  <c:v>11.6891</c:v>
                </c:pt>
                <c:pt idx="28">
                  <c:v>11.6967</c:v>
                </c:pt>
                <c:pt idx="29">
                  <c:v>11.7043</c:v>
                </c:pt>
                <c:pt idx="30">
                  <c:v>11.7118</c:v>
                </c:pt>
                <c:pt idx="31">
                  <c:v>11.7194</c:v>
                </c:pt>
                <c:pt idx="32">
                  <c:v>11.727</c:v>
                </c:pt>
                <c:pt idx="33">
                  <c:v>11.734500000000001</c:v>
                </c:pt>
                <c:pt idx="34">
                  <c:v>11.742100000000001</c:v>
                </c:pt>
                <c:pt idx="35">
                  <c:v>11.749700000000001</c:v>
                </c:pt>
                <c:pt idx="36">
                  <c:v>11.815300000000001</c:v>
                </c:pt>
                <c:pt idx="37">
                  <c:v>11.822800000000001</c:v>
                </c:pt>
                <c:pt idx="38">
                  <c:v>11.830399999999999</c:v>
                </c:pt>
                <c:pt idx="39">
                  <c:v>11.837899999999999</c:v>
                </c:pt>
                <c:pt idx="40">
                  <c:v>11.845599999999999</c:v>
                </c:pt>
                <c:pt idx="41">
                  <c:v>11.853300000000001</c:v>
                </c:pt>
                <c:pt idx="42">
                  <c:v>11.861000000000001</c:v>
                </c:pt>
                <c:pt idx="43">
                  <c:v>11.8687</c:v>
                </c:pt>
                <c:pt idx="44">
                  <c:v>11.8764</c:v>
                </c:pt>
                <c:pt idx="45">
                  <c:v>11.8841</c:v>
                </c:pt>
                <c:pt idx="46">
                  <c:v>11.8918</c:v>
                </c:pt>
                <c:pt idx="47">
                  <c:v>11.8996</c:v>
                </c:pt>
                <c:pt idx="48">
                  <c:v>11.907299999999999</c:v>
                </c:pt>
                <c:pt idx="49">
                  <c:v>11.914999999999999</c:v>
                </c:pt>
                <c:pt idx="50">
                  <c:v>11.922700000000001</c:v>
                </c:pt>
                <c:pt idx="51">
                  <c:v>11.930400000000001</c:v>
                </c:pt>
                <c:pt idx="52">
                  <c:v>11.9643</c:v>
                </c:pt>
                <c:pt idx="53">
                  <c:v>11.972</c:v>
                </c:pt>
                <c:pt idx="54">
                  <c:v>11.9817</c:v>
                </c:pt>
                <c:pt idx="55">
                  <c:v>11.9894</c:v>
                </c:pt>
                <c:pt idx="56">
                  <c:v>11.999000000000001</c:v>
                </c:pt>
                <c:pt idx="57">
                  <c:v>12.0067</c:v>
                </c:pt>
                <c:pt idx="58">
                  <c:v>12.0169</c:v>
                </c:pt>
                <c:pt idx="59">
                  <c:v>12.0267</c:v>
                </c:pt>
                <c:pt idx="60">
                  <c:v>12.0344</c:v>
                </c:pt>
                <c:pt idx="61">
                  <c:v>12.0421</c:v>
                </c:pt>
                <c:pt idx="62">
                  <c:v>12.0497</c:v>
                </c:pt>
                <c:pt idx="63">
                  <c:v>12.057399999999999</c:v>
                </c:pt>
                <c:pt idx="64">
                  <c:v>12.065</c:v>
                </c:pt>
                <c:pt idx="65">
                  <c:v>12.072699999999999</c:v>
                </c:pt>
                <c:pt idx="66">
                  <c:v>12.080299999999999</c:v>
                </c:pt>
                <c:pt idx="67">
                  <c:v>12.087999999999999</c:v>
                </c:pt>
                <c:pt idx="68">
                  <c:v>12.095700000000001</c:v>
                </c:pt>
                <c:pt idx="69">
                  <c:v>12.103300000000001</c:v>
                </c:pt>
                <c:pt idx="70">
                  <c:v>12.111000000000001</c:v>
                </c:pt>
                <c:pt idx="71">
                  <c:v>12.118600000000001</c:v>
                </c:pt>
                <c:pt idx="72">
                  <c:v>12.126300000000001</c:v>
                </c:pt>
                <c:pt idx="73">
                  <c:v>12.134</c:v>
                </c:pt>
                <c:pt idx="74">
                  <c:v>12.1416</c:v>
                </c:pt>
                <c:pt idx="75">
                  <c:v>12.1493</c:v>
                </c:pt>
                <c:pt idx="76">
                  <c:v>12.1569</c:v>
                </c:pt>
                <c:pt idx="77">
                  <c:v>12.1646</c:v>
                </c:pt>
                <c:pt idx="78">
                  <c:v>12.1722</c:v>
                </c:pt>
                <c:pt idx="79">
                  <c:v>12.1799</c:v>
                </c:pt>
                <c:pt idx="80">
                  <c:v>12.1876</c:v>
                </c:pt>
                <c:pt idx="81">
                  <c:v>12.1952</c:v>
                </c:pt>
                <c:pt idx="82">
                  <c:v>12.2029</c:v>
                </c:pt>
                <c:pt idx="83">
                  <c:v>12.2105</c:v>
                </c:pt>
                <c:pt idx="84">
                  <c:v>12.2715</c:v>
                </c:pt>
                <c:pt idx="85">
                  <c:v>12.2791</c:v>
                </c:pt>
                <c:pt idx="86">
                  <c:v>12.286799999999999</c:v>
                </c:pt>
                <c:pt idx="87">
                  <c:v>12.2944</c:v>
                </c:pt>
                <c:pt idx="88">
                  <c:v>12.302099999999999</c:v>
                </c:pt>
                <c:pt idx="89">
                  <c:v>12.309799999999999</c:v>
                </c:pt>
                <c:pt idx="90">
                  <c:v>12.317399999999999</c:v>
                </c:pt>
                <c:pt idx="91">
                  <c:v>12.325100000000001</c:v>
                </c:pt>
                <c:pt idx="92">
                  <c:v>12.332700000000001</c:v>
                </c:pt>
                <c:pt idx="93">
                  <c:v>12.340400000000001</c:v>
                </c:pt>
                <c:pt idx="94">
                  <c:v>12.348000000000001</c:v>
                </c:pt>
                <c:pt idx="95">
                  <c:v>12.355700000000001</c:v>
                </c:pt>
                <c:pt idx="96">
                  <c:v>12.363300000000001</c:v>
                </c:pt>
                <c:pt idx="97">
                  <c:v>12.371</c:v>
                </c:pt>
                <c:pt idx="98">
                  <c:v>12.3786</c:v>
                </c:pt>
                <c:pt idx="99">
                  <c:v>12.3863</c:v>
                </c:pt>
                <c:pt idx="100">
                  <c:v>12.3939</c:v>
                </c:pt>
                <c:pt idx="101">
                  <c:v>12.4015</c:v>
                </c:pt>
                <c:pt idx="102">
                  <c:v>12.4092</c:v>
                </c:pt>
                <c:pt idx="103">
                  <c:v>12.4168</c:v>
                </c:pt>
                <c:pt idx="104">
                  <c:v>12.4245</c:v>
                </c:pt>
                <c:pt idx="105">
                  <c:v>12.4321</c:v>
                </c:pt>
                <c:pt idx="106">
                  <c:v>12.4398</c:v>
                </c:pt>
                <c:pt idx="107">
                  <c:v>12.4475</c:v>
                </c:pt>
                <c:pt idx="108">
                  <c:v>12.4551</c:v>
                </c:pt>
                <c:pt idx="109">
                  <c:v>12.4628</c:v>
                </c:pt>
                <c:pt idx="110">
                  <c:v>12.4704</c:v>
                </c:pt>
                <c:pt idx="111">
                  <c:v>12.4781</c:v>
                </c:pt>
                <c:pt idx="112">
                  <c:v>12.4857</c:v>
                </c:pt>
                <c:pt idx="113">
                  <c:v>12.493399999999999</c:v>
                </c:pt>
                <c:pt idx="114">
                  <c:v>12.500999999999999</c:v>
                </c:pt>
                <c:pt idx="115">
                  <c:v>12.508699999999999</c:v>
                </c:pt>
                <c:pt idx="116">
                  <c:v>12.516400000000001</c:v>
                </c:pt>
                <c:pt idx="117">
                  <c:v>12.523999999999999</c:v>
                </c:pt>
                <c:pt idx="118">
                  <c:v>12.531700000000001</c:v>
                </c:pt>
                <c:pt idx="119">
                  <c:v>12.539300000000001</c:v>
                </c:pt>
                <c:pt idx="120">
                  <c:v>12.547000000000001</c:v>
                </c:pt>
                <c:pt idx="121">
                  <c:v>12.554600000000001</c:v>
                </c:pt>
                <c:pt idx="122">
                  <c:v>12.5623</c:v>
                </c:pt>
                <c:pt idx="123">
                  <c:v>12.569900000000001</c:v>
                </c:pt>
                <c:pt idx="124">
                  <c:v>12.5776</c:v>
                </c:pt>
                <c:pt idx="125">
                  <c:v>12.5852</c:v>
                </c:pt>
                <c:pt idx="126">
                  <c:v>12.5929</c:v>
                </c:pt>
                <c:pt idx="127">
                  <c:v>12.6006</c:v>
                </c:pt>
                <c:pt idx="128">
                  <c:v>12.6082</c:v>
                </c:pt>
                <c:pt idx="129">
                  <c:v>12.6159</c:v>
                </c:pt>
                <c:pt idx="130">
                  <c:v>12.6235</c:v>
                </c:pt>
                <c:pt idx="131">
                  <c:v>12.6312</c:v>
                </c:pt>
                <c:pt idx="132">
                  <c:v>12.6388</c:v>
                </c:pt>
                <c:pt idx="133">
                  <c:v>12.6465</c:v>
                </c:pt>
                <c:pt idx="134">
                  <c:v>12.6541</c:v>
                </c:pt>
                <c:pt idx="135">
                  <c:v>12.661799999999999</c:v>
                </c:pt>
                <c:pt idx="136">
                  <c:v>12.669499999999999</c:v>
                </c:pt>
                <c:pt idx="137">
                  <c:v>12.677099999999999</c:v>
                </c:pt>
                <c:pt idx="138">
                  <c:v>12.684799999999999</c:v>
                </c:pt>
                <c:pt idx="139">
                  <c:v>12.692399999999999</c:v>
                </c:pt>
                <c:pt idx="140">
                  <c:v>12.700100000000001</c:v>
                </c:pt>
                <c:pt idx="141">
                  <c:v>12.707700000000001</c:v>
                </c:pt>
                <c:pt idx="142">
                  <c:v>12.715400000000001</c:v>
                </c:pt>
                <c:pt idx="143">
                  <c:v>12.723000000000001</c:v>
                </c:pt>
                <c:pt idx="144">
                  <c:v>12.730600000000001</c:v>
                </c:pt>
                <c:pt idx="145">
                  <c:v>12.738300000000001</c:v>
                </c:pt>
                <c:pt idx="146">
                  <c:v>12.745900000000001</c:v>
                </c:pt>
                <c:pt idx="147">
                  <c:v>12.7536</c:v>
                </c:pt>
                <c:pt idx="148">
                  <c:v>12.7613</c:v>
                </c:pt>
                <c:pt idx="149">
                  <c:v>12.7689</c:v>
                </c:pt>
                <c:pt idx="150">
                  <c:v>12.7766</c:v>
                </c:pt>
                <c:pt idx="151">
                  <c:v>12.7842</c:v>
                </c:pt>
                <c:pt idx="152">
                  <c:v>12.7919</c:v>
                </c:pt>
                <c:pt idx="153">
                  <c:v>12.7995</c:v>
                </c:pt>
                <c:pt idx="154">
                  <c:v>12.8072</c:v>
                </c:pt>
                <c:pt idx="155">
                  <c:v>12.8149</c:v>
                </c:pt>
                <c:pt idx="156">
                  <c:v>12.8225</c:v>
                </c:pt>
                <c:pt idx="157">
                  <c:v>12.8302</c:v>
                </c:pt>
                <c:pt idx="158">
                  <c:v>12.8378</c:v>
                </c:pt>
                <c:pt idx="159">
                  <c:v>12.845499999999999</c:v>
                </c:pt>
                <c:pt idx="160">
                  <c:v>12.8531</c:v>
                </c:pt>
                <c:pt idx="161">
                  <c:v>12.860799999999999</c:v>
                </c:pt>
                <c:pt idx="162">
                  <c:v>12.868499999999999</c:v>
                </c:pt>
                <c:pt idx="163">
                  <c:v>12.876099999999999</c:v>
                </c:pt>
                <c:pt idx="164">
                  <c:v>12.883800000000001</c:v>
                </c:pt>
                <c:pt idx="165">
                  <c:v>12.891400000000001</c:v>
                </c:pt>
                <c:pt idx="166">
                  <c:v>12.899100000000001</c:v>
                </c:pt>
                <c:pt idx="167">
                  <c:v>12.906700000000001</c:v>
                </c:pt>
                <c:pt idx="168">
                  <c:v>12.914400000000001</c:v>
                </c:pt>
                <c:pt idx="169">
                  <c:v>12.922000000000001</c:v>
                </c:pt>
                <c:pt idx="170">
                  <c:v>12.929600000000001</c:v>
                </c:pt>
                <c:pt idx="171">
                  <c:v>12.9373</c:v>
                </c:pt>
                <c:pt idx="172">
                  <c:v>12.944900000000001</c:v>
                </c:pt>
                <c:pt idx="173">
                  <c:v>12.9526</c:v>
                </c:pt>
                <c:pt idx="174">
                  <c:v>12.9602</c:v>
                </c:pt>
                <c:pt idx="175">
                  <c:v>12.9678</c:v>
                </c:pt>
                <c:pt idx="176">
                  <c:v>12.9755</c:v>
                </c:pt>
                <c:pt idx="177">
                  <c:v>12.9831</c:v>
                </c:pt>
                <c:pt idx="178">
                  <c:v>12.9907</c:v>
                </c:pt>
                <c:pt idx="179">
                  <c:v>12.9984</c:v>
                </c:pt>
                <c:pt idx="180">
                  <c:v>13.006</c:v>
                </c:pt>
                <c:pt idx="181">
                  <c:v>13.0137</c:v>
                </c:pt>
                <c:pt idx="182">
                  <c:v>13.0213</c:v>
                </c:pt>
                <c:pt idx="183">
                  <c:v>13.0289</c:v>
                </c:pt>
                <c:pt idx="184">
                  <c:v>13.0366</c:v>
                </c:pt>
                <c:pt idx="185">
                  <c:v>13.0442</c:v>
                </c:pt>
                <c:pt idx="186">
                  <c:v>13.0519</c:v>
                </c:pt>
                <c:pt idx="187">
                  <c:v>13.0595</c:v>
                </c:pt>
                <c:pt idx="188">
                  <c:v>13.0672</c:v>
                </c:pt>
                <c:pt idx="189">
                  <c:v>13.0748</c:v>
                </c:pt>
                <c:pt idx="190">
                  <c:v>13.0824</c:v>
                </c:pt>
                <c:pt idx="191">
                  <c:v>13.0901</c:v>
                </c:pt>
                <c:pt idx="192">
                  <c:v>13.0977</c:v>
                </c:pt>
                <c:pt idx="193">
                  <c:v>13.105399999999999</c:v>
                </c:pt>
                <c:pt idx="194">
                  <c:v>13.113</c:v>
                </c:pt>
                <c:pt idx="195">
                  <c:v>13.1206</c:v>
                </c:pt>
                <c:pt idx="196">
                  <c:v>13.128299999999999</c:v>
                </c:pt>
                <c:pt idx="197">
                  <c:v>13.135899999999999</c:v>
                </c:pt>
                <c:pt idx="198">
                  <c:v>13.1435</c:v>
                </c:pt>
                <c:pt idx="199">
                  <c:v>13.151199999999999</c:v>
                </c:pt>
                <c:pt idx="200">
                  <c:v>13.158799999999999</c:v>
                </c:pt>
                <c:pt idx="201">
                  <c:v>13.166499999999999</c:v>
                </c:pt>
                <c:pt idx="202">
                  <c:v>13.174099999999999</c:v>
                </c:pt>
                <c:pt idx="203">
                  <c:v>13.181699999999999</c:v>
                </c:pt>
                <c:pt idx="204">
                  <c:v>13.189399999999999</c:v>
                </c:pt>
                <c:pt idx="205">
                  <c:v>13.196999999999999</c:v>
                </c:pt>
                <c:pt idx="206">
                  <c:v>13.204700000000001</c:v>
                </c:pt>
                <c:pt idx="207">
                  <c:v>13.212300000000001</c:v>
                </c:pt>
                <c:pt idx="208">
                  <c:v>13.219900000000001</c:v>
                </c:pt>
                <c:pt idx="209">
                  <c:v>13.227600000000001</c:v>
                </c:pt>
                <c:pt idx="210">
                  <c:v>13.235099999999999</c:v>
                </c:pt>
                <c:pt idx="211">
                  <c:v>13.242800000000001</c:v>
                </c:pt>
                <c:pt idx="212">
                  <c:v>13.250400000000001</c:v>
                </c:pt>
                <c:pt idx="213">
                  <c:v>13.257999999999999</c:v>
                </c:pt>
                <c:pt idx="214">
                  <c:v>13.265700000000001</c:v>
                </c:pt>
                <c:pt idx="215">
                  <c:v>13.273300000000001</c:v>
                </c:pt>
                <c:pt idx="216">
                  <c:v>13.281000000000001</c:v>
                </c:pt>
                <c:pt idx="217">
                  <c:v>13.288600000000001</c:v>
                </c:pt>
                <c:pt idx="218">
                  <c:v>13.296200000000001</c:v>
                </c:pt>
                <c:pt idx="219">
                  <c:v>13.303900000000001</c:v>
                </c:pt>
                <c:pt idx="220">
                  <c:v>13.311500000000001</c:v>
                </c:pt>
                <c:pt idx="221">
                  <c:v>13.3192</c:v>
                </c:pt>
                <c:pt idx="222">
                  <c:v>13.3268</c:v>
                </c:pt>
                <c:pt idx="223">
                  <c:v>13.3344</c:v>
                </c:pt>
                <c:pt idx="224">
                  <c:v>13.3421</c:v>
                </c:pt>
                <c:pt idx="225">
                  <c:v>13.3497</c:v>
                </c:pt>
                <c:pt idx="226">
                  <c:v>13.3574</c:v>
                </c:pt>
                <c:pt idx="227">
                  <c:v>13.365</c:v>
                </c:pt>
                <c:pt idx="228">
                  <c:v>13.3726</c:v>
                </c:pt>
                <c:pt idx="229">
                  <c:v>13.3803</c:v>
                </c:pt>
                <c:pt idx="230">
                  <c:v>13.3879</c:v>
                </c:pt>
                <c:pt idx="231">
                  <c:v>13.3956</c:v>
                </c:pt>
                <c:pt idx="232">
                  <c:v>13.4032</c:v>
                </c:pt>
                <c:pt idx="233">
                  <c:v>13.4108</c:v>
                </c:pt>
                <c:pt idx="234">
                  <c:v>13.4185</c:v>
                </c:pt>
                <c:pt idx="235">
                  <c:v>13.4261</c:v>
                </c:pt>
                <c:pt idx="236">
                  <c:v>13.4338</c:v>
                </c:pt>
                <c:pt idx="237">
                  <c:v>13.4414</c:v>
                </c:pt>
                <c:pt idx="238">
                  <c:v>13.449</c:v>
                </c:pt>
                <c:pt idx="239">
                  <c:v>13.4567</c:v>
                </c:pt>
                <c:pt idx="240">
                  <c:v>13.4643</c:v>
                </c:pt>
                <c:pt idx="241">
                  <c:v>13.472</c:v>
                </c:pt>
                <c:pt idx="242">
                  <c:v>13.4796</c:v>
                </c:pt>
                <c:pt idx="243">
                  <c:v>13.4872</c:v>
                </c:pt>
                <c:pt idx="244">
                  <c:v>13.494899999999999</c:v>
                </c:pt>
                <c:pt idx="245">
                  <c:v>13.5025</c:v>
                </c:pt>
                <c:pt idx="246">
                  <c:v>13.5101</c:v>
                </c:pt>
                <c:pt idx="247">
                  <c:v>13.517799999999999</c:v>
                </c:pt>
                <c:pt idx="248">
                  <c:v>13.525399999999999</c:v>
                </c:pt>
                <c:pt idx="249">
                  <c:v>13.533099999999999</c:v>
                </c:pt>
                <c:pt idx="250">
                  <c:v>13.540699999999999</c:v>
                </c:pt>
                <c:pt idx="251">
                  <c:v>13.548299999999999</c:v>
                </c:pt>
                <c:pt idx="252">
                  <c:v>13.555999999999999</c:v>
                </c:pt>
                <c:pt idx="253">
                  <c:v>13.563599999999999</c:v>
                </c:pt>
                <c:pt idx="254">
                  <c:v>13.571300000000001</c:v>
                </c:pt>
                <c:pt idx="255">
                  <c:v>13.578900000000001</c:v>
                </c:pt>
                <c:pt idx="256">
                  <c:v>13.586499999999999</c:v>
                </c:pt>
                <c:pt idx="257">
                  <c:v>13.594200000000001</c:v>
                </c:pt>
                <c:pt idx="258">
                  <c:v>13.601800000000001</c:v>
                </c:pt>
                <c:pt idx="259">
                  <c:v>13.609400000000001</c:v>
                </c:pt>
                <c:pt idx="260">
                  <c:v>13.617000000000001</c:v>
                </c:pt>
                <c:pt idx="261">
                  <c:v>13.624700000000001</c:v>
                </c:pt>
                <c:pt idx="262">
                  <c:v>13.632300000000001</c:v>
                </c:pt>
                <c:pt idx="263">
                  <c:v>13.639900000000001</c:v>
                </c:pt>
                <c:pt idx="264">
                  <c:v>13.647600000000001</c:v>
                </c:pt>
                <c:pt idx="265">
                  <c:v>13.655200000000001</c:v>
                </c:pt>
                <c:pt idx="266">
                  <c:v>13.6629</c:v>
                </c:pt>
                <c:pt idx="267">
                  <c:v>13.670500000000001</c:v>
                </c:pt>
                <c:pt idx="268">
                  <c:v>13.678100000000001</c:v>
                </c:pt>
                <c:pt idx="269">
                  <c:v>13.6858</c:v>
                </c:pt>
                <c:pt idx="270">
                  <c:v>13.6934</c:v>
                </c:pt>
                <c:pt idx="271">
                  <c:v>13.701000000000001</c:v>
                </c:pt>
                <c:pt idx="272">
                  <c:v>13.7087</c:v>
                </c:pt>
                <c:pt idx="273">
                  <c:v>13.7163</c:v>
                </c:pt>
                <c:pt idx="274">
                  <c:v>13.724</c:v>
                </c:pt>
                <c:pt idx="275">
                  <c:v>13.7316</c:v>
                </c:pt>
                <c:pt idx="276">
                  <c:v>13.7392</c:v>
                </c:pt>
                <c:pt idx="277">
                  <c:v>13.7469</c:v>
                </c:pt>
                <c:pt idx="278">
                  <c:v>13.7545</c:v>
                </c:pt>
                <c:pt idx="279">
                  <c:v>13.7622</c:v>
                </c:pt>
                <c:pt idx="280">
                  <c:v>13.7698</c:v>
                </c:pt>
                <c:pt idx="281">
                  <c:v>13.7774</c:v>
                </c:pt>
                <c:pt idx="282">
                  <c:v>13.7851</c:v>
                </c:pt>
                <c:pt idx="283">
                  <c:v>13.7927</c:v>
                </c:pt>
                <c:pt idx="284">
                  <c:v>13.8004</c:v>
                </c:pt>
                <c:pt idx="285">
                  <c:v>13.808</c:v>
                </c:pt>
                <c:pt idx="286">
                  <c:v>13.8156</c:v>
                </c:pt>
                <c:pt idx="287">
                  <c:v>13.8233</c:v>
                </c:pt>
                <c:pt idx="288">
                  <c:v>13.8309</c:v>
                </c:pt>
                <c:pt idx="289">
                  <c:v>13.8386</c:v>
                </c:pt>
                <c:pt idx="290">
                  <c:v>13.8462</c:v>
                </c:pt>
                <c:pt idx="291">
                  <c:v>13.8538</c:v>
                </c:pt>
                <c:pt idx="292">
                  <c:v>13.861499999999999</c:v>
                </c:pt>
                <c:pt idx="293">
                  <c:v>13.8691</c:v>
                </c:pt>
                <c:pt idx="294">
                  <c:v>13.8767</c:v>
                </c:pt>
                <c:pt idx="295">
                  <c:v>13.884399999999999</c:v>
                </c:pt>
                <c:pt idx="296">
                  <c:v>13.891999999999999</c:v>
                </c:pt>
                <c:pt idx="297">
                  <c:v>13.899699999999999</c:v>
                </c:pt>
                <c:pt idx="298">
                  <c:v>13.907299999999999</c:v>
                </c:pt>
                <c:pt idx="299">
                  <c:v>13.914899999999999</c:v>
                </c:pt>
                <c:pt idx="300">
                  <c:v>13.922599999999999</c:v>
                </c:pt>
                <c:pt idx="301">
                  <c:v>13.930199999999999</c:v>
                </c:pt>
                <c:pt idx="302">
                  <c:v>13.937799999999999</c:v>
                </c:pt>
                <c:pt idx="303">
                  <c:v>13.945399999999999</c:v>
                </c:pt>
                <c:pt idx="304">
                  <c:v>13.952999999999999</c:v>
                </c:pt>
                <c:pt idx="305">
                  <c:v>13.960699999999999</c:v>
                </c:pt>
                <c:pt idx="306">
                  <c:v>13.968299999999999</c:v>
                </c:pt>
                <c:pt idx="307">
                  <c:v>13.975899999999999</c:v>
                </c:pt>
                <c:pt idx="308">
                  <c:v>13.983599999999999</c:v>
                </c:pt>
                <c:pt idx="309">
                  <c:v>13.991199999999999</c:v>
                </c:pt>
                <c:pt idx="310">
                  <c:v>13.998900000000001</c:v>
                </c:pt>
                <c:pt idx="311">
                  <c:v>14.006500000000001</c:v>
                </c:pt>
                <c:pt idx="312">
                  <c:v>14.014099999999999</c:v>
                </c:pt>
                <c:pt idx="313">
                  <c:v>14.021800000000001</c:v>
                </c:pt>
                <c:pt idx="314">
                  <c:v>14.029400000000001</c:v>
                </c:pt>
                <c:pt idx="315">
                  <c:v>14.037100000000001</c:v>
                </c:pt>
                <c:pt idx="316">
                  <c:v>14.044700000000001</c:v>
                </c:pt>
                <c:pt idx="317">
                  <c:v>14.052300000000001</c:v>
                </c:pt>
                <c:pt idx="318">
                  <c:v>14.06</c:v>
                </c:pt>
                <c:pt idx="319">
                  <c:v>14.067600000000001</c:v>
                </c:pt>
                <c:pt idx="320">
                  <c:v>14.0753</c:v>
                </c:pt>
                <c:pt idx="321">
                  <c:v>14.082800000000001</c:v>
                </c:pt>
                <c:pt idx="322">
                  <c:v>14.0905</c:v>
                </c:pt>
                <c:pt idx="323">
                  <c:v>14.098100000000001</c:v>
                </c:pt>
                <c:pt idx="324">
                  <c:v>14.1058</c:v>
                </c:pt>
                <c:pt idx="325">
                  <c:v>14.1134</c:v>
                </c:pt>
                <c:pt idx="326">
                  <c:v>14.121</c:v>
                </c:pt>
                <c:pt idx="327">
                  <c:v>14.1287</c:v>
                </c:pt>
                <c:pt idx="328">
                  <c:v>14.1363</c:v>
                </c:pt>
                <c:pt idx="329">
                  <c:v>14.1439</c:v>
                </c:pt>
                <c:pt idx="330">
                  <c:v>14.1516</c:v>
                </c:pt>
                <c:pt idx="331">
                  <c:v>14.1592</c:v>
                </c:pt>
                <c:pt idx="332">
                  <c:v>14.1669</c:v>
                </c:pt>
                <c:pt idx="333">
                  <c:v>14.1745</c:v>
                </c:pt>
                <c:pt idx="334">
                  <c:v>14.1821</c:v>
                </c:pt>
                <c:pt idx="335">
                  <c:v>14.1898</c:v>
                </c:pt>
                <c:pt idx="336">
                  <c:v>14.1974</c:v>
                </c:pt>
                <c:pt idx="337">
                  <c:v>14.2051</c:v>
                </c:pt>
                <c:pt idx="338">
                  <c:v>14.2127</c:v>
                </c:pt>
                <c:pt idx="339">
                  <c:v>14.2203</c:v>
                </c:pt>
                <c:pt idx="340">
                  <c:v>14.228</c:v>
                </c:pt>
                <c:pt idx="341">
                  <c:v>14.2356</c:v>
                </c:pt>
                <c:pt idx="342">
                  <c:v>14.2433</c:v>
                </c:pt>
                <c:pt idx="343">
                  <c:v>14.2509</c:v>
                </c:pt>
                <c:pt idx="344">
                  <c:v>14.2585</c:v>
                </c:pt>
                <c:pt idx="345">
                  <c:v>14.2662</c:v>
                </c:pt>
                <c:pt idx="346">
                  <c:v>14.2738</c:v>
                </c:pt>
                <c:pt idx="347">
                  <c:v>14.2814</c:v>
                </c:pt>
                <c:pt idx="348">
                  <c:v>14.289099999999999</c:v>
                </c:pt>
                <c:pt idx="349">
                  <c:v>14.2967</c:v>
                </c:pt>
                <c:pt idx="350">
                  <c:v>14.304399999999999</c:v>
                </c:pt>
                <c:pt idx="351">
                  <c:v>14.311999999999999</c:v>
                </c:pt>
                <c:pt idx="352">
                  <c:v>14.319599999999999</c:v>
                </c:pt>
                <c:pt idx="353">
                  <c:v>14.327299999999999</c:v>
                </c:pt>
                <c:pt idx="354">
                  <c:v>14.334899999999999</c:v>
                </c:pt>
                <c:pt idx="355">
                  <c:v>14.342499999999999</c:v>
                </c:pt>
                <c:pt idx="356">
                  <c:v>14.350199999999999</c:v>
                </c:pt>
                <c:pt idx="357">
                  <c:v>14.357799999999999</c:v>
                </c:pt>
                <c:pt idx="358">
                  <c:v>14.365500000000001</c:v>
                </c:pt>
                <c:pt idx="359">
                  <c:v>14.373100000000001</c:v>
                </c:pt>
                <c:pt idx="360">
                  <c:v>14.380699999999999</c:v>
                </c:pt>
                <c:pt idx="361">
                  <c:v>14.388400000000001</c:v>
                </c:pt>
                <c:pt idx="362">
                  <c:v>14.396000000000001</c:v>
                </c:pt>
                <c:pt idx="363">
                  <c:v>14.403700000000001</c:v>
                </c:pt>
                <c:pt idx="364">
                  <c:v>14.411300000000001</c:v>
                </c:pt>
                <c:pt idx="365">
                  <c:v>14.418900000000001</c:v>
                </c:pt>
                <c:pt idx="366">
                  <c:v>14.426600000000001</c:v>
                </c:pt>
                <c:pt idx="367">
                  <c:v>14.434200000000001</c:v>
                </c:pt>
                <c:pt idx="368">
                  <c:v>14.441800000000001</c:v>
                </c:pt>
                <c:pt idx="369">
                  <c:v>14.4495</c:v>
                </c:pt>
                <c:pt idx="370">
                  <c:v>14.457100000000001</c:v>
                </c:pt>
                <c:pt idx="371">
                  <c:v>14.4648</c:v>
                </c:pt>
                <c:pt idx="372">
                  <c:v>14.4724</c:v>
                </c:pt>
                <c:pt idx="373">
                  <c:v>14.48</c:v>
                </c:pt>
                <c:pt idx="374">
                  <c:v>14.4877</c:v>
                </c:pt>
                <c:pt idx="375">
                  <c:v>14.4953</c:v>
                </c:pt>
                <c:pt idx="376">
                  <c:v>14.503</c:v>
                </c:pt>
                <c:pt idx="377">
                  <c:v>14.5106</c:v>
                </c:pt>
                <c:pt idx="378">
                  <c:v>14.5182</c:v>
                </c:pt>
                <c:pt idx="379">
                  <c:v>14.5259</c:v>
                </c:pt>
                <c:pt idx="380">
                  <c:v>14.5335</c:v>
                </c:pt>
                <c:pt idx="381">
                  <c:v>14.5412</c:v>
                </c:pt>
                <c:pt idx="382">
                  <c:v>14.5488</c:v>
                </c:pt>
                <c:pt idx="383">
                  <c:v>14.5564</c:v>
                </c:pt>
                <c:pt idx="384">
                  <c:v>14.5641</c:v>
                </c:pt>
                <c:pt idx="385">
                  <c:v>14.5717</c:v>
                </c:pt>
                <c:pt idx="386">
                  <c:v>14.5794</c:v>
                </c:pt>
                <c:pt idx="387">
                  <c:v>14.587</c:v>
                </c:pt>
                <c:pt idx="388">
                  <c:v>14.5947</c:v>
                </c:pt>
                <c:pt idx="389">
                  <c:v>14.6023</c:v>
                </c:pt>
                <c:pt idx="390">
                  <c:v>14.6099</c:v>
                </c:pt>
                <c:pt idx="391">
                  <c:v>14.617599999999999</c:v>
                </c:pt>
                <c:pt idx="392">
                  <c:v>14.6252</c:v>
                </c:pt>
                <c:pt idx="393">
                  <c:v>14.632899999999999</c:v>
                </c:pt>
                <c:pt idx="394">
                  <c:v>14.640499999999999</c:v>
                </c:pt>
                <c:pt idx="395">
                  <c:v>14.648099999999999</c:v>
                </c:pt>
                <c:pt idx="396">
                  <c:v>14.655799999999999</c:v>
                </c:pt>
                <c:pt idx="397">
                  <c:v>14.663399999999999</c:v>
                </c:pt>
                <c:pt idx="398">
                  <c:v>14.671099999999999</c:v>
                </c:pt>
                <c:pt idx="399">
                  <c:v>14.678699999999999</c:v>
                </c:pt>
                <c:pt idx="400">
                  <c:v>14.686299999999999</c:v>
                </c:pt>
                <c:pt idx="401">
                  <c:v>14.694000000000001</c:v>
                </c:pt>
                <c:pt idx="402">
                  <c:v>14.701599999999999</c:v>
                </c:pt>
                <c:pt idx="403">
                  <c:v>14.709300000000001</c:v>
                </c:pt>
                <c:pt idx="404">
                  <c:v>14.716900000000001</c:v>
                </c:pt>
                <c:pt idx="405">
                  <c:v>14.724500000000001</c:v>
                </c:pt>
                <c:pt idx="406">
                  <c:v>14.732200000000001</c:v>
                </c:pt>
                <c:pt idx="407">
                  <c:v>14.739800000000001</c:v>
                </c:pt>
                <c:pt idx="408">
                  <c:v>14.747400000000001</c:v>
                </c:pt>
                <c:pt idx="409">
                  <c:v>14.755100000000001</c:v>
                </c:pt>
                <c:pt idx="410">
                  <c:v>14.762700000000001</c:v>
                </c:pt>
                <c:pt idx="411">
                  <c:v>14.7704</c:v>
                </c:pt>
                <c:pt idx="412">
                  <c:v>14.778</c:v>
                </c:pt>
                <c:pt idx="413">
                  <c:v>14.785600000000001</c:v>
                </c:pt>
                <c:pt idx="414">
                  <c:v>14.7933</c:v>
                </c:pt>
                <c:pt idx="415">
                  <c:v>14.8009</c:v>
                </c:pt>
                <c:pt idx="416">
                  <c:v>14.8086</c:v>
                </c:pt>
                <c:pt idx="417">
                  <c:v>14.8162</c:v>
                </c:pt>
                <c:pt idx="418">
                  <c:v>14.8238</c:v>
                </c:pt>
                <c:pt idx="419">
                  <c:v>14.8315</c:v>
                </c:pt>
                <c:pt idx="420">
                  <c:v>14.8391</c:v>
                </c:pt>
                <c:pt idx="421">
                  <c:v>14.8468</c:v>
                </c:pt>
                <c:pt idx="422">
                  <c:v>14.8544</c:v>
                </c:pt>
                <c:pt idx="423">
                  <c:v>14.862</c:v>
                </c:pt>
                <c:pt idx="424">
                  <c:v>14.8697</c:v>
                </c:pt>
                <c:pt idx="425">
                  <c:v>14.8773</c:v>
                </c:pt>
                <c:pt idx="426">
                  <c:v>14.8849</c:v>
                </c:pt>
                <c:pt idx="427">
                  <c:v>14.8926</c:v>
                </c:pt>
                <c:pt idx="428">
                  <c:v>14.9002</c:v>
                </c:pt>
                <c:pt idx="429">
                  <c:v>14.9079</c:v>
                </c:pt>
                <c:pt idx="430">
                  <c:v>14.9155</c:v>
                </c:pt>
                <c:pt idx="431">
                  <c:v>14.9231</c:v>
                </c:pt>
                <c:pt idx="432">
                  <c:v>14.9308</c:v>
                </c:pt>
                <c:pt idx="433">
                  <c:v>14.9384</c:v>
                </c:pt>
                <c:pt idx="434">
                  <c:v>14.946099999999999</c:v>
                </c:pt>
                <c:pt idx="435">
                  <c:v>14.9537</c:v>
                </c:pt>
                <c:pt idx="436">
                  <c:v>14.9613</c:v>
                </c:pt>
                <c:pt idx="437">
                  <c:v>14.968999999999999</c:v>
                </c:pt>
                <c:pt idx="438">
                  <c:v>14.976599999999999</c:v>
                </c:pt>
                <c:pt idx="439">
                  <c:v>14.9842</c:v>
                </c:pt>
                <c:pt idx="440">
                  <c:v>14.991899999999999</c:v>
                </c:pt>
                <c:pt idx="441">
                  <c:v>14.999499999999999</c:v>
                </c:pt>
                <c:pt idx="442">
                  <c:v>15.007099999999999</c:v>
                </c:pt>
                <c:pt idx="443">
                  <c:v>15.014699999999999</c:v>
                </c:pt>
                <c:pt idx="444">
                  <c:v>15.022399999999999</c:v>
                </c:pt>
                <c:pt idx="445">
                  <c:v>15.03</c:v>
                </c:pt>
                <c:pt idx="446">
                  <c:v>15.037599999999999</c:v>
                </c:pt>
                <c:pt idx="447">
                  <c:v>15.045299999999999</c:v>
                </c:pt>
                <c:pt idx="448">
                  <c:v>15.052899999999999</c:v>
                </c:pt>
                <c:pt idx="449">
                  <c:v>15.060600000000001</c:v>
                </c:pt>
                <c:pt idx="450">
                  <c:v>15.068199999999999</c:v>
                </c:pt>
                <c:pt idx="451">
                  <c:v>15.075799999999999</c:v>
                </c:pt>
                <c:pt idx="452">
                  <c:v>15.083500000000001</c:v>
                </c:pt>
                <c:pt idx="453">
                  <c:v>15.091100000000001</c:v>
                </c:pt>
                <c:pt idx="454">
                  <c:v>15.098699999999999</c:v>
                </c:pt>
                <c:pt idx="455">
                  <c:v>15.106400000000001</c:v>
                </c:pt>
                <c:pt idx="456">
                  <c:v>15.114000000000001</c:v>
                </c:pt>
                <c:pt idx="457">
                  <c:v>15.121700000000001</c:v>
                </c:pt>
                <c:pt idx="458">
                  <c:v>15.129300000000001</c:v>
                </c:pt>
                <c:pt idx="459">
                  <c:v>15.136900000000001</c:v>
                </c:pt>
                <c:pt idx="460">
                  <c:v>15.144600000000001</c:v>
                </c:pt>
                <c:pt idx="461">
                  <c:v>15.152200000000001</c:v>
                </c:pt>
                <c:pt idx="462">
                  <c:v>15.159800000000001</c:v>
                </c:pt>
                <c:pt idx="463">
                  <c:v>15.1675</c:v>
                </c:pt>
                <c:pt idx="464">
                  <c:v>15.1751</c:v>
                </c:pt>
                <c:pt idx="465">
                  <c:v>15.1828</c:v>
                </c:pt>
                <c:pt idx="466">
                  <c:v>15.1904</c:v>
                </c:pt>
                <c:pt idx="467">
                  <c:v>15.1981</c:v>
                </c:pt>
                <c:pt idx="468">
                  <c:v>15.2057</c:v>
                </c:pt>
                <c:pt idx="469">
                  <c:v>15.2133</c:v>
                </c:pt>
                <c:pt idx="470">
                  <c:v>15.221</c:v>
                </c:pt>
                <c:pt idx="471">
                  <c:v>15.2286</c:v>
                </c:pt>
                <c:pt idx="472">
                  <c:v>15.2362</c:v>
                </c:pt>
                <c:pt idx="473">
                  <c:v>15.2439</c:v>
                </c:pt>
                <c:pt idx="474">
                  <c:v>15.2515</c:v>
                </c:pt>
                <c:pt idx="475">
                  <c:v>15.2592</c:v>
                </c:pt>
                <c:pt idx="476">
                  <c:v>15.2668</c:v>
                </c:pt>
                <c:pt idx="477">
                  <c:v>15.2744</c:v>
                </c:pt>
                <c:pt idx="478">
                  <c:v>15.2821</c:v>
                </c:pt>
                <c:pt idx="479">
                  <c:v>15.2897</c:v>
                </c:pt>
                <c:pt idx="480">
                  <c:v>15.2974</c:v>
                </c:pt>
                <c:pt idx="481">
                  <c:v>15.305</c:v>
                </c:pt>
                <c:pt idx="482">
                  <c:v>15.3126</c:v>
                </c:pt>
                <c:pt idx="483">
                  <c:v>15.3203</c:v>
                </c:pt>
                <c:pt idx="484">
                  <c:v>15.3279</c:v>
                </c:pt>
                <c:pt idx="485">
                  <c:v>15.335599999999999</c:v>
                </c:pt>
                <c:pt idx="486">
                  <c:v>15.3432</c:v>
                </c:pt>
                <c:pt idx="487">
                  <c:v>15.3508</c:v>
                </c:pt>
                <c:pt idx="488">
                  <c:v>15.358499999999999</c:v>
                </c:pt>
                <c:pt idx="489">
                  <c:v>15.366099999999999</c:v>
                </c:pt>
                <c:pt idx="490">
                  <c:v>15.373699999999999</c:v>
                </c:pt>
                <c:pt idx="491">
                  <c:v>15.381399999999999</c:v>
                </c:pt>
                <c:pt idx="492">
                  <c:v>15.388999999999999</c:v>
                </c:pt>
                <c:pt idx="493">
                  <c:v>15.396699999999999</c:v>
                </c:pt>
                <c:pt idx="494">
                  <c:v>15.404299999999999</c:v>
                </c:pt>
                <c:pt idx="495">
                  <c:v>15.411899999999999</c:v>
                </c:pt>
                <c:pt idx="496">
                  <c:v>15.419600000000001</c:v>
                </c:pt>
                <c:pt idx="497">
                  <c:v>15.427199999999999</c:v>
                </c:pt>
                <c:pt idx="498">
                  <c:v>15.434900000000001</c:v>
                </c:pt>
                <c:pt idx="499">
                  <c:v>15.442500000000001</c:v>
                </c:pt>
                <c:pt idx="500">
                  <c:v>15.450100000000001</c:v>
                </c:pt>
                <c:pt idx="501">
                  <c:v>15.457800000000001</c:v>
                </c:pt>
                <c:pt idx="502">
                  <c:v>15.465400000000001</c:v>
                </c:pt>
                <c:pt idx="503">
                  <c:v>15.473100000000001</c:v>
                </c:pt>
                <c:pt idx="504">
                  <c:v>15.480700000000001</c:v>
                </c:pt>
                <c:pt idx="505">
                  <c:v>15.488300000000001</c:v>
                </c:pt>
                <c:pt idx="506">
                  <c:v>15.496</c:v>
                </c:pt>
                <c:pt idx="507">
                  <c:v>15.5036</c:v>
                </c:pt>
                <c:pt idx="508">
                  <c:v>15.511200000000001</c:v>
                </c:pt>
                <c:pt idx="509">
                  <c:v>15.5189</c:v>
                </c:pt>
                <c:pt idx="510">
                  <c:v>15.5265</c:v>
                </c:pt>
                <c:pt idx="511">
                  <c:v>15.5342</c:v>
                </c:pt>
                <c:pt idx="512">
                  <c:v>15.5418</c:v>
                </c:pt>
                <c:pt idx="513">
                  <c:v>15.5495</c:v>
                </c:pt>
                <c:pt idx="514">
                  <c:v>15.5571</c:v>
                </c:pt>
                <c:pt idx="515">
                  <c:v>15.5648</c:v>
                </c:pt>
                <c:pt idx="516">
                  <c:v>15.5724</c:v>
                </c:pt>
                <c:pt idx="517">
                  <c:v>15.58</c:v>
                </c:pt>
                <c:pt idx="518">
                  <c:v>15.5877</c:v>
                </c:pt>
                <c:pt idx="519">
                  <c:v>15.5953</c:v>
                </c:pt>
                <c:pt idx="520">
                  <c:v>15.6029</c:v>
                </c:pt>
                <c:pt idx="521">
                  <c:v>15.6106</c:v>
                </c:pt>
                <c:pt idx="522">
                  <c:v>15.6182</c:v>
                </c:pt>
                <c:pt idx="523">
                  <c:v>15.6259</c:v>
                </c:pt>
                <c:pt idx="524">
                  <c:v>15.6335</c:v>
                </c:pt>
                <c:pt idx="525">
                  <c:v>15.6411</c:v>
                </c:pt>
                <c:pt idx="526">
                  <c:v>15.6488</c:v>
                </c:pt>
                <c:pt idx="527">
                  <c:v>15.6564</c:v>
                </c:pt>
                <c:pt idx="528">
                  <c:v>15.664099999999999</c:v>
                </c:pt>
                <c:pt idx="529">
                  <c:v>15.6717</c:v>
                </c:pt>
                <c:pt idx="530">
                  <c:v>15.679399999999999</c:v>
                </c:pt>
                <c:pt idx="531">
                  <c:v>15.686999999999999</c:v>
                </c:pt>
                <c:pt idx="532">
                  <c:v>15.694599999999999</c:v>
                </c:pt>
                <c:pt idx="533">
                  <c:v>15.702199999999999</c:v>
                </c:pt>
                <c:pt idx="534">
                  <c:v>15.709899999999999</c:v>
                </c:pt>
                <c:pt idx="535">
                  <c:v>15.717499999999999</c:v>
                </c:pt>
                <c:pt idx="536">
                  <c:v>15.725099999999999</c:v>
                </c:pt>
                <c:pt idx="537">
                  <c:v>15.732799999999999</c:v>
                </c:pt>
                <c:pt idx="538">
                  <c:v>15.740399999999999</c:v>
                </c:pt>
                <c:pt idx="539">
                  <c:v>15.747999999999999</c:v>
                </c:pt>
                <c:pt idx="540">
                  <c:v>15.755699999999999</c:v>
                </c:pt>
                <c:pt idx="541">
                  <c:v>15.763299999999999</c:v>
                </c:pt>
                <c:pt idx="542">
                  <c:v>15.771000000000001</c:v>
                </c:pt>
                <c:pt idx="543">
                  <c:v>15.778600000000001</c:v>
                </c:pt>
                <c:pt idx="544">
                  <c:v>15.786199999999999</c:v>
                </c:pt>
                <c:pt idx="545">
                  <c:v>15.793900000000001</c:v>
                </c:pt>
                <c:pt idx="546">
                  <c:v>15.801500000000001</c:v>
                </c:pt>
                <c:pt idx="547">
                  <c:v>15.809200000000001</c:v>
                </c:pt>
                <c:pt idx="548">
                  <c:v>15.816800000000001</c:v>
                </c:pt>
                <c:pt idx="549">
                  <c:v>15.824400000000001</c:v>
                </c:pt>
                <c:pt idx="550">
                  <c:v>15.832100000000001</c:v>
                </c:pt>
                <c:pt idx="551">
                  <c:v>15.839700000000001</c:v>
                </c:pt>
                <c:pt idx="552">
                  <c:v>15.8474</c:v>
                </c:pt>
                <c:pt idx="553">
                  <c:v>15.855</c:v>
                </c:pt>
                <c:pt idx="554">
                  <c:v>15.8626</c:v>
                </c:pt>
                <c:pt idx="555">
                  <c:v>15.8703</c:v>
                </c:pt>
                <c:pt idx="556">
                  <c:v>15.8779</c:v>
                </c:pt>
                <c:pt idx="557">
                  <c:v>15.8856</c:v>
                </c:pt>
                <c:pt idx="558">
                  <c:v>15.8932</c:v>
                </c:pt>
                <c:pt idx="559">
                  <c:v>15.9008</c:v>
                </c:pt>
                <c:pt idx="560">
                  <c:v>15.9085</c:v>
                </c:pt>
                <c:pt idx="561">
                  <c:v>15.9161</c:v>
                </c:pt>
                <c:pt idx="562">
                  <c:v>15.9238</c:v>
                </c:pt>
                <c:pt idx="563">
                  <c:v>15.9314</c:v>
                </c:pt>
                <c:pt idx="564">
                  <c:v>15.939</c:v>
                </c:pt>
                <c:pt idx="565">
                  <c:v>15.9467</c:v>
                </c:pt>
                <c:pt idx="566">
                  <c:v>15.9543</c:v>
                </c:pt>
                <c:pt idx="567">
                  <c:v>15.962</c:v>
                </c:pt>
                <c:pt idx="568">
                  <c:v>15.9696</c:v>
                </c:pt>
                <c:pt idx="569">
                  <c:v>15.9772</c:v>
                </c:pt>
                <c:pt idx="570">
                  <c:v>15.9849</c:v>
                </c:pt>
                <c:pt idx="571">
                  <c:v>15.9925</c:v>
                </c:pt>
                <c:pt idx="572">
                  <c:v>16.0001</c:v>
                </c:pt>
                <c:pt idx="573">
                  <c:v>16.0078</c:v>
                </c:pt>
                <c:pt idx="574">
                  <c:v>16.0154</c:v>
                </c:pt>
                <c:pt idx="575">
                  <c:v>16.023099999999999</c:v>
                </c:pt>
                <c:pt idx="576">
                  <c:v>16.0307</c:v>
                </c:pt>
                <c:pt idx="577">
                  <c:v>16.038399999999999</c:v>
                </c:pt>
                <c:pt idx="578">
                  <c:v>16.045999999999999</c:v>
                </c:pt>
                <c:pt idx="579">
                  <c:v>16.053599999999999</c:v>
                </c:pt>
                <c:pt idx="580">
                  <c:v>16.061299999999999</c:v>
                </c:pt>
                <c:pt idx="581">
                  <c:v>16.068899999999999</c:v>
                </c:pt>
                <c:pt idx="582">
                  <c:v>16.076499999999999</c:v>
                </c:pt>
                <c:pt idx="583">
                  <c:v>16.084199999999999</c:v>
                </c:pt>
                <c:pt idx="584">
                  <c:v>16.091799999999999</c:v>
                </c:pt>
                <c:pt idx="585">
                  <c:v>16.099399999999999</c:v>
                </c:pt>
                <c:pt idx="586">
                  <c:v>16.107099999999999</c:v>
                </c:pt>
                <c:pt idx="587">
                  <c:v>16.114699999999999</c:v>
                </c:pt>
                <c:pt idx="588">
                  <c:v>16.122399999999999</c:v>
                </c:pt>
                <c:pt idx="589">
                  <c:v>16.13</c:v>
                </c:pt>
                <c:pt idx="590">
                  <c:v>16.137599999999999</c:v>
                </c:pt>
                <c:pt idx="591">
                  <c:v>16.145299999999999</c:v>
                </c:pt>
                <c:pt idx="592">
                  <c:v>16.152899999999999</c:v>
                </c:pt>
                <c:pt idx="593">
                  <c:v>16.160499999999999</c:v>
                </c:pt>
                <c:pt idx="594">
                  <c:v>16.168199999999999</c:v>
                </c:pt>
                <c:pt idx="595">
                  <c:v>16.175799999999999</c:v>
                </c:pt>
                <c:pt idx="596">
                  <c:v>16.183499999999999</c:v>
                </c:pt>
                <c:pt idx="597">
                  <c:v>16.191099999999999</c:v>
                </c:pt>
                <c:pt idx="598">
                  <c:v>16.198699999999999</c:v>
                </c:pt>
                <c:pt idx="599">
                  <c:v>16.206299999999999</c:v>
                </c:pt>
                <c:pt idx="600">
                  <c:v>16.213999999999999</c:v>
                </c:pt>
                <c:pt idx="601">
                  <c:v>16.221599999999999</c:v>
                </c:pt>
                <c:pt idx="602">
                  <c:v>16.229199999999999</c:v>
                </c:pt>
                <c:pt idx="603">
                  <c:v>16.236899999999999</c:v>
                </c:pt>
                <c:pt idx="604">
                  <c:v>16.244499999999999</c:v>
                </c:pt>
                <c:pt idx="605">
                  <c:v>16.252199999999998</c:v>
                </c:pt>
                <c:pt idx="606">
                  <c:v>16.259799999999998</c:v>
                </c:pt>
                <c:pt idx="607">
                  <c:v>16.267399999999999</c:v>
                </c:pt>
                <c:pt idx="608">
                  <c:v>16.275099999999998</c:v>
                </c:pt>
                <c:pt idx="609">
                  <c:v>16.282699999999998</c:v>
                </c:pt>
                <c:pt idx="610">
                  <c:v>16.290400000000002</c:v>
                </c:pt>
                <c:pt idx="611">
                  <c:v>16.297999999999998</c:v>
                </c:pt>
                <c:pt idx="612">
                  <c:v>16.305700000000002</c:v>
                </c:pt>
                <c:pt idx="613">
                  <c:v>16.313300000000002</c:v>
                </c:pt>
                <c:pt idx="614">
                  <c:v>16.320900000000002</c:v>
                </c:pt>
                <c:pt idx="615">
                  <c:v>16.328600000000002</c:v>
                </c:pt>
                <c:pt idx="616">
                  <c:v>16.336200000000002</c:v>
                </c:pt>
                <c:pt idx="617">
                  <c:v>16.343800000000002</c:v>
                </c:pt>
                <c:pt idx="618">
                  <c:v>16.351500000000001</c:v>
                </c:pt>
                <c:pt idx="619">
                  <c:v>16.359100000000002</c:v>
                </c:pt>
                <c:pt idx="620">
                  <c:v>16.366800000000001</c:v>
                </c:pt>
                <c:pt idx="621">
                  <c:v>16.374400000000001</c:v>
                </c:pt>
                <c:pt idx="622">
                  <c:v>16.382000000000001</c:v>
                </c:pt>
                <c:pt idx="623">
                  <c:v>16.389700000000001</c:v>
                </c:pt>
                <c:pt idx="624">
                  <c:v>16.397300000000001</c:v>
                </c:pt>
                <c:pt idx="625">
                  <c:v>16.405000000000001</c:v>
                </c:pt>
                <c:pt idx="626">
                  <c:v>16.412600000000001</c:v>
                </c:pt>
                <c:pt idx="627">
                  <c:v>16.420200000000001</c:v>
                </c:pt>
                <c:pt idx="628">
                  <c:v>16.427900000000001</c:v>
                </c:pt>
                <c:pt idx="629">
                  <c:v>16.435500000000001</c:v>
                </c:pt>
                <c:pt idx="630">
                  <c:v>16.443100000000001</c:v>
                </c:pt>
                <c:pt idx="631">
                  <c:v>16.450800000000001</c:v>
                </c:pt>
                <c:pt idx="632">
                  <c:v>16.458400000000001</c:v>
                </c:pt>
                <c:pt idx="633">
                  <c:v>16.466100000000001</c:v>
                </c:pt>
                <c:pt idx="634">
                  <c:v>16.473700000000001</c:v>
                </c:pt>
                <c:pt idx="635">
                  <c:v>16.481300000000001</c:v>
                </c:pt>
                <c:pt idx="636">
                  <c:v>16.489000000000001</c:v>
                </c:pt>
              </c:numCache>
            </c:numRef>
          </c:xVal>
          <c:yVal>
            <c:numRef>
              <c:f>'2025_03_021_AVE'!$X$5:$X$1030</c:f>
              <c:numCache>
                <c:formatCode>General</c:formatCode>
                <c:ptCount val="1026"/>
                <c:pt idx="0">
                  <c:v>152.13525509506778</c:v>
                </c:pt>
                <c:pt idx="1">
                  <c:v>148.20350467372157</c:v>
                </c:pt>
                <c:pt idx="2">
                  <c:v>202.46869384127538</c:v>
                </c:pt>
                <c:pt idx="3">
                  <c:v>132.73680217073579</c:v>
                </c:pt>
                <c:pt idx="4">
                  <c:v>108.30447927832807</c:v>
                </c:pt>
                <c:pt idx="5">
                  <c:v>107.62480128872519</c:v>
                </c:pt>
                <c:pt idx="6">
                  <c:v>36.772870571043825</c:v>
                </c:pt>
                <c:pt idx="7">
                  <c:v>75.214662920071248</c:v>
                </c:pt>
                <c:pt idx="8">
                  <c:v>93.249887189545561</c:v>
                </c:pt>
                <c:pt idx="9">
                  <c:v>108.53162719800004</c:v>
                </c:pt>
                <c:pt idx="10">
                  <c:v>190.89995958388587</c:v>
                </c:pt>
                <c:pt idx="11">
                  <c:v>112.89651000325037</c:v>
                </c:pt>
                <c:pt idx="12">
                  <c:v>179.35527186656265</c:v>
                </c:pt>
                <c:pt idx="13">
                  <c:v>102.60770537583799</c:v>
                </c:pt>
                <c:pt idx="14">
                  <c:v>50.953467363942309</c:v>
                </c:pt>
                <c:pt idx="15">
                  <c:v>80.504698671936694</c:v>
                </c:pt>
                <c:pt idx="16">
                  <c:v>170.7978127011898</c:v>
                </c:pt>
                <c:pt idx="17">
                  <c:v>166.36566839246754</c:v>
                </c:pt>
                <c:pt idx="18">
                  <c:v>241.59835898681678</c:v>
                </c:pt>
                <c:pt idx="19">
                  <c:v>148.95320940226992</c:v>
                </c:pt>
                <c:pt idx="20">
                  <c:v>191.90457947120458</c:v>
                </c:pt>
                <c:pt idx="21">
                  <c:v>196.54600698881495</c:v>
                </c:pt>
                <c:pt idx="22">
                  <c:v>256.05251112834173</c:v>
                </c:pt>
                <c:pt idx="23">
                  <c:v>204.41916799441663</c:v>
                </c:pt>
                <c:pt idx="24">
                  <c:v>287.54898563974677</c:v>
                </c:pt>
                <c:pt idx="25">
                  <c:v>279.96441922957462</c:v>
                </c:pt>
                <c:pt idx="26">
                  <c:v>231.09796011072123</c:v>
                </c:pt>
                <c:pt idx="27">
                  <c:v>202.98477634602588</c:v>
                </c:pt>
                <c:pt idx="28">
                  <c:v>348.51713987812354</c:v>
                </c:pt>
                <c:pt idx="29">
                  <c:v>174.03586372172552</c:v>
                </c:pt>
                <c:pt idx="30">
                  <c:v>323.91168274361019</c:v>
                </c:pt>
                <c:pt idx="31">
                  <c:v>255.74199702752861</c:v>
                </c:pt>
                <c:pt idx="32">
                  <c:v>372.82733021395018</c:v>
                </c:pt>
                <c:pt idx="33">
                  <c:v>343.94897870904975</c:v>
                </c:pt>
                <c:pt idx="34">
                  <c:v>193.56086122993918</c:v>
                </c:pt>
                <c:pt idx="35">
                  <c:v>284.83401282367674</c:v>
                </c:pt>
                <c:pt idx="36">
                  <c:v>485.98566805229234</c:v>
                </c:pt>
                <c:pt idx="37">
                  <c:v>606.13127526604978</c:v>
                </c:pt>
                <c:pt idx="38">
                  <c:v>462.84705111933209</c:v>
                </c:pt>
                <c:pt idx="39">
                  <c:v>582.98260874387609</c:v>
                </c:pt>
                <c:pt idx="40">
                  <c:v>608.68306117186137</c:v>
                </c:pt>
                <c:pt idx="41">
                  <c:v>432.96137256591777</c:v>
                </c:pt>
                <c:pt idx="42">
                  <c:v>476.06855968453948</c:v>
                </c:pt>
                <c:pt idx="43">
                  <c:v>350.74148162884262</c:v>
                </c:pt>
                <c:pt idx="44">
                  <c:v>508.11078825959856</c:v>
                </c:pt>
                <c:pt idx="45">
                  <c:v>567.32364622376974</c:v>
                </c:pt>
                <c:pt idx="46">
                  <c:v>493.30377842646726</c:v>
                </c:pt>
                <c:pt idx="47">
                  <c:v>519.73585542057788</c:v>
                </c:pt>
                <c:pt idx="48">
                  <c:v>573.91380716253809</c:v>
                </c:pt>
                <c:pt idx="49">
                  <c:v>497.20220200514308</c:v>
                </c:pt>
                <c:pt idx="50">
                  <c:v>430.75198589675358</c:v>
                </c:pt>
                <c:pt idx="51">
                  <c:v>333.13302574846875</c:v>
                </c:pt>
                <c:pt idx="52">
                  <c:v>360.00430511537104</c:v>
                </c:pt>
                <c:pt idx="53">
                  <c:v>388.48940818673981</c:v>
                </c:pt>
                <c:pt idx="54">
                  <c:v>299.90650744922868</c:v>
                </c:pt>
                <c:pt idx="55">
                  <c:v>600.21849313696509</c:v>
                </c:pt>
                <c:pt idx="56">
                  <c:v>503.85413793013151</c:v>
                </c:pt>
                <c:pt idx="57">
                  <c:v>398.80263290600357</c:v>
                </c:pt>
                <c:pt idx="58">
                  <c:v>457.78162568934192</c:v>
                </c:pt>
                <c:pt idx="59">
                  <c:v>530.17453293876156</c:v>
                </c:pt>
                <c:pt idx="60">
                  <c:v>513.93431017598493</c:v>
                </c:pt>
                <c:pt idx="61">
                  <c:v>725.32086552159035</c:v>
                </c:pt>
                <c:pt idx="62">
                  <c:v>701.26772148140435</c:v>
                </c:pt>
                <c:pt idx="63">
                  <c:v>519.59321387660543</c:v>
                </c:pt>
                <c:pt idx="64">
                  <c:v>442.2311944350372</c:v>
                </c:pt>
                <c:pt idx="65">
                  <c:v>123.42525717349351</c:v>
                </c:pt>
                <c:pt idx="66">
                  <c:v>65.905629427355152</c:v>
                </c:pt>
                <c:pt idx="67">
                  <c:v>98.620631102932691</c:v>
                </c:pt>
                <c:pt idx="68">
                  <c:v>157.27508547547936</c:v>
                </c:pt>
                <c:pt idx="69">
                  <c:v>42.042733740129528</c:v>
                </c:pt>
                <c:pt idx="70">
                  <c:v>99.117304242204369</c:v>
                </c:pt>
                <c:pt idx="71">
                  <c:v>81.111743457486824</c:v>
                </c:pt>
                <c:pt idx="72">
                  <c:v>85.1159361502622</c:v>
                </c:pt>
                <c:pt idx="73">
                  <c:v>78.852958526815371</c:v>
                </c:pt>
                <c:pt idx="74">
                  <c:v>71.491065320959862</c:v>
                </c:pt>
                <c:pt idx="75">
                  <c:v>114.70621236095919</c:v>
                </c:pt>
                <c:pt idx="76">
                  <c:v>83.013473379972723</c:v>
                </c:pt>
                <c:pt idx="77">
                  <c:v>55.768422120276796</c:v>
                </c:pt>
                <c:pt idx="78">
                  <c:v>83.323752550746022</c:v>
                </c:pt>
                <c:pt idx="79">
                  <c:v>135.31547121783376</c:v>
                </c:pt>
                <c:pt idx="80">
                  <c:v>89.571016909803802</c:v>
                </c:pt>
                <c:pt idx="81">
                  <c:v>31.533956245143994</c:v>
                </c:pt>
                <c:pt idx="82">
                  <c:v>111.49916895976379</c:v>
                </c:pt>
                <c:pt idx="83">
                  <c:v>34.518912469169706</c:v>
                </c:pt>
                <c:pt idx="84">
                  <c:v>165.04613672246424</c:v>
                </c:pt>
                <c:pt idx="85">
                  <c:v>82.499641222870423</c:v>
                </c:pt>
                <c:pt idx="86">
                  <c:v>143.44184571698102</c:v>
                </c:pt>
                <c:pt idx="87">
                  <c:v>354.11470815555856</c:v>
                </c:pt>
                <c:pt idx="88">
                  <c:v>385.2288447474989</c:v>
                </c:pt>
                <c:pt idx="89">
                  <c:v>344.43513956468161</c:v>
                </c:pt>
                <c:pt idx="90">
                  <c:v>443.33627103304315</c:v>
                </c:pt>
                <c:pt idx="91">
                  <c:v>374.55889832353574</c:v>
                </c:pt>
                <c:pt idx="92">
                  <c:v>603.50010803175428</c:v>
                </c:pt>
                <c:pt idx="93">
                  <c:v>644.42600075474775</c:v>
                </c:pt>
                <c:pt idx="94">
                  <c:v>447.6206121132999</c:v>
                </c:pt>
                <c:pt idx="95">
                  <c:v>576.46282259494126</c:v>
                </c:pt>
                <c:pt idx="96">
                  <c:v>604.26344964031512</c:v>
                </c:pt>
                <c:pt idx="97">
                  <c:v>652.38259319105896</c:v>
                </c:pt>
                <c:pt idx="98">
                  <c:v>483.68196574829858</c:v>
                </c:pt>
                <c:pt idx="99">
                  <c:v>758.50328811363443</c:v>
                </c:pt>
                <c:pt idx="100">
                  <c:v>761.15926567305803</c:v>
                </c:pt>
                <c:pt idx="101">
                  <c:v>601.07092923302559</c:v>
                </c:pt>
                <c:pt idx="102">
                  <c:v>749.71424658143155</c:v>
                </c:pt>
                <c:pt idx="103">
                  <c:v>630.95608183582476</c:v>
                </c:pt>
                <c:pt idx="104">
                  <c:v>584.85251041358106</c:v>
                </c:pt>
                <c:pt idx="105">
                  <c:v>611.01957830526987</c:v>
                </c:pt>
                <c:pt idx="106">
                  <c:v>581.45664580955054</c:v>
                </c:pt>
                <c:pt idx="107">
                  <c:v>637.13082153182791</c:v>
                </c:pt>
                <c:pt idx="108">
                  <c:v>585.90075071331057</c:v>
                </c:pt>
                <c:pt idx="109">
                  <c:v>89.040939231109007</c:v>
                </c:pt>
                <c:pt idx="110">
                  <c:v>73.981025684228655</c:v>
                </c:pt>
                <c:pt idx="111">
                  <c:v>123.12552567133289</c:v>
                </c:pt>
                <c:pt idx="112">
                  <c:v>89.488156076947973</c:v>
                </c:pt>
                <c:pt idx="113">
                  <c:v>95.252155360757129</c:v>
                </c:pt>
                <c:pt idx="114">
                  <c:v>70.349019782083815</c:v>
                </c:pt>
                <c:pt idx="115">
                  <c:v>51.53214102662217</c:v>
                </c:pt>
                <c:pt idx="116">
                  <c:v>91.63781993395915</c:v>
                </c:pt>
                <c:pt idx="117">
                  <c:v>22.960808806884582</c:v>
                </c:pt>
                <c:pt idx="118">
                  <c:v>107.79194117750554</c:v>
                </c:pt>
                <c:pt idx="119">
                  <c:v>72.757794716695784</c:v>
                </c:pt>
                <c:pt idx="120">
                  <c:v>71.172258191926758</c:v>
                </c:pt>
                <c:pt idx="121">
                  <c:v>54.312566445257097</c:v>
                </c:pt>
                <c:pt idx="122">
                  <c:v>78.186161305615173</c:v>
                </c:pt>
                <c:pt idx="123">
                  <c:v>211.3914367649266</c:v>
                </c:pt>
                <c:pt idx="124">
                  <c:v>321.94617050408885</c:v>
                </c:pt>
                <c:pt idx="125">
                  <c:v>368.11195454860547</c:v>
                </c:pt>
                <c:pt idx="126">
                  <c:v>304.00201292060797</c:v>
                </c:pt>
                <c:pt idx="127">
                  <c:v>502.16816233590839</c:v>
                </c:pt>
                <c:pt idx="128">
                  <c:v>543.67413026210193</c:v>
                </c:pt>
                <c:pt idx="129">
                  <c:v>512.72097175918623</c:v>
                </c:pt>
                <c:pt idx="130">
                  <c:v>273.94473000469992</c:v>
                </c:pt>
                <c:pt idx="131">
                  <c:v>524.25636982369099</c:v>
                </c:pt>
                <c:pt idx="132">
                  <c:v>522.58139946046981</c:v>
                </c:pt>
                <c:pt idx="133">
                  <c:v>297.28780973348984</c:v>
                </c:pt>
                <c:pt idx="134">
                  <c:v>486.10871613211475</c:v>
                </c:pt>
                <c:pt idx="135">
                  <c:v>455.46170183402381</c:v>
                </c:pt>
                <c:pt idx="136">
                  <c:v>402.09326400748085</c:v>
                </c:pt>
                <c:pt idx="137">
                  <c:v>665.87476552727878</c:v>
                </c:pt>
                <c:pt idx="138">
                  <c:v>417.88902400509062</c:v>
                </c:pt>
                <c:pt idx="139">
                  <c:v>501.93335542834615</c:v>
                </c:pt>
                <c:pt idx="140">
                  <c:v>463.81188652508627</c:v>
                </c:pt>
                <c:pt idx="141">
                  <c:v>371.05960841108777</c:v>
                </c:pt>
                <c:pt idx="142">
                  <c:v>388.11192223489996</c:v>
                </c:pt>
                <c:pt idx="143">
                  <c:v>526.74726617334159</c:v>
                </c:pt>
                <c:pt idx="144">
                  <c:v>501.70442583479371</c:v>
                </c:pt>
                <c:pt idx="145">
                  <c:v>375.78850708524703</c:v>
                </c:pt>
                <c:pt idx="146">
                  <c:v>347.74850058485339</c:v>
                </c:pt>
                <c:pt idx="147">
                  <c:v>375.51861377345483</c:v>
                </c:pt>
                <c:pt idx="148">
                  <c:v>470.88522443804447</c:v>
                </c:pt>
                <c:pt idx="149">
                  <c:v>578.98649484001396</c:v>
                </c:pt>
                <c:pt idx="150">
                  <c:v>564.97984491272587</c:v>
                </c:pt>
                <c:pt idx="151">
                  <c:v>414.4369922142717</c:v>
                </c:pt>
                <c:pt idx="152">
                  <c:v>459.3182942333998</c:v>
                </c:pt>
                <c:pt idx="153">
                  <c:v>554.59733839951775</c:v>
                </c:pt>
                <c:pt idx="154">
                  <c:v>546.69510623201199</c:v>
                </c:pt>
                <c:pt idx="155">
                  <c:v>502.18650659857281</c:v>
                </c:pt>
                <c:pt idx="156">
                  <c:v>449.86123471049171</c:v>
                </c:pt>
                <c:pt idx="157">
                  <c:v>518.18616116869248</c:v>
                </c:pt>
                <c:pt idx="158">
                  <c:v>367.87181055026008</c:v>
                </c:pt>
                <c:pt idx="159">
                  <c:v>466.70313969000927</c:v>
                </c:pt>
                <c:pt idx="160">
                  <c:v>428.34975476336314</c:v>
                </c:pt>
                <c:pt idx="161">
                  <c:v>577.95984731836393</c:v>
                </c:pt>
                <c:pt idx="162">
                  <c:v>294.11298962762265</c:v>
                </c:pt>
                <c:pt idx="163">
                  <c:v>627.79326506029361</c:v>
                </c:pt>
                <c:pt idx="164">
                  <c:v>2046.1541490125871</c:v>
                </c:pt>
                <c:pt idx="165">
                  <c:v>1001.7453118252909</c:v>
                </c:pt>
                <c:pt idx="166">
                  <c:v>904.43746635301397</c:v>
                </c:pt>
                <c:pt idx="167">
                  <c:v>789.49586713407587</c:v>
                </c:pt>
                <c:pt idx="168">
                  <c:v>635.21758762423246</c:v>
                </c:pt>
                <c:pt idx="169">
                  <c:v>652.4614434460085</c:v>
                </c:pt>
                <c:pt idx="170">
                  <c:v>496.03587364801331</c:v>
                </c:pt>
                <c:pt idx="171">
                  <c:v>597.39923274578177</c:v>
                </c:pt>
                <c:pt idx="172">
                  <c:v>1034.4949503580153</c:v>
                </c:pt>
                <c:pt idx="173">
                  <c:v>752.19812434457276</c:v>
                </c:pt>
                <c:pt idx="174">
                  <c:v>611.06988053622592</c:v>
                </c:pt>
                <c:pt idx="175">
                  <c:v>667.69182853009465</c:v>
                </c:pt>
                <c:pt idx="176">
                  <c:v>230.87415362102783</c:v>
                </c:pt>
                <c:pt idx="177">
                  <c:v>119.42420535796202</c:v>
                </c:pt>
                <c:pt idx="178">
                  <c:v>60.779678665648895</c:v>
                </c:pt>
                <c:pt idx="179">
                  <c:v>153.23886163064006</c:v>
                </c:pt>
                <c:pt idx="180">
                  <c:v>68.21181218781301</c:v>
                </c:pt>
                <c:pt idx="181">
                  <c:v>81.753164504396679</c:v>
                </c:pt>
                <c:pt idx="182">
                  <c:v>87.862422921834863</c:v>
                </c:pt>
                <c:pt idx="183">
                  <c:v>81.57227601902548</c:v>
                </c:pt>
                <c:pt idx="184">
                  <c:v>78.903152916934602</c:v>
                </c:pt>
                <c:pt idx="185">
                  <c:v>109.70870844120468</c:v>
                </c:pt>
                <c:pt idx="186">
                  <c:v>104.50945262722243</c:v>
                </c:pt>
                <c:pt idx="187">
                  <c:v>77.69430939677072</c:v>
                </c:pt>
                <c:pt idx="188">
                  <c:v>132.88903283618282</c:v>
                </c:pt>
                <c:pt idx="189">
                  <c:v>458.91481317104706</c:v>
                </c:pt>
                <c:pt idx="190">
                  <c:v>487.28245115952728</c:v>
                </c:pt>
                <c:pt idx="191">
                  <c:v>477.98256678083533</c:v>
                </c:pt>
                <c:pt idx="192">
                  <c:v>539.74649616854299</c:v>
                </c:pt>
                <c:pt idx="193">
                  <c:v>609.58916577127115</c:v>
                </c:pt>
                <c:pt idx="194">
                  <c:v>656.71693128454081</c:v>
                </c:pt>
                <c:pt idx="195">
                  <c:v>727.85723381991636</c:v>
                </c:pt>
                <c:pt idx="196">
                  <c:v>561.48785832242311</c:v>
                </c:pt>
                <c:pt idx="197">
                  <c:v>584.10999931067511</c:v>
                </c:pt>
                <c:pt idx="198">
                  <c:v>622.77008109761744</c:v>
                </c:pt>
                <c:pt idx="199">
                  <c:v>706.38083947212056</c:v>
                </c:pt>
                <c:pt idx="200">
                  <c:v>557.2648867577019</c:v>
                </c:pt>
                <c:pt idx="201">
                  <c:v>708.61790460269208</c:v>
                </c:pt>
                <c:pt idx="202">
                  <c:v>629.48558413107889</c:v>
                </c:pt>
                <c:pt idx="203">
                  <c:v>678.67602074831234</c:v>
                </c:pt>
                <c:pt idx="204">
                  <c:v>645.10101179045648</c:v>
                </c:pt>
                <c:pt idx="205">
                  <c:v>723.78608438536071</c:v>
                </c:pt>
                <c:pt idx="206">
                  <c:v>672.10053138242324</c:v>
                </c:pt>
                <c:pt idx="207">
                  <c:v>672.77664762826828</c:v>
                </c:pt>
                <c:pt idx="208">
                  <c:v>623.03625119915318</c:v>
                </c:pt>
                <c:pt idx="209">
                  <c:v>703.51220564258176</c:v>
                </c:pt>
                <c:pt idx="210">
                  <c:v>508.8876442700012</c:v>
                </c:pt>
                <c:pt idx="211">
                  <c:v>719.28680942278766</c:v>
                </c:pt>
                <c:pt idx="212">
                  <c:v>691.13450403340528</c:v>
                </c:pt>
                <c:pt idx="213">
                  <c:v>761.05397255151559</c:v>
                </c:pt>
                <c:pt idx="214">
                  <c:v>520.80476844991335</c:v>
                </c:pt>
                <c:pt idx="215">
                  <c:v>760.0292962211131</c:v>
                </c:pt>
                <c:pt idx="216">
                  <c:v>865.73471150555622</c:v>
                </c:pt>
                <c:pt idx="217">
                  <c:v>733.43225388709504</c:v>
                </c:pt>
                <c:pt idx="218">
                  <c:v>705.87053004035999</c:v>
                </c:pt>
                <c:pt idx="219">
                  <c:v>906.80664415375293</c:v>
                </c:pt>
                <c:pt idx="220">
                  <c:v>757.74695596839217</c:v>
                </c:pt>
                <c:pt idx="221">
                  <c:v>782.36840578287502</c:v>
                </c:pt>
                <c:pt idx="222">
                  <c:v>647.03048270655165</c:v>
                </c:pt>
                <c:pt idx="223">
                  <c:v>718.6839382021077</c:v>
                </c:pt>
                <c:pt idx="224">
                  <c:v>817.49894761534108</c:v>
                </c:pt>
                <c:pt idx="225">
                  <c:v>775.22964388827131</c:v>
                </c:pt>
                <c:pt idx="226">
                  <c:v>703.3883140549716</c:v>
                </c:pt>
                <c:pt idx="227">
                  <c:v>717.3108676668777</c:v>
                </c:pt>
                <c:pt idx="228">
                  <c:v>834.29202199422434</c:v>
                </c:pt>
                <c:pt idx="229">
                  <c:v>732.34515044416958</c:v>
                </c:pt>
                <c:pt idx="230">
                  <c:v>708.72694647516005</c:v>
                </c:pt>
                <c:pt idx="231">
                  <c:v>881.64259629085632</c:v>
                </c:pt>
                <c:pt idx="232">
                  <c:v>777.91144810379922</c:v>
                </c:pt>
                <c:pt idx="233">
                  <c:v>352.59946897552533</c:v>
                </c:pt>
                <c:pt idx="234">
                  <c:v>130.33315897566499</c:v>
                </c:pt>
                <c:pt idx="235">
                  <c:v>103.80342706649142</c:v>
                </c:pt>
                <c:pt idx="236">
                  <c:v>126.86080700385126</c:v>
                </c:pt>
                <c:pt idx="237">
                  <c:v>171.03622043325581</c:v>
                </c:pt>
                <c:pt idx="238">
                  <c:v>77.096098266783329</c:v>
                </c:pt>
                <c:pt idx="239">
                  <c:v>95.857625747836721</c:v>
                </c:pt>
                <c:pt idx="240">
                  <c:v>96.581926757714797</c:v>
                </c:pt>
                <c:pt idx="241">
                  <c:v>102.73746242385975</c:v>
                </c:pt>
                <c:pt idx="242">
                  <c:v>146.94123529369315</c:v>
                </c:pt>
                <c:pt idx="243">
                  <c:v>90.63486146545722</c:v>
                </c:pt>
                <c:pt idx="244">
                  <c:v>161.475325222474</c:v>
                </c:pt>
                <c:pt idx="245">
                  <c:v>103.40969369039266</c:v>
                </c:pt>
                <c:pt idx="246">
                  <c:v>305.87329894204163</c:v>
                </c:pt>
                <c:pt idx="247">
                  <c:v>463.59586920001561</c:v>
                </c:pt>
                <c:pt idx="248">
                  <c:v>470.35575127960652</c:v>
                </c:pt>
                <c:pt idx="249">
                  <c:v>669.88105858837991</c:v>
                </c:pt>
                <c:pt idx="250">
                  <c:v>559.55297709494914</c:v>
                </c:pt>
                <c:pt idx="251">
                  <c:v>567.53088536015753</c:v>
                </c:pt>
                <c:pt idx="252">
                  <c:v>757.97983347980562</c:v>
                </c:pt>
                <c:pt idx="253">
                  <c:v>826.5353690413906</c:v>
                </c:pt>
                <c:pt idx="254">
                  <c:v>534.28985577554613</c:v>
                </c:pt>
                <c:pt idx="255">
                  <c:v>671.35400947300332</c:v>
                </c:pt>
                <c:pt idx="256">
                  <c:v>384.56766981547884</c:v>
                </c:pt>
                <c:pt idx="257">
                  <c:v>595.65684209054791</c:v>
                </c:pt>
                <c:pt idx="258">
                  <c:v>704.08160974831947</c:v>
                </c:pt>
                <c:pt idx="259">
                  <c:v>686.12259812459718</c:v>
                </c:pt>
                <c:pt idx="260">
                  <c:v>744.70183567431059</c:v>
                </c:pt>
                <c:pt idx="261">
                  <c:v>605.81679915463042</c:v>
                </c:pt>
                <c:pt idx="262">
                  <c:v>563.59876105237367</c:v>
                </c:pt>
                <c:pt idx="263">
                  <c:v>774.54222443922879</c:v>
                </c:pt>
                <c:pt idx="264">
                  <c:v>739.9887076890958</c:v>
                </c:pt>
                <c:pt idx="265">
                  <c:v>706.86367568069693</c:v>
                </c:pt>
                <c:pt idx="266">
                  <c:v>685.59563734845381</c:v>
                </c:pt>
                <c:pt idx="267">
                  <c:v>670.55846774588701</c:v>
                </c:pt>
                <c:pt idx="268">
                  <c:v>609.16440323286963</c:v>
                </c:pt>
                <c:pt idx="269">
                  <c:v>827.79312278400835</c:v>
                </c:pt>
                <c:pt idx="270">
                  <c:v>805.1748646446988</c:v>
                </c:pt>
                <c:pt idx="271">
                  <c:v>804.12400564577433</c:v>
                </c:pt>
                <c:pt idx="272">
                  <c:v>889.4754276162621</c:v>
                </c:pt>
                <c:pt idx="273">
                  <c:v>641.72141388182774</c:v>
                </c:pt>
                <c:pt idx="274">
                  <c:v>742.67441311781261</c:v>
                </c:pt>
                <c:pt idx="275">
                  <c:v>533.77456768692139</c:v>
                </c:pt>
                <c:pt idx="276">
                  <c:v>915.35536494094595</c:v>
                </c:pt>
                <c:pt idx="277">
                  <c:v>838.84338626623537</c:v>
                </c:pt>
                <c:pt idx="278">
                  <c:v>745.76784117090631</c:v>
                </c:pt>
                <c:pt idx="279">
                  <c:v>736.38928706911918</c:v>
                </c:pt>
                <c:pt idx="280">
                  <c:v>745.10879462908724</c:v>
                </c:pt>
                <c:pt idx="281">
                  <c:v>660.78914284550331</c:v>
                </c:pt>
                <c:pt idx="282">
                  <c:v>816.41860939562514</c:v>
                </c:pt>
                <c:pt idx="283">
                  <c:v>937.90820658516941</c:v>
                </c:pt>
                <c:pt idx="284">
                  <c:v>749.78038371354762</c:v>
                </c:pt>
                <c:pt idx="285">
                  <c:v>710.29916847623736</c:v>
                </c:pt>
                <c:pt idx="286">
                  <c:v>774.97701280178319</c:v>
                </c:pt>
                <c:pt idx="287">
                  <c:v>391.07012784370352</c:v>
                </c:pt>
                <c:pt idx="288">
                  <c:v>124.85199895756973</c:v>
                </c:pt>
                <c:pt idx="289">
                  <c:v>108.22795619951125</c:v>
                </c:pt>
                <c:pt idx="290">
                  <c:v>120.30363307238532</c:v>
                </c:pt>
                <c:pt idx="291">
                  <c:v>29.675318580337599</c:v>
                </c:pt>
                <c:pt idx="292">
                  <c:v>29.399771718457053</c:v>
                </c:pt>
                <c:pt idx="293">
                  <c:v>91.702661379499517</c:v>
                </c:pt>
                <c:pt idx="294">
                  <c:v>108.86123059019775</c:v>
                </c:pt>
                <c:pt idx="295">
                  <c:v>101.04536184175838</c:v>
                </c:pt>
                <c:pt idx="296">
                  <c:v>79.497757466323037</c:v>
                </c:pt>
                <c:pt idx="297">
                  <c:v>109.510589708376</c:v>
                </c:pt>
                <c:pt idx="298">
                  <c:v>172.44290687863443</c:v>
                </c:pt>
                <c:pt idx="299">
                  <c:v>341.82242664787537</c:v>
                </c:pt>
                <c:pt idx="300">
                  <c:v>284.28780699397691</c:v>
                </c:pt>
                <c:pt idx="301">
                  <c:v>331.91561416529419</c:v>
                </c:pt>
                <c:pt idx="302">
                  <c:v>542.85457342272548</c:v>
                </c:pt>
                <c:pt idx="303">
                  <c:v>390.50767425731766</c:v>
                </c:pt>
                <c:pt idx="304">
                  <c:v>577.33827537739444</c:v>
                </c:pt>
                <c:pt idx="305">
                  <c:v>429.81171479998608</c:v>
                </c:pt>
                <c:pt idx="306">
                  <c:v>476.08353584491692</c:v>
                </c:pt>
                <c:pt idx="307">
                  <c:v>366.57400845724482</c:v>
                </c:pt>
                <c:pt idx="308">
                  <c:v>532.1777431864341</c:v>
                </c:pt>
                <c:pt idx="309">
                  <c:v>617.34013816291031</c:v>
                </c:pt>
                <c:pt idx="310">
                  <c:v>368.88534343106653</c:v>
                </c:pt>
                <c:pt idx="311">
                  <c:v>527.08394496080689</c:v>
                </c:pt>
                <c:pt idx="312">
                  <c:v>605.87574877000236</c:v>
                </c:pt>
                <c:pt idx="313">
                  <c:v>509.80838631080849</c:v>
                </c:pt>
                <c:pt idx="314">
                  <c:v>509.83062465083458</c:v>
                </c:pt>
                <c:pt idx="315">
                  <c:v>462.45386243614007</c:v>
                </c:pt>
                <c:pt idx="316">
                  <c:v>542.83734149419683</c:v>
                </c:pt>
                <c:pt idx="317">
                  <c:v>577.63627277255137</c:v>
                </c:pt>
                <c:pt idx="318">
                  <c:v>561.58092586872851</c:v>
                </c:pt>
                <c:pt idx="319">
                  <c:v>554.29478169763979</c:v>
                </c:pt>
                <c:pt idx="320">
                  <c:v>514.54634337251218</c:v>
                </c:pt>
                <c:pt idx="321">
                  <c:v>682.00979313571634</c:v>
                </c:pt>
                <c:pt idx="322">
                  <c:v>569.59557087311089</c:v>
                </c:pt>
                <c:pt idx="323">
                  <c:v>411.64750523658603</c:v>
                </c:pt>
                <c:pt idx="324">
                  <c:v>456.92857298617201</c:v>
                </c:pt>
                <c:pt idx="325">
                  <c:v>728.02565287791322</c:v>
                </c:pt>
                <c:pt idx="326">
                  <c:v>440.20467448207103</c:v>
                </c:pt>
                <c:pt idx="327">
                  <c:v>432.45094355059609</c:v>
                </c:pt>
                <c:pt idx="328">
                  <c:v>598.41441963668763</c:v>
                </c:pt>
                <c:pt idx="329">
                  <c:v>435.46529285916239</c:v>
                </c:pt>
                <c:pt idx="330">
                  <c:v>585.6992894638073</c:v>
                </c:pt>
                <c:pt idx="331">
                  <c:v>510.87499590699713</c:v>
                </c:pt>
                <c:pt idx="332">
                  <c:v>485.69863610531911</c:v>
                </c:pt>
                <c:pt idx="333">
                  <c:v>499.93098296808893</c:v>
                </c:pt>
                <c:pt idx="334">
                  <c:v>639.34543933170767</c:v>
                </c:pt>
                <c:pt idx="335">
                  <c:v>479.55892844533872</c:v>
                </c:pt>
                <c:pt idx="336">
                  <c:v>475.64575520027734</c:v>
                </c:pt>
                <c:pt idx="337">
                  <c:v>626.40928086139081</c:v>
                </c:pt>
                <c:pt idx="338">
                  <c:v>594.14719233363894</c:v>
                </c:pt>
                <c:pt idx="339">
                  <c:v>656.6324498743827</c:v>
                </c:pt>
                <c:pt idx="340">
                  <c:v>520.40281512886327</c:v>
                </c:pt>
                <c:pt idx="341">
                  <c:v>420.7880853344235</c:v>
                </c:pt>
                <c:pt idx="342">
                  <c:v>448.02277522501265</c:v>
                </c:pt>
                <c:pt idx="343">
                  <c:v>140.83676265718196</c:v>
                </c:pt>
                <c:pt idx="344">
                  <c:v>163.44933005957407</c:v>
                </c:pt>
                <c:pt idx="345">
                  <c:v>127.56200575638999</c:v>
                </c:pt>
                <c:pt idx="346">
                  <c:v>56.903617276401313</c:v>
                </c:pt>
                <c:pt idx="347">
                  <c:v>78.636870266214117</c:v>
                </c:pt>
                <c:pt idx="348">
                  <c:v>67.234286570131445</c:v>
                </c:pt>
                <c:pt idx="349">
                  <c:v>93.906435804983616</c:v>
                </c:pt>
                <c:pt idx="350">
                  <c:v>57.184258870949904</c:v>
                </c:pt>
                <c:pt idx="351">
                  <c:v>62.678186287545607</c:v>
                </c:pt>
                <c:pt idx="352">
                  <c:v>132.14036899975216</c:v>
                </c:pt>
                <c:pt idx="353">
                  <c:v>163.3909359271868</c:v>
                </c:pt>
                <c:pt idx="354">
                  <c:v>76.944664029495485</c:v>
                </c:pt>
                <c:pt idx="355">
                  <c:v>456.39828737433487</c:v>
                </c:pt>
                <c:pt idx="356">
                  <c:v>470.33011753417105</c:v>
                </c:pt>
                <c:pt idx="357">
                  <c:v>424.7740838292105</c:v>
                </c:pt>
                <c:pt idx="358">
                  <c:v>471.43605448680796</c:v>
                </c:pt>
                <c:pt idx="359">
                  <c:v>487.76842101329095</c:v>
                </c:pt>
                <c:pt idx="360">
                  <c:v>716.63617317470539</c:v>
                </c:pt>
                <c:pt idx="361">
                  <c:v>690.17064594590795</c:v>
                </c:pt>
                <c:pt idx="362">
                  <c:v>600.23039692190309</c:v>
                </c:pt>
                <c:pt idx="363">
                  <c:v>713.00092540815353</c:v>
                </c:pt>
                <c:pt idx="364">
                  <c:v>749.53133062764846</c:v>
                </c:pt>
                <c:pt idx="365">
                  <c:v>618.86412644638949</c:v>
                </c:pt>
                <c:pt idx="366">
                  <c:v>1014.9861366273177</c:v>
                </c:pt>
                <c:pt idx="367">
                  <c:v>806.63429880010165</c:v>
                </c:pt>
                <c:pt idx="368">
                  <c:v>564.5611444148135</c:v>
                </c:pt>
                <c:pt idx="369">
                  <c:v>700.91347245563441</c:v>
                </c:pt>
                <c:pt idx="370">
                  <c:v>579.06647495826439</c:v>
                </c:pt>
                <c:pt idx="371">
                  <c:v>620.11828450446967</c:v>
                </c:pt>
                <c:pt idx="372">
                  <c:v>846.60369620325696</c:v>
                </c:pt>
                <c:pt idx="373">
                  <c:v>574.27152674261549</c:v>
                </c:pt>
                <c:pt idx="374">
                  <c:v>719.12096972893949</c:v>
                </c:pt>
                <c:pt idx="375">
                  <c:v>960.52792684748886</c:v>
                </c:pt>
                <c:pt idx="376">
                  <c:v>560.2080719872389</c:v>
                </c:pt>
                <c:pt idx="377">
                  <c:v>548.98507569779747</c:v>
                </c:pt>
                <c:pt idx="378">
                  <c:v>426.87549263155154</c:v>
                </c:pt>
                <c:pt idx="379">
                  <c:v>770.41331779793904</c:v>
                </c:pt>
                <c:pt idx="380">
                  <c:v>858.33595963138919</c:v>
                </c:pt>
                <c:pt idx="381">
                  <c:v>577.18777200604347</c:v>
                </c:pt>
                <c:pt idx="382">
                  <c:v>697.90740533740711</c:v>
                </c:pt>
                <c:pt idx="383">
                  <c:v>608.95017629657286</c:v>
                </c:pt>
                <c:pt idx="384">
                  <c:v>851.82209259167757</c:v>
                </c:pt>
                <c:pt idx="385">
                  <c:v>715.25725538184986</c:v>
                </c:pt>
                <c:pt idx="386">
                  <c:v>754.62399704214045</c:v>
                </c:pt>
                <c:pt idx="387">
                  <c:v>598.73444642766572</c:v>
                </c:pt>
                <c:pt idx="388">
                  <c:v>606.67112831702707</c:v>
                </c:pt>
                <c:pt idx="389">
                  <c:v>632.69903952997197</c:v>
                </c:pt>
                <c:pt idx="390">
                  <c:v>597.96367214871657</c:v>
                </c:pt>
                <c:pt idx="391">
                  <c:v>604.26838758853182</c:v>
                </c:pt>
                <c:pt idx="392">
                  <c:v>716.26025280129238</c:v>
                </c:pt>
                <c:pt idx="393">
                  <c:v>679.21477250512908</c:v>
                </c:pt>
                <c:pt idx="394">
                  <c:v>731.54551755149805</c:v>
                </c:pt>
                <c:pt idx="395">
                  <c:v>547.50946330062959</c:v>
                </c:pt>
                <c:pt idx="396">
                  <c:v>681.0767371359583</c:v>
                </c:pt>
                <c:pt idx="397">
                  <c:v>583.35936607852875</c:v>
                </c:pt>
                <c:pt idx="398">
                  <c:v>829.31332150055766</c:v>
                </c:pt>
                <c:pt idx="399">
                  <c:v>590.10823635207703</c:v>
                </c:pt>
                <c:pt idx="400">
                  <c:v>630.62470109681976</c:v>
                </c:pt>
                <c:pt idx="401">
                  <c:v>316.95613474204242</c:v>
                </c:pt>
                <c:pt idx="402">
                  <c:v>116.41936742808113</c:v>
                </c:pt>
                <c:pt idx="403">
                  <c:v>101.36329888519694</c:v>
                </c:pt>
                <c:pt idx="404">
                  <c:v>50.317277783855737</c:v>
                </c:pt>
                <c:pt idx="405">
                  <c:v>50.314541355117242</c:v>
                </c:pt>
                <c:pt idx="406">
                  <c:v>47.891416879056798</c:v>
                </c:pt>
                <c:pt idx="407">
                  <c:v>111.04430562832069</c:v>
                </c:pt>
                <c:pt idx="408">
                  <c:v>30.861545158510282</c:v>
                </c:pt>
                <c:pt idx="409">
                  <c:v>152.85732358054233</c:v>
                </c:pt>
                <c:pt idx="410">
                  <c:v>80.638413177047511</c:v>
                </c:pt>
                <c:pt idx="411">
                  <c:v>178.39271784969159</c:v>
                </c:pt>
                <c:pt idx="412">
                  <c:v>471.47178069095537</c:v>
                </c:pt>
                <c:pt idx="413">
                  <c:v>463.36988179261448</c:v>
                </c:pt>
                <c:pt idx="414">
                  <c:v>925.04359427907502</c:v>
                </c:pt>
                <c:pt idx="415">
                  <c:v>766.80696741346526</c:v>
                </c:pt>
                <c:pt idx="416">
                  <c:v>1129.9671672487059</c:v>
                </c:pt>
                <c:pt idx="417">
                  <c:v>890.7113931943212</c:v>
                </c:pt>
                <c:pt idx="418">
                  <c:v>925.40331777567997</c:v>
                </c:pt>
                <c:pt idx="419">
                  <c:v>864.43808660684999</c:v>
                </c:pt>
                <c:pt idx="420">
                  <c:v>951.86983775261638</c:v>
                </c:pt>
                <c:pt idx="421">
                  <c:v>909.04102699672444</c:v>
                </c:pt>
                <c:pt idx="422">
                  <c:v>913.68040298177573</c:v>
                </c:pt>
                <c:pt idx="423">
                  <c:v>1045.279391320199</c:v>
                </c:pt>
                <c:pt idx="424">
                  <c:v>864.20799692569403</c:v>
                </c:pt>
                <c:pt idx="425">
                  <c:v>985.14513788429838</c:v>
                </c:pt>
                <c:pt idx="426">
                  <c:v>985.31822089174307</c:v>
                </c:pt>
                <c:pt idx="427">
                  <c:v>1072.9104532648839</c:v>
                </c:pt>
                <c:pt idx="428">
                  <c:v>1084.7853677286146</c:v>
                </c:pt>
                <c:pt idx="429">
                  <c:v>1213.0964856971275</c:v>
                </c:pt>
                <c:pt idx="430">
                  <c:v>753.93832995452408</c:v>
                </c:pt>
                <c:pt idx="431">
                  <c:v>907.01326754105253</c:v>
                </c:pt>
                <c:pt idx="432">
                  <c:v>914.38473711422262</c:v>
                </c:pt>
                <c:pt idx="433">
                  <c:v>995.11022443709123</c:v>
                </c:pt>
                <c:pt idx="434">
                  <c:v>780.90284867989033</c:v>
                </c:pt>
                <c:pt idx="435">
                  <c:v>1113.6724378695255</c:v>
                </c:pt>
                <c:pt idx="436">
                  <c:v>647.80619311419116</c:v>
                </c:pt>
                <c:pt idx="437">
                  <c:v>984.54533122498492</c:v>
                </c:pt>
                <c:pt idx="438">
                  <c:v>878.50031206793938</c:v>
                </c:pt>
                <c:pt idx="439">
                  <c:v>899.41222879034854</c:v>
                </c:pt>
                <c:pt idx="440">
                  <c:v>863.15037767830802</c:v>
                </c:pt>
                <c:pt idx="441">
                  <c:v>863.23905696507597</c:v>
                </c:pt>
                <c:pt idx="442">
                  <c:v>893.31331011892121</c:v>
                </c:pt>
                <c:pt idx="443">
                  <c:v>913.70288855119452</c:v>
                </c:pt>
                <c:pt idx="444">
                  <c:v>876.28361326367349</c:v>
                </c:pt>
                <c:pt idx="445">
                  <c:v>768.63937209043127</c:v>
                </c:pt>
                <c:pt idx="446">
                  <c:v>825.14302845244686</c:v>
                </c:pt>
                <c:pt idx="447">
                  <c:v>956.28848281709463</c:v>
                </c:pt>
                <c:pt idx="448">
                  <c:v>1137.306330021348</c:v>
                </c:pt>
                <c:pt idx="449">
                  <c:v>1153.4157632777974</c:v>
                </c:pt>
                <c:pt idx="450">
                  <c:v>795.47000786738693</c:v>
                </c:pt>
                <c:pt idx="451">
                  <c:v>679.26023043497094</c:v>
                </c:pt>
                <c:pt idx="452">
                  <c:v>611.56228232532987</c:v>
                </c:pt>
                <c:pt idx="453">
                  <c:v>1039.2186847080829</c:v>
                </c:pt>
                <c:pt idx="454">
                  <c:v>1213.2552323070761</c:v>
                </c:pt>
                <c:pt idx="455">
                  <c:v>772.26028105006219</c:v>
                </c:pt>
                <c:pt idx="456">
                  <c:v>150.32244721106628</c:v>
                </c:pt>
                <c:pt idx="457">
                  <c:v>16.097404269403555</c:v>
                </c:pt>
                <c:pt idx="458">
                  <c:v>83.175858499380325</c:v>
                </c:pt>
                <c:pt idx="459">
                  <c:v>130.9996600315317</c:v>
                </c:pt>
                <c:pt idx="460">
                  <c:v>117.36432248914214</c:v>
                </c:pt>
                <c:pt idx="461">
                  <c:v>112.80384287964985</c:v>
                </c:pt>
                <c:pt idx="462">
                  <c:v>59.629341389626411</c:v>
                </c:pt>
                <c:pt idx="463">
                  <c:v>45.299064180208887</c:v>
                </c:pt>
                <c:pt idx="464">
                  <c:v>64.201852874145231</c:v>
                </c:pt>
                <c:pt idx="465">
                  <c:v>104.63784796027748</c:v>
                </c:pt>
                <c:pt idx="466">
                  <c:v>61.447060123109821</c:v>
                </c:pt>
                <c:pt idx="467">
                  <c:v>141.9662047610488</c:v>
                </c:pt>
                <c:pt idx="468">
                  <c:v>77.25627881810783</c:v>
                </c:pt>
                <c:pt idx="469">
                  <c:v>87.858932745017512</c:v>
                </c:pt>
                <c:pt idx="470">
                  <c:v>82.660897316761407</c:v>
                </c:pt>
                <c:pt idx="471">
                  <c:v>86.556903779488977</c:v>
                </c:pt>
                <c:pt idx="472">
                  <c:v>248.58700015073853</c:v>
                </c:pt>
                <c:pt idx="473">
                  <c:v>702.62006914634708</c:v>
                </c:pt>
                <c:pt idx="474">
                  <c:v>621.60766933878017</c:v>
                </c:pt>
                <c:pt idx="475">
                  <c:v>489.61526096194723</c:v>
                </c:pt>
                <c:pt idx="476">
                  <c:v>608.67532790108862</c:v>
                </c:pt>
                <c:pt idx="477">
                  <c:v>843.72912252317212</c:v>
                </c:pt>
                <c:pt idx="478">
                  <c:v>701.79999920879902</c:v>
                </c:pt>
                <c:pt idx="479">
                  <c:v>758.52511879550673</c:v>
                </c:pt>
                <c:pt idx="480">
                  <c:v>780.91019856367484</c:v>
                </c:pt>
                <c:pt idx="481">
                  <c:v>713.92247989676673</c:v>
                </c:pt>
                <c:pt idx="482">
                  <c:v>801.15174639798715</c:v>
                </c:pt>
                <c:pt idx="483">
                  <c:v>867.79724419527929</c:v>
                </c:pt>
                <c:pt idx="484">
                  <c:v>909.71182129451097</c:v>
                </c:pt>
                <c:pt idx="485">
                  <c:v>897.23736636260514</c:v>
                </c:pt>
                <c:pt idx="486">
                  <c:v>768.99953702513119</c:v>
                </c:pt>
                <c:pt idx="487">
                  <c:v>735.56892587656228</c:v>
                </c:pt>
                <c:pt idx="488">
                  <c:v>976.53764394113909</c:v>
                </c:pt>
                <c:pt idx="489">
                  <c:v>818.18569068884449</c:v>
                </c:pt>
                <c:pt idx="490">
                  <c:v>701.02391143897614</c:v>
                </c:pt>
                <c:pt idx="491">
                  <c:v>1120.4773310628586</c:v>
                </c:pt>
                <c:pt idx="492">
                  <c:v>702.29410151942955</c:v>
                </c:pt>
                <c:pt idx="493">
                  <c:v>624.31546145892787</c:v>
                </c:pt>
                <c:pt idx="494">
                  <c:v>522.21995793392898</c:v>
                </c:pt>
                <c:pt idx="495">
                  <c:v>864.00712641409621</c:v>
                </c:pt>
                <c:pt idx="496">
                  <c:v>688.78406053125866</c:v>
                </c:pt>
                <c:pt idx="497">
                  <c:v>647.06707143358744</c:v>
                </c:pt>
                <c:pt idx="498">
                  <c:v>716.92661180032508</c:v>
                </c:pt>
                <c:pt idx="499">
                  <c:v>1004.8845833214168</c:v>
                </c:pt>
                <c:pt idx="500">
                  <c:v>788.78714230544892</c:v>
                </c:pt>
                <c:pt idx="501">
                  <c:v>1068.2847377636774</c:v>
                </c:pt>
                <c:pt idx="502">
                  <c:v>804.09865293605696</c:v>
                </c:pt>
                <c:pt idx="503">
                  <c:v>1288.4907034585858</c:v>
                </c:pt>
                <c:pt idx="504">
                  <c:v>849.50810472803255</c:v>
                </c:pt>
                <c:pt idx="505">
                  <c:v>881.44784408699832</c:v>
                </c:pt>
                <c:pt idx="506">
                  <c:v>974.04241549356868</c:v>
                </c:pt>
                <c:pt idx="507">
                  <c:v>629.06064200399589</c:v>
                </c:pt>
                <c:pt idx="508">
                  <c:v>628.01998283295416</c:v>
                </c:pt>
                <c:pt idx="509">
                  <c:v>1033.3550661977449</c:v>
                </c:pt>
                <c:pt idx="510">
                  <c:v>979.35111343210258</c:v>
                </c:pt>
                <c:pt idx="511">
                  <c:v>826.39805278258962</c:v>
                </c:pt>
                <c:pt idx="512">
                  <c:v>534.58944615958785</c:v>
                </c:pt>
                <c:pt idx="513">
                  <c:v>1038.1051327708924</c:v>
                </c:pt>
                <c:pt idx="514">
                  <c:v>700.79986700647612</c:v>
                </c:pt>
                <c:pt idx="515">
                  <c:v>390.4205023800335</c:v>
                </c:pt>
                <c:pt idx="516">
                  <c:v>94.401564023401406</c:v>
                </c:pt>
                <c:pt idx="517">
                  <c:v>84.257452931744439</c:v>
                </c:pt>
                <c:pt idx="518">
                  <c:v>84.479659938068323</c:v>
                </c:pt>
                <c:pt idx="519">
                  <c:v>87.602096065921359</c:v>
                </c:pt>
                <c:pt idx="520">
                  <c:v>99.795497644775423</c:v>
                </c:pt>
                <c:pt idx="521">
                  <c:v>34.307329288491104</c:v>
                </c:pt>
                <c:pt idx="522">
                  <c:v>68.159058868244003</c:v>
                </c:pt>
                <c:pt idx="523">
                  <c:v>97.22981663246199</c:v>
                </c:pt>
                <c:pt idx="524">
                  <c:v>131.70736131148536</c:v>
                </c:pt>
                <c:pt idx="525">
                  <c:v>86.388338505841872</c:v>
                </c:pt>
                <c:pt idx="526">
                  <c:v>109.53616801399075</c:v>
                </c:pt>
                <c:pt idx="527">
                  <c:v>68.429607683751598</c:v>
                </c:pt>
                <c:pt idx="528">
                  <c:v>166.35586082556352</c:v>
                </c:pt>
                <c:pt idx="529">
                  <c:v>444.66923850571436</c:v>
                </c:pt>
                <c:pt idx="530">
                  <c:v>390.84520992388275</c:v>
                </c:pt>
                <c:pt idx="531">
                  <c:v>541.66746182335953</c:v>
                </c:pt>
                <c:pt idx="532">
                  <c:v>616.57954447622114</c:v>
                </c:pt>
                <c:pt idx="533">
                  <c:v>517.7592811189528</c:v>
                </c:pt>
                <c:pt idx="534">
                  <c:v>524.19827687718418</c:v>
                </c:pt>
                <c:pt idx="535">
                  <c:v>846.07848800679312</c:v>
                </c:pt>
                <c:pt idx="536">
                  <c:v>505.80859837526992</c:v>
                </c:pt>
                <c:pt idx="537">
                  <c:v>475.92803603525113</c:v>
                </c:pt>
                <c:pt idx="538">
                  <c:v>408.81760117602772</c:v>
                </c:pt>
                <c:pt idx="539">
                  <c:v>532.47465101093883</c:v>
                </c:pt>
                <c:pt idx="540">
                  <c:v>736.9847567875961</c:v>
                </c:pt>
                <c:pt idx="541">
                  <c:v>599.27170129879914</c:v>
                </c:pt>
                <c:pt idx="542">
                  <c:v>621.50170616931678</c:v>
                </c:pt>
                <c:pt idx="543">
                  <c:v>885.37447113200642</c:v>
                </c:pt>
                <c:pt idx="544">
                  <c:v>581.09402774633645</c:v>
                </c:pt>
                <c:pt idx="545">
                  <c:v>843.83380900002669</c:v>
                </c:pt>
                <c:pt idx="546">
                  <c:v>643.72429532573722</c:v>
                </c:pt>
                <c:pt idx="547">
                  <c:v>391.69696554624227</c:v>
                </c:pt>
                <c:pt idx="548">
                  <c:v>375.70726797940091</c:v>
                </c:pt>
                <c:pt idx="549">
                  <c:v>643.41639965928471</c:v>
                </c:pt>
                <c:pt idx="550">
                  <c:v>568.43608290211625</c:v>
                </c:pt>
                <c:pt idx="551">
                  <c:v>639.49640389300816</c:v>
                </c:pt>
                <c:pt idx="552">
                  <c:v>568.1290824813268</c:v>
                </c:pt>
                <c:pt idx="553">
                  <c:v>606.00155446153349</c:v>
                </c:pt>
                <c:pt idx="554">
                  <c:v>524.20548466527612</c:v>
                </c:pt>
                <c:pt idx="555">
                  <c:v>720.67457937348331</c:v>
                </c:pt>
                <c:pt idx="556">
                  <c:v>786.22030216402072</c:v>
                </c:pt>
                <c:pt idx="557">
                  <c:v>544.92622947544248</c:v>
                </c:pt>
                <c:pt idx="558">
                  <c:v>564.3052109546253</c:v>
                </c:pt>
                <c:pt idx="559">
                  <c:v>734.64197824023324</c:v>
                </c:pt>
                <c:pt idx="560">
                  <c:v>670.8855016654818</c:v>
                </c:pt>
                <c:pt idx="561">
                  <c:v>427.62697665656373</c:v>
                </c:pt>
                <c:pt idx="562">
                  <c:v>622.697535953238</c:v>
                </c:pt>
                <c:pt idx="563">
                  <c:v>744.86586735941182</c:v>
                </c:pt>
                <c:pt idx="564">
                  <c:v>612.65278359338367</c:v>
                </c:pt>
                <c:pt idx="565">
                  <c:v>814.63568901119356</c:v>
                </c:pt>
                <c:pt idx="566">
                  <c:v>582.9320165351503</c:v>
                </c:pt>
                <c:pt idx="567">
                  <c:v>452.72479402245938</c:v>
                </c:pt>
                <c:pt idx="568">
                  <c:v>713.51709488347774</c:v>
                </c:pt>
                <c:pt idx="569">
                  <c:v>607.27258035743432</c:v>
                </c:pt>
                <c:pt idx="570">
                  <c:v>993.96980734529848</c:v>
                </c:pt>
                <c:pt idx="571">
                  <c:v>602.42495669159246</c:v>
                </c:pt>
                <c:pt idx="572">
                  <c:v>714.11010166818642</c:v>
                </c:pt>
                <c:pt idx="573">
                  <c:v>195.99616668232062</c:v>
                </c:pt>
                <c:pt idx="574">
                  <c:v>78.303630394442351</c:v>
                </c:pt>
                <c:pt idx="575">
                  <c:v>168.61247883618447</c:v>
                </c:pt>
                <c:pt idx="576">
                  <c:v>128.98969330080317</c:v>
                </c:pt>
                <c:pt idx="577">
                  <c:v>65.188031762969544</c:v>
                </c:pt>
                <c:pt idx="578">
                  <c:v>155.23064415825493</c:v>
                </c:pt>
                <c:pt idx="579">
                  <c:v>130.66676287165063</c:v>
                </c:pt>
                <c:pt idx="580">
                  <c:v>86.397242714436132</c:v>
                </c:pt>
                <c:pt idx="581">
                  <c:v>176.43387620552369</c:v>
                </c:pt>
                <c:pt idx="582">
                  <c:v>419.91115239176463</c:v>
                </c:pt>
                <c:pt idx="583">
                  <c:v>729.6617040631894</c:v>
                </c:pt>
                <c:pt idx="584">
                  <c:v>994.70983612747523</c:v>
                </c:pt>
                <c:pt idx="585">
                  <c:v>1078.037637680949</c:v>
                </c:pt>
                <c:pt idx="586">
                  <c:v>1041.8183933532014</c:v>
                </c:pt>
                <c:pt idx="587">
                  <c:v>1199.1352916265519</c:v>
                </c:pt>
                <c:pt idx="588">
                  <c:v>930.68813465357528</c:v>
                </c:pt>
                <c:pt idx="589">
                  <c:v>1094.4488280261251</c:v>
                </c:pt>
                <c:pt idx="590">
                  <c:v>1334.9504096910432</c:v>
                </c:pt>
                <c:pt idx="591">
                  <c:v>1447.379603064478</c:v>
                </c:pt>
                <c:pt idx="592">
                  <c:v>851.1764738924677</c:v>
                </c:pt>
                <c:pt idx="593">
                  <c:v>1092.2830272110682</c:v>
                </c:pt>
                <c:pt idx="594">
                  <c:v>977.86809868483817</c:v>
                </c:pt>
                <c:pt idx="595">
                  <c:v>964.64937806250657</c:v>
                </c:pt>
                <c:pt idx="596">
                  <c:v>1169.283255704154</c:v>
                </c:pt>
                <c:pt idx="597">
                  <c:v>1276.0919100888921</c:v>
                </c:pt>
                <c:pt idx="598">
                  <c:v>1385.1522114802942</c:v>
                </c:pt>
                <c:pt idx="599">
                  <c:v>916.7732684247112</c:v>
                </c:pt>
                <c:pt idx="600">
                  <c:v>890.01882001660772</c:v>
                </c:pt>
                <c:pt idx="601">
                  <c:v>680.43849076839922</c:v>
                </c:pt>
                <c:pt idx="602">
                  <c:v>1287.852172767</c:v>
                </c:pt>
                <c:pt idx="603">
                  <c:v>1172.5900415405063</c:v>
                </c:pt>
                <c:pt idx="604">
                  <c:v>1052.3743725078396</c:v>
                </c:pt>
                <c:pt idx="605">
                  <c:v>1132.4220819296686</c:v>
                </c:pt>
                <c:pt idx="606">
                  <c:v>1331.3483465582678</c:v>
                </c:pt>
                <c:pt idx="607">
                  <c:v>1096.0874707998792</c:v>
                </c:pt>
                <c:pt idx="608">
                  <c:v>1267.5330937993397</c:v>
                </c:pt>
                <c:pt idx="609">
                  <c:v>1095.3145064725672</c:v>
                </c:pt>
                <c:pt idx="610">
                  <c:v>1126.884118968939</c:v>
                </c:pt>
                <c:pt idx="611">
                  <c:v>1116.1768820723871</c:v>
                </c:pt>
                <c:pt idx="612">
                  <c:v>1083.7322403118912</c:v>
                </c:pt>
                <c:pt idx="613">
                  <c:v>1399.0876628932162</c:v>
                </c:pt>
                <c:pt idx="614">
                  <c:v>1161.487672145651</c:v>
                </c:pt>
                <c:pt idx="615">
                  <c:v>1726.0905867030569</c:v>
                </c:pt>
                <c:pt idx="616">
                  <c:v>1111.8307951166853</c:v>
                </c:pt>
                <c:pt idx="617">
                  <c:v>1209.0710361709862</c:v>
                </c:pt>
                <c:pt idx="618">
                  <c:v>1175.3601739832075</c:v>
                </c:pt>
                <c:pt idx="619">
                  <c:v>1265.5601457843511</c:v>
                </c:pt>
                <c:pt idx="620">
                  <c:v>1240.2117837816268</c:v>
                </c:pt>
                <c:pt idx="621">
                  <c:v>1422.860983926066</c:v>
                </c:pt>
                <c:pt idx="622">
                  <c:v>1077.9998819781019</c:v>
                </c:pt>
                <c:pt idx="623">
                  <c:v>1211.8699313240882</c:v>
                </c:pt>
                <c:pt idx="624">
                  <c:v>1231.8226971439422</c:v>
                </c:pt>
                <c:pt idx="625">
                  <c:v>646.612286221624</c:v>
                </c:pt>
                <c:pt idx="626">
                  <c:v>36.513486026206998</c:v>
                </c:pt>
                <c:pt idx="627">
                  <c:v>105.85385661022872</c:v>
                </c:pt>
                <c:pt idx="628">
                  <c:v>72.02695707087841</c:v>
                </c:pt>
                <c:pt idx="629">
                  <c:v>85.516281144920086</c:v>
                </c:pt>
                <c:pt idx="630">
                  <c:v>51.088636421285393</c:v>
                </c:pt>
                <c:pt idx="631">
                  <c:v>59.169468195053213</c:v>
                </c:pt>
                <c:pt idx="632">
                  <c:v>37.578237216993834</c:v>
                </c:pt>
                <c:pt idx="633">
                  <c:v>31.948319184599658</c:v>
                </c:pt>
                <c:pt idx="634">
                  <c:v>17.657731044524159</c:v>
                </c:pt>
                <c:pt idx="635">
                  <c:v>68.440257159759284</c:v>
                </c:pt>
                <c:pt idx="636">
                  <c:v>151.16855977784041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B7-46CD-B27D-854682D8B4BE}"/>
            </c:ext>
          </c:extLst>
        </c:ser>
        <c:ser>
          <c:idx val="2"/>
          <c:order val="2"/>
          <c:tx>
            <c:strRef>
              <c:f>'2025_03_021_AVE'!$Y$4</c:f>
              <c:strCache>
                <c:ptCount val="1"/>
                <c:pt idx="0">
                  <c:v>SHCHO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'2025_03_021_AVE'!$A$5:$A$1030</c:f>
              <c:numCache>
                <c:formatCode>General</c:formatCode>
                <c:ptCount val="1026"/>
                <c:pt idx="0">
                  <c:v>11.4849</c:v>
                </c:pt>
                <c:pt idx="1">
                  <c:v>11.4924</c:v>
                </c:pt>
                <c:pt idx="2">
                  <c:v>11.5</c:v>
                </c:pt>
                <c:pt idx="3">
                  <c:v>11.5075</c:v>
                </c:pt>
                <c:pt idx="4">
                  <c:v>11.5151</c:v>
                </c:pt>
                <c:pt idx="5">
                  <c:v>11.5227</c:v>
                </c:pt>
                <c:pt idx="6">
                  <c:v>11.530200000000001</c:v>
                </c:pt>
                <c:pt idx="7">
                  <c:v>11.537800000000001</c:v>
                </c:pt>
                <c:pt idx="8">
                  <c:v>11.545400000000001</c:v>
                </c:pt>
                <c:pt idx="9">
                  <c:v>11.552899999999999</c:v>
                </c:pt>
                <c:pt idx="10">
                  <c:v>11.560499999999999</c:v>
                </c:pt>
                <c:pt idx="11">
                  <c:v>11.568099999999999</c:v>
                </c:pt>
                <c:pt idx="12">
                  <c:v>11.5756</c:v>
                </c:pt>
                <c:pt idx="13">
                  <c:v>11.5832</c:v>
                </c:pt>
                <c:pt idx="14">
                  <c:v>11.5908</c:v>
                </c:pt>
                <c:pt idx="15">
                  <c:v>11.5983</c:v>
                </c:pt>
                <c:pt idx="16">
                  <c:v>11.6059</c:v>
                </c:pt>
                <c:pt idx="17">
                  <c:v>11.6135</c:v>
                </c:pt>
                <c:pt idx="18">
                  <c:v>11.621</c:v>
                </c:pt>
                <c:pt idx="19">
                  <c:v>11.6286</c:v>
                </c:pt>
                <c:pt idx="20">
                  <c:v>11.636200000000001</c:v>
                </c:pt>
                <c:pt idx="21">
                  <c:v>11.643700000000001</c:v>
                </c:pt>
                <c:pt idx="22">
                  <c:v>11.651300000000001</c:v>
                </c:pt>
                <c:pt idx="23">
                  <c:v>11.658899999999999</c:v>
                </c:pt>
                <c:pt idx="24">
                  <c:v>11.666399999999999</c:v>
                </c:pt>
                <c:pt idx="25">
                  <c:v>11.673999999999999</c:v>
                </c:pt>
                <c:pt idx="26">
                  <c:v>11.6816</c:v>
                </c:pt>
                <c:pt idx="27">
                  <c:v>11.6891</c:v>
                </c:pt>
                <c:pt idx="28">
                  <c:v>11.6967</c:v>
                </c:pt>
                <c:pt idx="29">
                  <c:v>11.7043</c:v>
                </c:pt>
                <c:pt idx="30">
                  <c:v>11.7118</c:v>
                </c:pt>
                <c:pt idx="31">
                  <c:v>11.7194</c:v>
                </c:pt>
                <c:pt idx="32">
                  <c:v>11.727</c:v>
                </c:pt>
                <c:pt idx="33">
                  <c:v>11.734500000000001</c:v>
                </c:pt>
                <c:pt idx="34">
                  <c:v>11.742100000000001</c:v>
                </c:pt>
                <c:pt idx="35">
                  <c:v>11.749700000000001</c:v>
                </c:pt>
                <c:pt idx="36">
                  <c:v>11.815300000000001</c:v>
                </c:pt>
                <c:pt idx="37">
                  <c:v>11.822800000000001</c:v>
                </c:pt>
                <c:pt idx="38">
                  <c:v>11.830399999999999</c:v>
                </c:pt>
                <c:pt idx="39">
                  <c:v>11.837899999999999</c:v>
                </c:pt>
                <c:pt idx="40">
                  <c:v>11.845599999999999</c:v>
                </c:pt>
                <c:pt idx="41">
                  <c:v>11.853300000000001</c:v>
                </c:pt>
                <c:pt idx="42">
                  <c:v>11.861000000000001</c:v>
                </c:pt>
                <c:pt idx="43">
                  <c:v>11.8687</c:v>
                </c:pt>
                <c:pt idx="44">
                  <c:v>11.8764</c:v>
                </c:pt>
                <c:pt idx="45">
                  <c:v>11.8841</c:v>
                </c:pt>
                <c:pt idx="46">
                  <c:v>11.8918</c:v>
                </c:pt>
                <c:pt idx="47">
                  <c:v>11.8996</c:v>
                </c:pt>
                <c:pt idx="48">
                  <c:v>11.907299999999999</c:v>
                </c:pt>
                <c:pt idx="49">
                  <c:v>11.914999999999999</c:v>
                </c:pt>
                <c:pt idx="50">
                  <c:v>11.922700000000001</c:v>
                </c:pt>
                <c:pt idx="51">
                  <c:v>11.930400000000001</c:v>
                </c:pt>
                <c:pt idx="52">
                  <c:v>11.9643</c:v>
                </c:pt>
                <c:pt idx="53">
                  <c:v>11.972</c:v>
                </c:pt>
                <c:pt idx="54">
                  <c:v>11.9817</c:v>
                </c:pt>
                <c:pt idx="55">
                  <c:v>11.9894</c:v>
                </c:pt>
                <c:pt idx="56">
                  <c:v>11.999000000000001</c:v>
                </c:pt>
                <c:pt idx="57">
                  <c:v>12.0067</c:v>
                </c:pt>
                <c:pt idx="58">
                  <c:v>12.0169</c:v>
                </c:pt>
                <c:pt idx="59">
                  <c:v>12.0267</c:v>
                </c:pt>
                <c:pt idx="60">
                  <c:v>12.0344</c:v>
                </c:pt>
                <c:pt idx="61">
                  <c:v>12.0421</c:v>
                </c:pt>
                <c:pt idx="62">
                  <c:v>12.0497</c:v>
                </c:pt>
                <c:pt idx="63">
                  <c:v>12.057399999999999</c:v>
                </c:pt>
                <c:pt idx="64">
                  <c:v>12.065</c:v>
                </c:pt>
                <c:pt idx="65">
                  <c:v>12.072699999999999</c:v>
                </c:pt>
                <c:pt idx="66">
                  <c:v>12.080299999999999</c:v>
                </c:pt>
                <c:pt idx="67">
                  <c:v>12.087999999999999</c:v>
                </c:pt>
                <c:pt idx="68">
                  <c:v>12.095700000000001</c:v>
                </c:pt>
                <c:pt idx="69">
                  <c:v>12.103300000000001</c:v>
                </c:pt>
                <c:pt idx="70">
                  <c:v>12.111000000000001</c:v>
                </c:pt>
                <c:pt idx="71">
                  <c:v>12.118600000000001</c:v>
                </c:pt>
                <c:pt idx="72">
                  <c:v>12.126300000000001</c:v>
                </c:pt>
                <c:pt idx="73">
                  <c:v>12.134</c:v>
                </c:pt>
                <c:pt idx="74">
                  <c:v>12.1416</c:v>
                </c:pt>
                <c:pt idx="75">
                  <c:v>12.1493</c:v>
                </c:pt>
                <c:pt idx="76">
                  <c:v>12.1569</c:v>
                </c:pt>
                <c:pt idx="77">
                  <c:v>12.1646</c:v>
                </c:pt>
                <c:pt idx="78">
                  <c:v>12.1722</c:v>
                </c:pt>
                <c:pt idx="79">
                  <c:v>12.1799</c:v>
                </c:pt>
                <c:pt idx="80">
                  <c:v>12.1876</c:v>
                </c:pt>
                <c:pt idx="81">
                  <c:v>12.1952</c:v>
                </c:pt>
                <c:pt idx="82">
                  <c:v>12.2029</c:v>
                </c:pt>
                <c:pt idx="83">
                  <c:v>12.2105</c:v>
                </c:pt>
                <c:pt idx="84">
                  <c:v>12.2715</c:v>
                </c:pt>
                <c:pt idx="85">
                  <c:v>12.2791</c:v>
                </c:pt>
                <c:pt idx="86">
                  <c:v>12.286799999999999</c:v>
                </c:pt>
                <c:pt idx="87">
                  <c:v>12.2944</c:v>
                </c:pt>
                <c:pt idx="88">
                  <c:v>12.302099999999999</c:v>
                </c:pt>
                <c:pt idx="89">
                  <c:v>12.309799999999999</c:v>
                </c:pt>
                <c:pt idx="90">
                  <c:v>12.317399999999999</c:v>
                </c:pt>
                <c:pt idx="91">
                  <c:v>12.325100000000001</c:v>
                </c:pt>
                <c:pt idx="92">
                  <c:v>12.332700000000001</c:v>
                </c:pt>
                <c:pt idx="93">
                  <c:v>12.340400000000001</c:v>
                </c:pt>
                <c:pt idx="94">
                  <c:v>12.348000000000001</c:v>
                </c:pt>
                <c:pt idx="95">
                  <c:v>12.355700000000001</c:v>
                </c:pt>
                <c:pt idx="96">
                  <c:v>12.363300000000001</c:v>
                </c:pt>
                <c:pt idx="97">
                  <c:v>12.371</c:v>
                </c:pt>
                <c:pt idx="98">
                  <c:v>12.3786</c:v>
                </c:pt>
                <c:pt idx="99">
                  <c:v>12.3863</c:v>
                </c:pt>
                <c:pt idx="100">
                  <c:v>12.3939</c:v>
                </c:pt>
                <c:pt idx="101">
                  <c:v>12.4015</c:v>
                </c:pt>
                <c:pt idx="102">
                  <c:v>12.4092</c:v>
                </c:pt>
                <c:pt idx="103">
                  <c:v>12.4168</c:v>
                </c:pt>
                <c:pt idx="104">
                  <c:v>12.4245</c:v>
                </c:pt>
                <c:pt idx="105">
                  <c:v>12.4321</c:v>
                </c:pt>
                <c:pt idx="106">
                  <c:v>12.4398</c:v>
                </c:pt>
                <c:pt idx="107">
                  <c:v>12.4475</c:v>
                </c:pt>
                <c:pt idx="108">
                  <c:v>12.4551</c:v>
                </c:pt>
                <c:pt idx="109">
                  <c:v>12.4628</c:v>
                </c:pt>
                <c:pt idx="110">
                  <c:v>12.4704</c:v>
                </c:pt>
                <c:pt idx="111">
                  <c:v>12.4781</c:v>
                </c:pt>
                <c:pt idx="112">
                  <c:v>12.4857</c:v>
                </c:pt>
                <c:pt idx="113">
                  <c:v>12.493399999999999</c:v>
                </c:pt>
                <c:pt idx="114">
                  <c:v>12.500999999999999</c:v>
                </c:pt>
                <c:pt idx="115">
                  <c:v>12.508699999999999</c:v>
                </c:pt>
                <c:pt idx="116">
                  <c:v>12.516400000000001</c:v>
                </c:pt>
                <c:pt idx="117">
                  <c:v>12.523999999999999</c:v>
                </c:pt>
                <c:pt idx="118">
                  <c:v>12.531700000000001</c:v>
                </c:pt>
                <c:pt idx="119">
                  <c:v>12.539300000000001</c:v>
                </c:pt>
                <c:pt idx="120">
                  <c:v>12.547000000000001</c:v>
                </c:pt>
                <c:pt idx="121">
                  <c:v>12.554600000000001</c:v>
                </c:pt>
                <c:pt idx="122">
                  <c:v>12.5623</c:v>
                </c:pt>
                <c:pt idx="123">
                  <c:v>12.569900000000001</c:v>
                </c:pt>
                <c:pt idx="124">
                  <c:v>12.5776</c:v>
                </c:pt>
                <c:pt idx="125">
                  <c:v>12.5852</c:v>
                </c:pt>
                <c:pt idx="126">
                  <c:v>12.5929</c:v>
                </c:pt>
                <c:pt idx="127">
                  <c:v>12.6006</c:v>
                </c:pt>
                <c:pt idx="128">
                  <c:v>12.6082</c:v>
                </c:pt>
                <c:pt idx="129">
                  <c:v>12.6159</c:v>
                </c:pt>
                <c:pt idx="130">
                  <c:v>12.6235</c:v>
                </c:pt>
                <c:pt idx="131">
                  <c:v>12.6312</c:v>
                </c:pt>
                <c:pt idx="132">
                  <c:v>12.6388</c:v>
                </c:pt>
                <c:pt idx="133">
                  <c:v>12.6465</c:v>
                </c:pt>
                <c:pt idx="134">
                  <c:v>12.6541</c:v>
                </c:pt>
                <c:pt idx="135">
                  <c:v>12.661799999999999</c:v>
                </c:pt>
                <c:pt idx="136">
                  <c:v>12.669499999999999</c:v>
                </c:pt>
                <c:pt idx="137">
                  <c:v>12.677099999999999</c:v>
                </c:pt>
                <c:pt idx="138">
                  <c:v>12.684799999999999</c:v>
                </c:pt>
                <c:pt idx="139">
                  <c:v>12.692399999999999</c:v>
                </c:pt>
                <c:pt idx="140">
                  <c:v>12.700100000000001</c:v>
                </c:pt>
                <c:pt idx="141">
                  <c:v>12.707700000000001</c:v>
                </c:pt>
                <c:pt idx="142">
                  <c:v>12.715400000000001</c:v>
                </c:pt>
                <c:pt idx="143">
                  <c:v>12.723000000000001</c:v>
                </c:pt>
                <c:pt idx="144">
                  <c:v>12.730600000000001</c:v>
                </c:pt>
                <c:pt idx="145">
                  <c:v>12.738300000000001</c:v>
                </c:pt>
                <c:pt idx="146">
                  <c:v>12.745900000000001</c:v>
                </c:pt>
                <c:pt idx="147">
                  <c:v>12.7536</c:v>
                </c:pt>
                <c:pt idx="148">
                  <c:v>12.7613</c:v>
                </c:pt>
                <c:pt idx="149">
                  <c:v>12.7689</c:v>
                </c:pt>
                <c:pt idx="150">
                  <c:v>12.7766</c:v>
                </c:pt>
                <c:pt idx="151">
                  <c:v>12.7842</c:v>
                </c:pt>
                <c:pt idx="152">
                  <c:v>12.7919</c:v>
                </c:pt>
                <c:pt idx="153">
                  <c:v>12.7995</c:v>
                </c:pt>
                <c:pt idx="154">
                  <c:v>12.8072</c:v>
                </c:pt>
                <c:pt idx="155">
                  <c:v>12.8149</c:v>
                </c:pt>
                <c:pt idx="156">
                  <c:v>12.8225</c:v>
                </c:pt>
                <c:pt idx="157">
                  <c:v>12.8302</c:v>
                </c:pt>
                <c:pt idx="158">
                  <c:v>12.8378</c:v>
                </c:pt>
                <c:pt idx="159">
                  <c:v>12.845499999999999</c:v>
                </c:pt>
                <c:pt idx="160">
                  <c:v>12.8531</c:v>
                </c:pt>
                <c:pt idx="161">
                  <c:v>12.860799999999999</c:v>
                </c:pt>
                <c:pt idx="162">
                  <c:v>12.868499999999999</c:v>
                </c:pt>
                <c:pt idx="163">
                  <c:v>12.876099999999999</c:v>
                </c:pt>
                <c:pt idx="164">
                  <c:v>12.883800000000001</c:v>
                </c:pt>
                <c:pt idx="165">
                  <c:v>12.891400000000001</c:v>
                </c:pt>
                <c:pt idx="166">
                  <c:v>12.899100000000001</c:v>
                </c:pt>
                <c:pt idx="167">
                  <c:v>12.906700000000001</c:v>
                </c:pt>
                <c:pt idx="168">
                  <c:v>12.914400000000001</c:v>
                </c:pt>
                <c:pt idx="169">
                  <c:v>12.922000000000001</c:v>
                </c:pt>
                <c:pt idx="170">
                  <c:v>12.929600000000001</c:v>
                </c:pt>
                <c:pt idx="171">
                  <c:v>12.9373</c:v>
                </c:pt>
                <c:pt idx="172">
                  <c:v>12.944900000000001</c:v>
                </c:pt>
                <c:pt idx="173">
                  <c:v>12.9526</c:v>
                </c:pt>
                <c:pt idx="174">
                  <c:v>12.9602</c:v>
                </c:pt>
                <c:pt idx="175">
                  <c:v>12.9678</c:v>
                </c:pt>
                <c:pt idx="176">
                  <c:v>12.9755</c:v>
                </c:pt>
                <c:pt idx="177">
                  <c:v>12.9831</c:v>
                </c:pt>
                <c:pt idx="178">
                  <c:v>12.9907</c:v>
                </c:pt>
                <c:pt idx="179">
                  <c:v>12.9984</c:v>
                </c:pt>
                <c:pt idx="180">
                  <c:v>13.006</c:v>
                </c:pt>
                <c:pt idx="181">
                  <c:v>13.0137</c:v>
                </c:pt>
                <c:pt idx="182">
                  <c:v>13.0213</c:v>
                </c:pt>
                <c:pt idx="183">
                  <c:v>13.0289</c:v>
                </c:pt>
                <c:pt idx="184">
                  <c:v>13.0366</c:v>
                </c:pt>
                <c:pt idx="185">
                  <c:v>13.0442</c:v>
                </c:pt>
                <c:pt idx="186">
                  <c:v>13.0519</c:v>
                </c:pt>
                <c:pt idx="187">
                  <c:v>13.0595</c:v>
                </c:pt>
                <c:pt idx="188">
                  <c:v>13.0672</c:v>
                </c:pt>
                <c:pt idx="189">
                  <c:v>13.0748</c:v>
                </c:pt>
                <c:pt idx="190">
                  <c:v>13.0824</c:v>
                </c:pt>
                <c:pt idx="191">
                  <c:v>13.0901</c:v>
                </c:pt>
                <c:pt idx="192">
                  <c:v>13.0977</c:v>
                </c:pt>
                <c:pt idx="193">
                  <c:v>13.105399999999999</c:v>
                </c:pt>
                <c:pt idx="194">
                  <c:v>13.113</c:v>
                </c:pt>
                <c:pt idx="195">
                  <c:v>13.1206</c:v>
                </c:pt>
                <c:pt idx="196">
                  <c:v>13.128299999999999</c:v>
                </c:pt>
                <c:pt idx="197">
                  <c:v>13.135899999999999</c:v>
                </c:pt>
                <c:pt idx="198">
                  <c:v>13.1435</c:v>
                </c:pt>
                <c:pt idx="199">
                  <c:v>13.151199999999999</c:v>
                </c:pt>
                <c:pt idx="200">
                  <c:v>13.158799999999999</c:v>
                </c:pt>
                <c:pt idx="201">
                  <c:v>13.166499999999999</c:v>
                </c:pt>
                <c:pt idx="202">
                  <c:v>13.174099999999999</c:v>
                </c:pt>
                <c:pt idx="203">
                  <c:v>13.181699999999999</c:v>
                </c:pt>
                <c:pt idx="204">
                  <c:v>13.189399999999999</c:v>
                </c:pt>
                <c:pt idx="205">
                  <c:v>13.196999999999999</c:v>
                </c:pt>
                <c:pt idx="206">
                  <c:v>13.204700000000001</c:v>
                </c:pt>
                <c:pt idx="207">
                  <c:v>13.212300000000001</c:v>
                </c:pt>
                <c:pt idx="208">
                  <c:v>13.219900000000001</c:v>
                </c:pt>
                <c:pt idx="209">
                  <c:v>13.227600000000001</c:v>
                </c:pt>
                <c:pt idx="210">
                  <c:v>13.235099999999999</c:v>
                </c:pt>
                <c:pt idx="211">
                  <c:v>13.242800000000001</c:v>
                </c:pt>
                <c:pt idx="212">
                  <c:v>13.250400000000001</c:v>
                </c:pt>
                <c:pt idx="213">
                  <c:v>13.257999999999999</c:v>
                </c:pt>
                <c:pt idx="214">
                  <c:v>13.265700000000001</c:v>
                </c:pt>
                <c:pt idx="215">
                  <c:v>13.273300000000001</c:v>
                </c:pt>
                <c:pt idx="216">
                  <c:v>13.281000000000001</c:v>
                </c:pt>
                <c:pt idx="217">
                  <c:v>13.288600000000001</c:v>
                </c:pt>
                <c:pt idx="218">
                  <c:v>13.296200000000001</c:v>
                </c:pt>
                <c:pt idx="219">
                  <c:v>13.303900000000001</c:v>
                </c:pt>
                <c:pt idx="220">
                  <c:v>13.311500000000001</c:v>
                </c:pt>
                <c:pt idx="221">
                  <c:v>13.3192</c:v>
                </c:pt>
                <c:pt idx="222">
                  <c:v>13.3268</c:v>
                </c:pt>
                <c:pt idx="223">
                  <c:v>13.3344</c:v>
                </c:pt>
                <c:pt idx="224">
                  <c:v>13.3421</c:v>
                </c:pt>
                <c:pt idx="225">
                  <c:v>13.3497</c:v>
                </c:pt>
                <c:pt idx="226">
                  <c:v>13.3574</c:v>
                </c:pt>
                <c:pt idx="227">
                  <c:v>13.365</c:v>
                </c:pt>
                <c:pt idx="228">
                  <c:v>13.3726</c:v>
                </c:pt>
                <c:pt idx="229">
                  <c:v>13.3803</c:v>
                </c:pt>
                <c:pt idx="230">
                  <c:v>13.3879</c:v>
                </c:pt>
                <c:pt idx="231">
                  <c:v>13.3956</c:v>
                </c:pt>
                <c:pt idx="232">
                  <c:v>13.4032</c:v>
                </c:pt>
                <c:pt idx="233">
                  <c:v>13.4108</c:v>
                </c:pt>
                <c:pt idx="234">
                  <c:v>13.4185</c:v>
                </c:pt>
                <c:pt idx="235">
                  <c:v>13.4261</c:v>
                </c:pt>
                <c:pt idx="236">
                  <c:v>13.4338</c:v>
                </c:pt>
                <c:pt idx="237">
                  <c:v>13.4414</c:v>
                </c:pt>
                <c:pt idx="238">
                  <c:v>13.449</c:v>
                </c:pt>
                <c:pt idx="239">
                  <c:v>13.4567</c:v>
                </c:pt>
                <c:pt idx="240">
                  <c:v>13.4643</c:v>
                </c:pt>
                <c:pt idx="241">
                  <c:v>13.472</c:v>
                </c:pt>
                <c:pt idx="242">
                  <c:v>13.4796</c:v>
                </c:pt>
                <c:pt idx="243">
                  <c:v>13.4872</c:v>
                </c:pt>
                <c:pt idx="244">
                  <c:v>13.494899999999999</c:v>
                </c:pt>
                <c:pt idx="245">
                  <c:v>13.5025</c:v>
                </c:pt>
                <c:pt idx="246">
                  <c:v>13.5101</c:v>
                </c:pt>
                <c:pt idx="247">
                  <c:v>13.517799999999999</c:v>
                </c:pt>
                <c:pt idx="248">
                  <c:v>13.525399999999999</c:v>
                </c:pt>
                <c:pt idx="249">
                  <c:v>13.533099999999999</c:v>
                </c:pt>
                <c:pt idx="250">
                  <c:v>13.540699999999999</c:v>
                </c:pt>
                <c:pt idx="251">
                  <c:v>13.548299999999999</c:v>
                </c:pt>
                <c:pt idx="252">
                  <c:v>13.555999999999999</c:v>
                </c:pt>
                <c:pt idx="253">
                  <c:v>13.563599999999999</c:v>
                </c:pt>
                <c:pt idx="254">
                  <c:v>13.571300000000001</c:v>
                </c:pt>
                <c:pt idx="255">
                  <c:v>13.578900000000001</c:v>
                </c:pt>
                <c:pt idx="256">
                  <c:v>13.586499999999999</c:v>
                </c:pt>
                <c:pt idx="257">
                  <c:v>13.594200000000001</c:v>
                </c:pt>
                <c:pt idx="258">
                  <c:v>13.601800000000001</c:v>
                </c:pt>
                <c:pt idx="259">
                  <c:v>13.609400000000001</c:v>
                </c:pt>
                <c:pt idx="260">
                  <c:v>13.617000000000001</c:v>
                </c:pt>
                <c:pt idx="261">
                  <c:v>13.624700000000001</c:v>
                </c:pt>
                <c:pt idx="262">
                  <c:v>13.632300000000001</c:v>
                </c:pt>
                <c:pt idx="263">
                  <c:v>13.639900000000001</c:v>
                </c:pt>
                <c:pt idx="264">
                  <c:v>13.647600000000001</c:v>
                </c:pt>
                <c:pt idx="265">
                  <c:v>13.655200000000001</c:v>
                </c:pt>
                <c:pt idx="266">
                  <c:v>13.6629</c:v>
                </c:pt>
                <c:pt idx="267">
                  <c:v>13.670500000000001</c:v>
                </c:pt>
                <c:pt idx="268">
                  <c:v>13.678100000000001</c:v>
                </c:pt>
                <c:pt idx="269">
                  <c:v>13.6858</c:v>
                </c:pt>
                <c:pt idx="270">
                  <c:v>13.6934</c:v>
                </c:pt>
                <c:pt idx="271">
                  <c:v>13.701000000000001</c:v>
                </c:pt>
                <c:pt idx="272">
                  <c:v>13.7087</c:v>
                </c:pt>
                <c:pt idx="273">
                  <c:v>13.7163</c:v>
                </c:pt>
                <c:pt idx="274">
                  <c:v>13.724</c:v>
                </c:pt>
                <c:pt idx="275">
                  <c:v>13.7316</c:v>
                </c:pt>
                <c:pt idx="276">
                  <c:v>13.7392</c:v>
                </c:pt>
                <c:pt idx="277">
                  <c:v>13.7469</c:v>
                </c:pt>
                <c:pt idx="278">
                  <c:v>13.7545</c:v>
                </c:pt>
                <c:pt idx="279">
                  <c:v>13.7622</c:v>
                </c:pt>
                <c:pt idx="280">
                  <c:v>13.7698</c:v>
                </c:pt>
                <c:pt idx="281">
                  <c:v>13.7774</c:v>
                </c:pt>
                <c:pt idx="282">
                  <c:v>13.7851</c:v>
                </c:pt>
                <c:pt idx="283">
                  <c:v>13.7927</c:v>
                </c:pt>
                <c:pt idx="284">
                  <c:v>13.8004</c:v>
                </c:pt>
                <c:pt idx="285">
                  <c:v>13.808</c:v>
                </c:pt>
                <c:pt idx="286">
                  <c:v>13.8156</c:v>
                </c:pt>
                <c:pt idx="287">
                  <c:v>13.8233</c:v>
                </c:pt>
                <c:pt idx="288">
                  <c:v>13.8309</c:v>
                </c:pt>
                <c:pt idx="289">
                  <c:v>13.8386</c:v>
                </c:pt>
                <c:pt idx="290">
                  <c:v>13.8462</c:v>
                </c:pt>
                <c:pt idx="291">
                  <c:v>13.8538</c:v>
                </c:pt>
                <c:pt idx="292">
                  <c:v>13.861499999999999</c:v>
                </c:pt>
                <c:pt idx="293">
                  <c:v>13.8691</c:v>
                </c:pt>
                <c:pt idx="294">
                  <c:v>13.8767</c:v>
                </c:pt>
                <c:pt idx="295">
                  <c:v>13.884399999999999</c:v>
                </c:pt>
                <c:pt idx="296">
                  <c:v>13.891999999999999</c:v>
                </c:pt>
                <c:pt idx="297">
                  <c:v>13.899699999999999</c:v>
                </c:pt>
                <c:pt idx="298">
                  <c:v>13.907299999999999</c:v>
                </c:pt>
                <c:pt idx="299">
                  <c:v>13.914899999999999</c:v>
                </c:pt>
                <c:pt idx="300">
                  <c:v>13.922599999999999</c:v>
                </c:pt>
                <c:pt idx="301">
                  <c:v>13.930199999999999</c:v>
                </c:pt>
                <c:pt idx="302">
                  <c:v>13.937799999999999</c:v>
                </c:pt>
                <c:pt idx="303">
                  <c:v>13.945399999999999</c:v>
                </c:pt>
                <c:pt idx="304">
                  <c:v>13.952999999999999</c:v>
                </c:pt>
                <c:pt idx="305">
                  <c:v>13.960699999999999</c:v>
                </c:pt>
                <c:pt idx="306">
                  <c:v>13.968299999999999</c:v>
                </c:pt>
                <c:pt idx="307">
                  <c:v>13.975899999999999</c:v>
                </c:pt>
                <c:pt idx="308">
                  <c:v>13.983599999999999</c:v>
                </c:pt>
                <c:pt idx="309">
                  <c:v>13.991199999999999</c:v>
                </c:pt>
                <c:pt idx="310">
                  <c:v>13.998900000000001</c:v>
                </c:pt>
                <c:pt idx="311">
                  <c:v>14.006500000000001</c:v>
                </c:pt>
                <c:pt idx="312">
                  <c:v>14.014099999999999</c:v>
                </c:pt>
                <c:pt idx="313">
                  <c:v>14.021800000000001</c:v>
                </c:pt>
                <c:pt idx="314">
                  <c:v>14.029400000000001</c:v>
                </c:pt>
                <c:pt idx="315">
                  <c:v>14.037100000000001</c:v>
                </c:pt>
                <c:pt idx="316">
                  <c:v>14.044700000000001</c:v>
                </c:pt>
                <c:pt idx="317">
                  <c:v>14.052300000000001</c:v>
                </c:pt>
                <c:pt idx="318">
                  <c:v>14.06</c:v>
                </c:pt>
                <c:pt idx="319">
                  <c:v>14.067600000000001</c:v>
                </c:pt>
                <c:pt idx="320">
                  <c:v>14.0753</c:v>
                </c:pt>
                <c:pt idx="321">
                  <c:v>14.082800000000001</c:v>
                </c:pt>
                <c:pt idx="322">
                  <c:v>14.0905</c:v>
                </c:pt>
                <c:pt idx="323">
                  <c:v>14.098100000000001</c:v>
                </c:pt>
                <c:pt idx="324">
                  <c:v>14.1058</c:v>
                </c:pt>
                <c:pt idx="325">
                  <c:v>14.1134</c:v>
                </c:pt>
                <c:pt idx="326">
                  <c:v>14.121</c:v>
                </c:pt>
                <c:pt idx="327">
                  <c:v>14.1287</c:v>
                </c:pt>
                <c:pt idx="328">
                  <c:v>14.1363</c:v>
                </c:pt>
                <c:pt idx="329">
                  <c:v>14.1439</c:v>
                </c:pt>
                <c:pt idx="330">
                  <c:v>14.1516</c:v>
                </c:pt>
                <c:pt idx="331">
                  <c:v>14.1592</c:v>
                </c:pt>
                <c:pt idx="332">
                  <c:v>14.1669</c:v>
                </c:pt>
                <c:pt idx="333">
                  <c:v>14.1745</c:v>
                </c:pt>
                <c:pt idx="334">
                  <c:v>14.1821</c:v>
                </c:pt>
                <c:pt idx="335">
                  <c:v>14.1898</c:v>
                </c:pt>
                <c:pt idx="336">
                  <c:v>14.1974</c:v>
                </c:pt>
                <c:pt idx="337">
                  <c:v>14.2051</c:v>
                </c:pt>
                <c:pt idx="338">
                  <c:v>14.2127</c:v>
                </c:pt>
                <c:pt idx="339">
                  <c:v>14.2203</c:v>
                </c:pt>
                <c:pt idx="340">
                  <c:v>14.228</c:v>
                </c:pt>
                <c:pt idx="341">
                  <c:v>14.2356</c:v>
                </c:pt>
                <c:pt idx="342">
                  <c:v>14.2433</c:v>
                </c:pt>
                <c:pt idx="343">
                  <c:v>14.2509</c:v>
                </c:pt>
                <c:pt idx="344">
                  <c:v>14.2585</c:v>
                </c:pt>
                <c:pt idx="345">
                  <c:v>14.2662</c:v>
                </c:pt>
                <c:pt idx="346">
                  <c:v>14.2738</c:v>
                </c:pt>
                <c:pt idx="347">
                  <c:v>14.2814</c:v>
                </c:pt>
                <c:pt idx="348">
                  <c:v>14.289099999999999</c:v>
                </c:pt>
                <c:pt idx="349">
                  <c:v>14.2967</c:v>
                </c:pt>
                <c:pt idx="350">
                  <c:v>14.304399999999999</c:v>
                </c:pt>
                <c:pt idx="351">
                  <c:v>14.311999999999999</c:v>
                </c:pt>
                <c:pt idx="352">
                  <c:v>14.319599999999999</c:v>
                </c:pt>
                <c:pt idx="353">
                  <c:v>14.327299999999999</c:v>
                </c:pt>
                <c:pt idx="354">
                  <c:v>14.334899999999999</c:v>
                </c:pt>
                <c:pt idx="355">
                  <c:v>14.342499999999999</c:v>
                </c:pt>
                <c:pt idx="356">
                  <c:v>14.350199999999999</c:v>
                </c:pt>
                <c:pt idx="357">
                  <c:v>14.357799999999999</c:v>
                </c:pt>
                <c:pt idx="358">
                  <c:v>14.365500000000001</c:v>
                </c:pt>
                <c:pt idx="359">
                  <c:v>14.373100000000001</c:v>
                </c:pt>
                <c:pt idx="360">
                  <c:v>14.380699999999999</c:v>
                </c:pt>
                <c:pt idx="361">
                  <c:v>14.388400000000001</c:v>
                </c:pt>
                <c:pt idx="362">
                  <c:v>14.396000000000001</c:v>
                </c:pt>
                <c:pt idx="363">
                  <c:v>14.403700000000001</c:v>
                </c:pt>
                <c:pt idx="364">
                  <c:v>14.411300000000001</c:v>
                </c:pt>
                <c:pt idx="365">
                  <c:v>14.418900000000001</c:v>
                </c:pt>
                <c:pt idx="366">
                  <c:v>14.426600000000001</c:v>
                </c:pt>
                <c:pt idx="367">
                  <c:v>14.434200000000001</c:v>
                </c:pt>
                <c:pt idx="368">
                  <c:v>14.441800000000001</c:v>
                </c:pt>
                <c:pt idx="369">
                  <c:v>14.4495</c:v>
                </c:pt>
                <c:pt idx="370">
                  <c:v>14.457100000000001</c:v>
                </c:pt>
                <c:pt idx="371">
                  <c:v>14.4648</c:v>
                </c:pt>
                <c:pt idx="372">
                  <c:v>14.4724</c:v>
                </c:pt>
                <c:pt idx="373">
                  <c:v>14.48</c:v>
                </c:pt>
                <c:pt idx="374">
                  <c:v>14.4877</c:v>
                </c:pt>
                <c:pt idx="375">
                  <c:v>14.4953</c:v>
                </c:pt>
                <c:pt idx="376">
                  <c:v>14.503</c:v>
                </c:pt>
                <c:pt idx="377">
                  <c:v>14.5106</c:v>
                </c:pt>
                <c:pt idx="378">
                  <c:v>14.5182</c:v>
                </c:pt>
                <c:pt idx="379">
                  <c:v>14.5259</c:v>
                </c:pt>
                <c:pt idx="380">
                  <c:v>14.5335</c:v>
                </c:pt>
                <c:pt idx="381">
                  <c:v>14.5412</c:v>
                </c:pt>
                <c:pt idx="382">
                  <c:v>14.5488</c:v>
                </c:pt>
                <c:pt idx="383">
                  <c:v>14.5564</c:v>
                </c:pt>
                <c:pt idx="384">
                  <c:v>14.5641</c:v>
                </c:pt>
                <c:pt idx="385">
                  <c:v>14.5717</c:v>
                </c:pt>
                <c:pt idx="386">
                  <c:v>14.5794</c:v>
                </c:pt>
                <c:pt idx="387">
                  <c:v>14.587</c:v>
                </c:pt>
                <c:pt idx="388">
                  <c:v>14.5947</c:v>
                </c:pt>
                <c:pt idx="389">
                  <c:v>14.6023</c:v>
                </c:pt>
                <c:pt idx="390">
                  <c:v>14.6099</c:v>
                </c:pt>
                <c:pt idx="391">
                  <c:v>14.617599999999999</c:v>
                </c:pt>
                <c:pt idx="392">
                  <c:v>14.6252</c:v>
                </c:pt>
                <c:pt idx="393">
                  <c:v>14.632899999999999</c:v>
                </c:pt>
                <c:pt idx="394">
                  <c:v>14.640499999999999</c:v>
                </c:pt>
                <c:pt idx="395">
                  <c:v>14.648099999999999</c:v>
                </c:pt>
                <c:pt idx="396">
                  <c:v>14.655799999999999</c:v>
                </c:pt>
                <c:pt idx="397">
                  <c:v>14.663399999999999</c:v>
                </c:pt>
                <c:pt idx="398">
                  <c:v>14.671099999999999</c:v>
                </c:pt>
                <c:pt idx="399">
                  <c:v>14.678699999999999</c:v>
                </c:pt>
                <c:pt idx="400">
                  <c:v>14.686299999999999</c:v>
                </c:pt>
                <c:pt idx="401">
                  <c:v>14.694000000000001</c:v>
                </c:pt>
                <c:pt idx="402">
                  <c:v>14.701599999999999</c:v>
                </c:pt>
                <c:pt idx="403">
                  <c:v>14.709300000000001</c:v>
                </c:pt>
                <c:pt idx="404">
                  <c:v>14.716900000000001</c:v>
                </c:pt>
                <c:pt idx="405">
                  <c:v>14.724500000000001</c:v>
                </c:pt>
                <c:pt idx="406">
                  <c:v>14.732200000000001</c:v>
                </c:pt>
                <c:pt idx="407">
                  <c:v>14.739800000000001</c:v>
                </c:pt>
                <c:pt idx="408">
                  <c:v>14.747400000000001</c:v>
                </c:pt>
                <c:pt idx="409">
                  <c:v>14.755100000000001</c:v>
                </c:pt>
                <c:pt idx="410">
                  <c:v>14.762700000000001</c:v>
                </c:pt>
                <c:pt idx="411">
                  <c:v>14.7704</c:v>
                </c:pt>
                <c:pt idx="412">
                  <c:v>14.778</c:v>
                </c:pt>
                <c:pt idx="413">
                  <c:v>14.785600000000001</c:v>
                </c:pt>
                <c:pt idx="414">
                  <c:v>14.7933</c:v>
                </c:pt>
                <c:pt idx="415">
                  <c:v>14.8009</c:v>
                </c:pt>
                <c:pt idx="416">
                  <c:v>14.8086</c:v>
                </c:pt>
                <c:pt idx="417">
                  <c:v>14.8162</c:v>
                </c:pt>
                <c:pt idx="418">
                  <c:v>14.8238</c:v>
                </c:pt>
                <c:pt idx="419">
                  <c:v>14.8315</c:v>
                </c:pt>
                <c:pt idx="420">
                  <c:v>14.8391</c:v>
                </c:pt>
                <c:pt idx="421">
                  <c:v>14.8468</c:v>
                </c:pt>
                <c:pt idx="422">
                  <c:v>14.8544</c:v>
                </c:pt>
                <c:pt idx="423">
                  <c:v>14.862</c:v>
                </c:pt>
                <c:pt idx="424">
                  <c:v>14.8697</c:v>
                </c:pt>
                <c:pt idx="425">
                  <c:v>14.8773</c:v>
                </c:pt>
                <c:pt idx="426">
                  <c:v>14.8849</c:v>
                </c:pt>
                <c:pt idx="427">
                  <c:v>14.8926</c:v>
                </c:pt>
                <c:pt idx="428">
                  <c:v>14.9002</c:v>
                </c:pt>
                <c:pt idx="429">
                  <c:v>14.9079</c:v>
                </c:pt>
                <c:pt idx="430">
                  <c:v>14.9155</c:v>
                </c:pt>
                <c:pt idx="431">
                  <c:v>14.9231</c:v>
                </c:pt>
                <c:pt idx="432">
                  <c:v>14.9308</c:v>
                </c:pt>
                <c:pt idx="433">
                  <c:v>14.9384</c:v>
                </c:pt>
                <c:pt idx="434">
                  <c:v>14.946099999999999</c:v>
                </c:pt>
                <c:pt idx="435">
                  <c:v>14.9537</c:v>
                </c:pt>
                <c:pt idx="436">
                  <c:v>14.9613</c:v>
                </c:pt>
                <c:pt idx="437">
                  <c:v>14.968999999999999</c:v>
                </c:pt>
                <c:pt idx="438">
                  <c:v>14.976599999999999</c:v>
                </c:pt>
                <c:pt idx="439">
                  <c:v>14.9842</c:v>
                </c:pt>
                <c:pt idx="440">
                  <c:v>14.991899999999999</c:v>
                </c:pt>
                <c:pt idx="441">
                  <c:v>14.999499999999999</c:v>
                </c:pt>
                <c:pt idx="442">
                  <c:v>15.007099999999999</c:v>
                </c:pt>
                <c:pt idx="443">
                  <c:v>15.014699999999999</c:v>
                </c:pt>
                <c:pt idx="444">
                  <c:v>15.022399999999999</c:v>
                </c:pt>
                <c:pt idx="445">
                  <c:v>15.03</c:v>
                </c:pt>
                <c:pt idx="446">
                  <c:v>15.037599999999999</c:v>
                </c:pt>
                <c:pt idx="447">
                  <c:v>15.045299999999999</c:v>
                </c:pt>
                <c:pt idx="448">
                  <c:v>15.052899999999999</c:v>
                </c:pt>
                <c:pt idx="449">
                  <c:v>15.060600000000001</c:v>
                </c:pt>
                <c:pt idx="450">
                  <c:v>15.068199999999999</c:v>
                </c:pt>
                <c:pt idx="451">
                  <c:v>15.075799999999999</c:v>
                </c:pt>
                <c:pt idx="452">
                  <c:v>15.083500000000001</c:v>
                </c:pt>
                <c:pt idx="453">
                  <c:v>15.091100000000001</c:v>
                </c:pt>
                <c:pt idx="454">
                  <c:v>15.098699999999999</c:v>
                </c:pt>
                <c:pt idx="455">
                  <c:v>15.106400000000001</c:v>
                </c:pt>
                <c:pt idx="456">
                  <c:v>15.114000000000001</c:v>
                </c:pt>
                <c:pt idx="457">
                  <c:v>15.121700000000001</c:v>
                </c:pt>
                <c:pt idx="458">
                  <c:v>15.129300000000001</c:v>
                </c:pt>
                <c:pt idx="459">
                  <c:v>15.136900000000001</c:v>
                </c:pt>
                <c:pt idx="460">
                  <c:v>15.144600000000001</c:v>
                </c:pt>
                <c:pt idx="461">
                  <c:v>15.152200000000001</c:v>
                </c:pt>
                <c:pt idx="462">
                  <c:v>15.159800000000001</c:v>
                </c:pt>
                <c:pt idx="463">
                  <c:v>15.1675</c:v>
                </c:pt>
                <c:pt idx="464">
                  <c:v>15.1751</c:v>
                </c:pt>
                <c:pt idx="465">
                  <c:v>15.1828</c:v>
                </c:pt>
                <c:pt idx="466">
                  <c:v>15.1904</c:v>
                </c:pt>
                <c:pt idx="467">
                  <c:v>15.1981</c:v>
                </c:pt>
                <c:pt idx="468">
                  <c:v>15.2057</c:v>
                </c:pt>
                <c:pt idx="469">
                  <c:v>15.2133</c:v>
                </c:pt>
                <c:pt idx="470">
                  <c:v>15.221</c:v>
                </c:pt>
                <c:pt idx="471">
                  <c:v>15.2286</c:v>
                </c:pt>
                <c:pt idx="472">
                  <c:v>15.2362</c:v>
                </c:pt>
                <c:pt idx="473">
                  <c:v>15.2439</c:v>
                </c:pt>
                <c:pt idx="474">
                  <c:v>15.2515</c:v>
                </c:pt>
                <c:pt idx="475">
                  <c:v>15.2592</c:v>
                </c:pt>
                <c:pt idx="476">
                  <c:v>15.2668</c:v>
                </c:pt>
                <c:pt idx="477">
                  <c:v>15.2744</c:v>
                </c:pt>
                <c:pt idx="478">
                  <c:v>15.2821</c:v>
                </c:pt>
                <c:pt idx="479">
                  <c:v>15.2897</c:v>
                </c:pt>
                <c:pt idx="480">
                  <c:v>15.2974</c:v>
                </c:pt>
                <c:pt idx="481">
                  <c:v>15.305</c:v>
                </c:pt>
                <c:pt idx="482">
                  <c:v>15.3126</c:v>
                </c:pt>
                <c:pt idx="483">
                  <c:v>15.3203</c:v>
                </c:pt>
                <c:pt idx="484">
                  <c:v>15.3279</c:v>
                </c:pt>
                <c:pt idx="485">
                  <c:v>15.335599999999999</c:v>
                </c:pt>
                <c:pt idx="486">
                  <c:v>15.3432</c:v>
                </c:pt>
                <c:pt idx="487">
                  <c:v>15.3508</c:v>
                </c:pt>
                <c:pt idx="488">
                  <c:v>15.358499999999999</c:v>
                </c:pt>
                <c:pt idx="489">
                  <c:v>15.366099999999999</c:v>
                </c:pt>
                <c:pt idx="490">
                  <c:v>15.373699999999999</c:v>
                </c:pt>
                <c:pt idx="491">
                  <c:v>15.381399999999999</c:v>
                </c:pt>
                <c:pt idx="492">
                  <c:v>15.388999999999999</c:v>
                </c:pt>
                <c:pt idx="493">
                  <c:v>15.396699999999999</c:v>
                </c:pt>
                <c:pt idx="494">
                  <c:v>15.404299999999999</c:v>
                </c:pt>
                <c:pt idx="495">
                  <c:v>15.411899999999999</c:v>
                </c:pt>
                <c:pt idx="496">
                  <c:v>15.419600000000001</c:v>
                </c:pt>
                <c:pt idx="497">
                  <c:v>15.427199999999999</c:v>
                </c:pt>
                <c:pt idx="498">
                  <c:v>15.434900000000001</c:v>
                </c:pt>
                <c:pt idx="499">
                  <c:v>15.442500000000001</c:v>
                </c:pt>
                <c:pt idx="500">
                  <c:v>15.450100000000001</c:v>
                </c:pt>
                <c:pt idx="501">
                  <c:v>15.457800000000001</c:v>
                </c:pt>
                <c:pt idx="502">
                  <c:v>15.465400000000001</c:v>
                </c:pt>
                <c:pt idx="503">
                  <c:v>15.473100000000001</c:v>
                </c:pt>
                <c:pt idx="504">
                  <c:v>15.480700000000001</c:v>
                </c:pt>
                <c:pt idx="505">
                  <c:v>15.488300000000001</c:v>
                </c:pt>
                <c:pt idx="506">
                  <c:v>15.496</c:v>
                </c:pt>
                <c:pt idx="507">
                  <c:v>15.5036</c:v>
                </c:pt>
                <c:pt idx="508">
                  <c:v>15.511200000000001</c:v>
                </c:pt>
                <c:pt idx="509">
                  <c:v>15.5189</c:v>
                </c:pt>
                <c:pt idx="510">
                  <c:v>15.5265</c:v>
                </c:pt>
                <c:pt idx="511">
                  <c:v>15.5342</c:v>
                </c:pt>
                <c:pt idx="512">
                  <c:v>15.5418</c:v>
                </c:pt>
                <c:pt idx="513">
                  <c:v>15.5495</c:v>
                </c:pt>
                <c:pt idx="514">
                  <c:v>15.5571</c:v>
                </c:pt>
                <c:pt idx="515">
                  <c:v>15.5648</c:v>
                </c:pt>
                <c:pt idx="516">
                  <c:v>15.5724</c:v>
                </c:pt>
                <c:pt idx="517">
                  <c:v>15.58</c:v>
                </c:pt>
                <c:pt idx="518">
                  <c:v>15.5877</c:v>
                </c:pt>
                <c:pt idx="519">
                  <c:v>15.5953</c:v>
                </c:pt>
                <c:pt idx="520">
                  <c:v>15.6029</c:v>
                </c:pt>
                <c:pt idx="521">
                  <c:v>15.6106</c:v>
                </c:pt>
                <c:pt idx="522">
                  <c:v>15.6182</c:v>
                </c:pt>
                <c:pt idx="523">
                  <c:v>15.6259</c:v>
                </c:pt>
                <c:pt idx="524">
                  <c:v>15.6335</c:v>
                </c:pt>
                <c:pt idx="525">
                  <c:v>15.6411</c:v>
                </c:pt>
                <c:pt idx="526">
                  <c:v>15.6488</c:v>
                </c:pt>
                <c:pt idx="527">
                  <c:v>15.6564</c:v>
                </c:pt>
                <c:pt idx="528">
                  <c:v>15.664099999999999</c:v>
                </c:pt>
                <c:pt idx="529">
                  <c:v>15.6717</c:v>
                </c:pt>
                <c:pt idx="530">
                  <c:v>15.679399999999999</c:v>
                </c:pt>
                <c:pt idx="531">
                  <c:v>15.686999999999999</c:v>
                </c:pt>
                <c:pt idx="532">
                  <c:v>15.694599999999999</c:v>
                </c:pt>
                <c:pt idx="533">
                  <c:v>15.702199999999999</c:v>
                </c:pt>
                <c:pt idx="534">
                  <c:v>15.709899999999999</c:v>
                </c:pt>
                <c:pt idx="535">
                  <c:v>15.717499999999999</c:v>
                </c:pt>
                <c:pt idx="536">
                  <c:v>15.725099999999999</c:v>
                </c:pt>
                <c:pt idx="537">
                  <c:v>15.732799999999999</c:v>
                </c:pt>
                <c:pt idx="538">
                  <c:v>15.740399999999999</c:v>
                </c:pt>
                <c:pt idx="539">
                  <c:v>15.747999999999999</c:v>
                </c:pt>
                <c:pt idx="540">
                  <c:v>15.755699999999999</c:v>
                </c:pt>
                <c:pt idx="541">
                  <c:v>15.763299999999999</c:v>
                </c:pt>
                <c:pt idx="542">
                  <c:v>15.771000000000001</c:v>
                </c:pt>
                <c:pt idx="543">
                  <c:v>15.778600000000001</c:v>
                </c:pt>
                <c:pt idx="544">
                  <c:v>15.786199999999999</c:v>
                </c:pt>
                <c:pt idx="545">
                  <c:v>15.793900000000001</c:v>
                </c:pt>
                <c:pt idx="546">
                  <c:v>15.801500000000001</c:v>
                </c:pt>
                <c:pt idx="547">
                  <c:v>15.809200000000001</c:v>
                </c:pt>
                <c:pt idx="548">
                  <c:v>15.816800000000001</c:v>
                </c:pt>
                <c:pt idx="549">
                  <c:v>15.824400000000001</c:v>
                </c:pt>
                <c:pt idx="550">
                  <c:v>15.832100000000001</c:v>
                </c:pt>
                <c:pt idx="551">
                  <c:v>15.839700000000001</c:v>
                </c:pt>
                <c:pt idx="552">
                  <c:v>15.8474</c:v>
                </c:pt>
                <c:pt idx="553">
                  <c:v>15.855</c:v>
                </c:pt>
                <c:pt idx="554">
                  <c:v>15.8626</c:v>
                </c:pt>
                <c:pt idx="555">
                  <c:v>15.8703</c:v>
                </c:pt>
                <c:pt idx="556">
                  <c:v>15.8779</c:v>
                </c:pt>
                <c:pt idx="557">
                  <c:v>15.8856</c:v>
                </c:pt>
                <c:pt idx="558">
                  <c:v>15.8932</c:v>
                </c:pt>
                <c:pt idx="559">
                  <c:v>15.9008</c:v>
                </c:pt>
                <c:pt idx="560">
                  <c:v>15.9085</c:v>
                </c:pt>
                <c:pt idx="561">
                  <c:v>15.9161</c:v>
                </c:pt>
                <c:pt idx="562">
                  <c:v>15.9238</c:v>
                </c:pt>
                <c:pt idx="563">
                  <c:v>15.9314</c:v>
                </c:pt>
                <c:pt idx="564">
                  <c:v>15.939</c:v>
                </c:pt>
                <c:pt idx="565">
                  <c:v>15.9467</c:v>
                </c:pt>
                <c:pt idx="566">
                  <c:v>15.9543</c:v>
                </c:pt>
                <c:pt idx="567">
                  <c:v>15.962</c:v>
                </c:pt>
                <c:pt idx="568">
                  <c:v>15.9696</c:v>
                </c:pt>
                <c:pt idx="569">
                  <c:v>15.9772</c:v>
                </c:pt>
                <c:pt idx="570">
                  <c:v>15.9849</c:v>
                </c:pt>
                <c:pt idx="571">
                  <c:v>15.9925</c:v>
                </c:pt>
                <c:pt idx="572">
                  <c:v>16.0001</c:v>
                </c:pt>
                <c:pt idx="573">
                  <c:v>16.0078</c:v>
                </c:pt>
                <c:pt idx="574">
                  <c:v>16.0154</c:v>
                </c:pt>
                <c:pt idx="575">
                  <c:v>16.023099999999999</c:v>
                </c:pt>
                <c:pt idx="576">
                  <c:v>16.0307</c:v>
                </c:pt>
                <c:pt idx="577">
                  <c:v>16.038399999999999</c:v>
                </c:pt>
                <c:pt idx="578">
                  <c:v>16.045999999999999</c:v>
                </c:pt>
                <c:pt idx="579">
                  <c:v>16.053599999999999</c:v>
                </c:pt>
                <c:pt idx="580">
                  <c:v>16.061299999999999</c:v>
                </c:pt>
                <c:pt idx="581">
                  <c:v>16.068899999999999</c:v>
                </c:pt>
                <c:pt idx="582">
                  <c:v>16.076499999999999</c:v>
                </c:pt>
                <c:pt idx="583">
                  <c:v>16.084199999999999</c:v>
                </c:pt>
                <c:pt idx="584">
                  <c:v>16.091799999999999</c:v>
                </c:pt>
                <c:pt idx="585">
                  <c:v>16.099399999999999</c:v>
                </c:pt>
                <c:pt idx="586">
                  <c:v>16.107099999999999</c:v>
                </c:pt>
                <c:pt idx="587">
                  <c:v>16.114699999999999</c:v>
                </c:pt>
                <c:pt idx="588">
                  <c:v>16.122399999999999</c:v>
                </c:pt>
                <c:pt idx="589">
                  <c:v>16.13</c:v>
                </c:pt>
                <c:pt idx="590">
                  <c:v>16.137599999999999</c:v>
                </c:pt>
                <c:pt idx="591">
                  <c:v>16.145299999999999</c:v>
                </c:pt>
                <c:pt idx="592">
                  <c:v>16.152899999999999</c:v>
                </c:pt>
                <c:pt idx="593">
                  <c:v>16.160499999999999</c:v>
                </c:pt>
                <c:pt idx="594">
                  <c:v>16.168199999999999</c:v>
                </c:pt>
                <c:pt idx="595">
                  <c:v>16.175799999999999</c:v>
                </c:pt>
                <c:pt idx="596">
                  <c:v>16.183499999999999</c:v>
                </c:pt>
                <c:pt idx="597">
                  <c:v>16.191099999999999</c:v>
                </c:pt>
                <c:pt idx="598">
                  <c:v>16.198699999999999</c:v>
                </c:pt>
                <c:pt idx="599">
                  <c:v>16.206299999999999</c:v>
                </c:pt>
                <c:pt idx="600">
                  <c:v>16.213999999999999</c:v>
                </c:pt>
                <c:pt idx="601">
                  <c:v>16.221599999999999</c:v>
                </c:pt>
                <c:pt idx="602">
                  <c:v>16.229199999999999</c:v>
                </c:pt>
                <c:pt idx="603">
                  <c:v>16.236899999999999</c:v>
                </c:pt>
                <c:pt idx="604">
                  <c:v>16.244499999999999</c:v>
                </c:pt>
                <c:pt idx="605">
                  <c:v>16.252199999999998</c:v>
                </c:pt>
                <c:pt idx="606">
                  <c:v>16.259799999999998</c:v>
                </c:pt>
                <c:pt idx="607">
                  <c:v>16.267399999999999</c:v>
                </c:pt>
                <c:pt idx="608">
                  <c:v>16.275099999999998</c:v>
                </c:pt>
                <c:pt idx="609">
                  <c:v>16.282699999999998</c:v>
                </c:pt>
                <c:pt idx="610">
                  <c:v>16.290400000000002</c:v>
                </c:pt>
                <c:pt idx="611">
                  <c:v>16.297999999999998</c:v>
                </c:pt>
                <c:pt idx="612">
                  <c:v>16.305700000000002</c:v>
                </c:pt>
                <c:pt idx="613">
                  <c:v>16.313300000000002</c:v>
                </c:pt>
                <c:pt idx="614">
                  <c:v>16.320900000000002</c:v>
                </c:pt>
                <c:pt idx="615">
                  <c:v>16.328600000000002</c:v>
                </c:pt>
                <c:pt idx="616">
                  <c:v>16.336200000000002</c:v>
                </c:pt>
                <c:pt idx="617">
                  <c:v>16.343800000000002</c:v>
                </c:pt>
                <c:pt idx="618">
                  <c:v>16.351500000000001</c:v>
                </c:pt>
                <c:pt idx="619">
                  <c:v>16.359100000000002</c:v>
                </c:pt>
                <c:pt idx="620">
                  <c:v>16.366800000000001</c:v>
                </c:pt>
                <c:pt idx="621">
                  <c:v>16.374400000000001</c:v>
                </c:pt>
                <c:pt idx="622">
                  <c:v>16.382000000000001</c:v>
                </c:pt>
                <c:pt idx="623">
                  <c:v>16.389700000000001</c:v>
                </c:pt>
                <c:pt idx="624">
                  <c:v>16.397300000000001</c:v>
                </c:pt>
                <c:pt idx="625">
                  <c:v>16.405000000000001</c:v>
                </c:pt>
                <c:pt idx="626">
                  <c:v>16.412600000000001</c:v>
                </c:pt>
                <c:pt idx="627">
                  <c:v>16.420200000000001</c:v>
                </c:pt>
                <c:pt idx="628">
                  <c:v>16.427900000000001</c:v>
                </c:pt>
                <c:pt idx="629">
                  <c:v>16.435500000000001</c:v>
                </c:pt>
                <c:pt idx="630">
                  <c:v>16.443100000000001</c:v>
                </c:pt>
                <c:pt idx="631">
                  <c:v>16.450800000000001</c:v>
                </c:pt>
                <c:pt idx="632">
                  <c:v>16.458400000000001</c:v>
                </c:pt>
                <c:pt idx="633">
                  <c:v>16.466100000000001</c:v>
                </c:pt>
                <c:pt idx="634">
                  <c:v>16.473700000000001</c:v>
                </c:pt>
                <c:pt idx="635">
                  <c:v>16.481300000000001</c:v>
                </c:pt>
                <c:pt idx="636">
                  <c:v>16.489000000000001</c:v>
                </c:pt>
              </c:numCache>
            </c:numRef>
          </c:xVal>
          <c:yVal>
            <c:numRef>
              <c:f>'2025_03_021_AVE'!$Y$5:$Y$1030</c:f>
              <c:numCache>
                <c:formatCode>General</c:formatCode>
                <c:ptCount val="1026"/>
                <c:pt idx="0">
                  <c:v>341.74850622608119</c:v>
                </c:pt>
                <c:pt idx="1">
                  <c:v>420.01779272159524</c:v>
                </c:pt>
                <c:pt idx="2">
                  <c:v>382.26089397232795</c:v>
                </c:pt>
                <c:pt idx="3">
                  <c:v>238.27874731136961</c:v>
                </c:pt>
                <c:pt idx="4">
                  <c:v>268.06468948502408</c:v>
                </c:pt>
                <c:pt idx="5">
                  <c:v>378.20086971037949</c:v>
                </c:pt>
                <c:pt idx="6">
                  <c:v>277.83946653677555</c:v>
                </c:pt>
                <c:pt idx="7">
                  <c:v>160.49990832316459</c:v>
                </c:pt>
                <c:pt idx="8">
                  <c:v>326.88486446403624</c:v>
                </c:pt>
                <c:pt idx="9">
                  <c:v>431.00924634610203</c:v>
                </c:pt>
                <c:pt idx="10">
                  <c:v>421.92126660574098</c:v>
                </c:pt>
                <c:pt idx="11">
                  <c:v>384.04111949823624</c:v>
                </c:pt>
                <c:pt idx="12">
                  <c:v>135.4261726497158</c:v>
                </c:pt>
                <c:pt idx="13">
                  <c:v>111.78785993405921</c:v>
                </c:pt>
                <c:pt idx="14">
                  <c:v>215.58575733616058</c:v>
                </c:pt>
                <c:pt idx="15">
                  <c:v>237.89472283239255</c:v>
                </c:pt>
                <c:pt idx="16">
                  <c:v>4118.5879062742188</c:v>
                </c:pt>
                <c:pt idx="17">
                  <c:v>13603.117719715101</c:v>
                </c:pt>
                <c:pt idx="18">
                  <c:v>17451.665746227995</c:v>
                </c:pt>
                <c:pt idx="19">
                  <c:v>17217.501474808378</c:v>
                </c:pt>
                <c:pt idx="20">
                  <c:v>22185.622051018643</c:v>
                </c:pt>
                <c:pt idx="21">
                  <c:v>22666.118004393804</c:v>
                </c:pt>
                <c:pt idx="22">
                  <c:v>20298.153820517324</c:v>
                </c:pt>
                <c:pt idx="23">
                  <c:v>19017.453993789695</c:v>
                </c:pt>
                <c:pt idx="24">
                  <c:v>20721.905596302389</c:v>
                </c:pt>
                <c:pt idx="25">
                  <c:v>22536.504076584984</c:v>
                </c:pt>
                <c:pt idx="26">
                  <c:v>22686.241534685225</c:v>
                </c:pt>
                <c:pt idx="27">
                  <c:v>25435.898306284358</c:v>
                </c:pt>
                <c:pt idx="28">
                  <c:v>26441.983370891328</c:v>
                </c:pt>
                <c:pt idx="29">
                  <c:v>27214.658607072306</c:v>
                </c:pt>
                <c:pt idx="30">
                  <c:v>28352.935171236957</c:v>
                </c:pt>
                <c:pt idx="31">
                  <c:v>29086.149661933712</c:v>
                </c:pt>
                <c:pt idx="32">
                  <c:v>34722.818275812271</c:v>
                </c:pt>
                <c:pt idx="33">
                  <c:v>35094.20445538099</c:v>
                </c:pt>
                <c:pt idx="34">
                  <c:v>32842.637706747344</c:v>
                </c:pt>
                <c:pt idx="35">
                  <c:v>33029.237042583933</c:v>
                </c:pt>
                <c:pt idx="36">
                  <c:v>34422.33852745725</c:v>
                </c:pt>
                <c:pt idx="37">
                  <c:v>34144.211112935816</c:v>
                </c:pt>
                <c:pt idx="38">
                  <c:v>36718.231089530222</c:v>
                </c:pt>
                <c:pt idx="39">
                  <c:v>36720.608777830988</c:v>
                </c:pt>
                <c:pt idx="40">
                  <c:v>35675.554798893245</c:v>
                </c:pt>
                <c:pt idx="41">
                  <c:v>36872.996894074226</c:v>
                </c:pt>
                <c:pt idx="42">
                  <c:v>33819.571474753822</c:v>
                </c:pt>
                <c:pt idx="43">
                  <c:v>31400.455903453279</c:v>
                </c:pt>
                <c:pt idx="44">
                  <c:v>37164.241297886038</c:v>
                </c:pt>
                <c:pt idx="45">
                  <c:v>36821.037943659649</c:v>
                </c:pt>
                <c:pt idx="46">
                  <c:v>38657.232763694519</c:v>
                </c:pt>
                <c:pt idx="47">
                  <c:v>38707.429608398328</c:v>
                </c:pt>
                <c:pt idx="48">
                  <c:v>38201.222587395794</c:v>
                </c:pt>
                <c:pt idx="49">
                  <c:v>36915.413287710675</c:v>
                </c:pt>
                <c:pt idx="50">
                  <c:v>36953.155713194021</c:v>
                </c:pt>
                <c:pt idx="51">
                  <c:v>37995.310927478233</c:v>
                </c:pt>
                <c:pt idx="52">
                  <c:v>36453.031079675224</c:v>
                </c:pt>
                <c:pt idx="53">
                  <c:v>42565.257566685061</c:v>
                </c:pt>
                <c:pt idx="54">
                  <c:v>44843.969695078267</c:v>
                </c:pt>
                <c:pt idx="55">
                  <c:v>44053.824609181764</c:v>
                </c:pt>
                <c:pt idx="56">
                  <c:v>45239.684409561538</c:v>
                </c:pt>
                <c:pt idx="57">
                  <c:v>39528.591877946885</c:v>
                </c:pt>
                <c:pt idx="58">
                  <c:v>41735.706197961437</c:v>
                </c:pt>
                <c:pt idx="59">
                  <c:v>39843.252635024081</c:v>
                </c:pt>
                <c:pt idx="60">
                  <c:v>42615.028272162133</c:v>
                </c:pt>
                <c:pt idx="61">
                  <c:v>44179.798038608002</c:v>
                </c:pt>
                <c:pt idx="62">
                  <c:v>45381.470773202906</c:v>
                </c:pt>
                <c:pt idx="63">
                  <c:v>46478.427674454855</c:v>
                </c:pt>
                <c:pt idx="64">
                  <c:v>31994.849503372996</c:v>
                </c:pt>
                <c:pt idx="65">
                  <c:v>1650.641025217652</c:v>
                </c:pt>
                <c:pt idx="66">
                  <c:v>974.77016100634023</c:v>
                </c:pt>
                <c:pt idx="67">
                  <c:v>815.59554564947598</c:v>
                </c:pt>
                <c:pt idx="68">
                  <c:v>853.86287077172574</c:v>
                </c:pt>
                <c:pt idx="69">
                  <c:v>518.33507350844627</c:v>
                </c:pt>
                <c:pt idx="70">
                  <c:v>840.02642011721593</c:v>
                </c:pt>
                <c:pt idx="71">
                  <c:v>632.26312256249628</c:v>
                </c:pt>
                <c:pt idx="72">
                  <c:v>554.71104963681159</c:v>
                </c:pt>
                <c:pt idx="73">
                  <c:v>374.70744490456474</c:v>
                </c:pt>
                <c:pt idx="74">
                  <c:v>538.8199554313328</c:v>
                </c:pt>
                <c:pt idx="75">
                  <c:v>457.08247659784752</c:v>
                </c:pt>
                <c:pt idx="76">
                  <c:v>560.2676118577665</c:v>
                </c:pt>
                <c:pt idx="77">
                  <c:v>459.75229171710839</c:v>
                </c:pt>
                <c:pt idx="78">
                  <c:v>518.45890476019747</c:v>
                </c:pt>
                <c:pt idx="79">
                  <c:v>365.76540036610959</c:v>
                </c:pt>
                <c:pt idx="80">
                  <c:v>285.10143868136288</c:v>
                </c:pt>
                <c:pt idx="81">
                  <c:v>400.51071530047369</c:v>
                </c:pt>
                <c:pt idx="82">
                  <c:v>479.21172270743136</c:v>
                </c:pt>
                <c:pt idx="83">
                  <c:v>262.87479495752314</c:v>
                </c:pt>
                <c:pt idx="84">
                  <c:v>472.8749924440387</c:v>
                </c:pt>
                <c:pt idx="85">
                  <c:v>438.7710317646725</c:v>
                </c:pt>
                <c:pt idx="86">
                  <c:v>526.05409523995979</c:v>
                </c:pt>
                <c:pt idx="87">
                  <c:v>33223.152580000802</c:v>
                </c:pt>
                <c:pt idx="88">
                  <c:v>39572.978981604138</c:v>
                </c:pt>
                <c:pt idx="89">
                  <c:v>42535.682221780502</c:v>
                </c:pt>
                <c:pt idx="90">
                  <c:v>47673.93008837285</c:v>
                </c:pt>
                <c:pt idx="91">
                  <c:v>45055.878205041183</c:v>
                </c:pt>
                <c:pt idx="92">
                  <c:v>49844.131132142145</c:v>
                </c:pt>
                <c:pt idx="93">
                  <c:v>50415.203844606585</c:v>
                </c:pt>
                <c:pt idx="94">
                  <c:v>51314.127281891524</c:v>
                </c:pt>
                <c:pt idx="95">
                  <c:v>54270.581495245671</c:v>
                </c:pt>
                <c:pt idx="96">
                  <c:v>54070.17012299077</c:v>
                </c:pt>
                <c:pt idx="97">
                  <c:v>53605.01024076093</c:v>
                </c:pt>
                <c:pt idx="98">
                  <c:v>51980.54950834324</c:v>
                </c:pt>
                <c:pt idx="99">
                  <c:v>56513.061378393366</c:v>
                </c:pt>
                <c:pt idx="100">
                  <c:v>55246.210050019108</c:v>
                </c:pt>
                <c:pt idx="101">
                  <c:v>55213.690720005899</c:v>
                </c:pt>
                <c:pt idx="102">
                  <c:v>56760.726404443412</c:v>
                </c:pt>
                <c:pt idx="103">
                  <c:v>54935.938258528695</c:v>
                </c:pt>
                <c:pt idx="104">
                  <c:v>52772.433309447457</c:v>
                </c:pt>
                <c:pt idx="105">
                  <c:v>54666.145224275184</c:v>
                </c:pt>
                <c:pt idx="106">
                  <c:v>56018.841335343022</c:v>
                </c:pt>
                <c:pt idx="107">
                  <c:v>58195.822654227079</c:v>
                </c:pt>
                <c:pt idx="108">
                  <c:v>52907.472052741548</c:v>
                </c:pt>
                <c:pt idx="109">
                  <c:v>2764.5775487078199</c:v>
                </c:pt>
                <c:pt idx="110">
                  <c:v>1232.5953702070933</c:v>
                </c:pt>
                <c:pt idx="111">
                  <c:v>1078.2717910666979</c:v>
                </c:pt>
                <c:pt idx="112">
                  <c:v>789.75220835816549</c:v>
                </c:pt>
                <c:pt idx="113">
                  <c:v>946.21346384858066</c:v>
                </c:pt>
                <c:pt idx="114">
                  <c:v>741.49123082812457</c:v>
                </c:pt>
                <c:pt idx="115">
                  <c:v>660.63564645309395</c:v>
                </c:pt>
                <c:pt idx="116">
                  <c:v>836.139385498877</c:v>
                </c:pt>
                <c:pt idx="117">
                  <c:v>776.1444399700656</c:v>
                </c:pt>
                <c:pt idx="118">
                  <c:v>698.92635753243405</c:v>
                </c:pt>
                <c:pt idx="119">
                  <c:v>664.14807484983851</c:v>
                </c:pt>
                <c:pt idx="120">
                  <c:v>517.02360335758306</c:v>
                </c:pt>
                <c:pt idx="121">
                  <c:v>620.85156599299762</c:v>
                </c:pt>
                <c:pt idx="122">
                  <c:v>7345.3510223370122</c:v>
                </c:pt>
                <c:pt idx="123">
                  <c:v>32085.180866147381</c:v>
                </c:pt>
                <c:pt idx="124">
                  <c:v>38706.710044696127</c:v>
                </c:pt>
                <c:pt idx="125">
                  <c:v>42956.786973605173</c:v>
                </c:pt>
                <c:pt idx="126">
                  <c:v>46068.500431794528</c:v>
                </c:pt>
                <c:pt idx="127">
                  <c:v>48488.103878932016</c:v>
                </c:pt>
                <c:pt idx="128">
                  <c:v>47255.079580781385</c:v>
                </c:pt>
                <c:pt idx="129">
                  <c:v>48476.85300186323</c:v>
                </c:pt>
                <c:pt idx="130">
                  <c:v>51754.360539054105</c:v>
                </c:pt>
                <c:pt idx="131">
                  <c:v>50703.529476696371</c:v>
                </c:pt>
                <c:pt idx="132">
                  <c:v>47316.148526943514</c:v>
                </c:pt>
                <c:pt idx="133">
                  <c:v>48784.455287825302</c:v>
                </c:pt>
                <c:pt idx="134">
                  <c:v>50412.583865762645</c:v>
                </c:pt>
                <c:pt idx="135">
                  <c:v>48018.621142336146</c:v>
                </c:pt>
                <c:pt idx="136">
                  <c:v>50382.600115499852</c:v>
                </c:pt>
                <c:pt idx="137">
                  <c:v>51001.586294058252</c:v>
                </c:pt>
                <c:pt idx="138">
                  <c:v>52897.785621977724</c:v>
                </c:pt>
                <c:pt idx="139">
                  <c:v>51228.053949296824</c:v>
                </c:pt>
                <c:pt idx="140">
                  <c:v>53293.691549756411</c:v>
                </c:pt>
                <c:pt idx="141">
                  <c:v>47459.158205707026</c:v>
                </c:pt>
                <c:pt idx="142">
                  <c:v>49329.351460528254</c:v>
                </c:pt>
                <c:pt idx="143">
                  <c:v>50126.376258838012</c:v>
                </c:pt>
                <c:pt idx="144">
                  <c:v>48779.555234466192</c:v>
                </c:pt>
                <c:pt idx="145">
                  <c:v>52031.943666711872</c:v>
                </c:pt>
                <c:pt idx="146">
                  <c:v>49505.202535171207</c:v>
                </c:pt>
                <c:pt idx="147">
                  <c:v>51899.360517689842</c:v>
                </c:pt>
                <c:pt idx="148">
                  <c:v>48215.513435582528</c:v>
                </c:pt>
                <c:pt idx="149">
                  <c:v>50070.36388083316</c:v>
                </c:pt>
                <c:pt idx="150">
                  <c:v>51664.158532217712</c:v>
                </c:pt>
                <c:pt idx="151">
                  <c:v>48893.81741366662</c:v>
                </c:pt>
                <c:pt idx="152">
                  <c:v>50959.135300776652</c:v>
                </c:pt>
                <c:pt idx="153">
                  <c:v>50811.952584648221</c:v>
                </c:pt>
                <c:pt idx="154">
                  <c:v>50138.178702419093</c:v>
                </c:pt>
                <c:pt idx="155">
                  <c:v>51351.622486737702</c:v>
                </c:pt>
                <c:pt idx="156">
                  <c:v>53680.270697388791</c:v>
                </c:pt>
                <c:pt idx="157">
                  <c:v>54528.969411211721</c:v>
                </c:pt>
                <c:pt idx="158">
                  <c:v>52075.900545453565</c:v>
                </c:pt>
                <c:pt idx="159">
                  <c:v>49389.08374262265</c:v>
                </c:pt>
                <c:pt idx="160">
                  <c:v>53028.082917412277</c:v>
                </c:pt>
                <c:pt idx="161">
                  <c:v>52437.535294683184</c:v>
                </c:pt>
                <c:pt idx="162">
                  <c:v>52677.400299846122</c:v>
                </c:pt>
                <c:pt idx="163">
                  <c:v>52048.525802417098</c:v>
                </c:pt>
                <c:pt idx="164">
                  <c:v>101801.65248115688</c:v>
                </c:pt>
                <c:pt idx="165">
                  <c:v>71571.772011028035</c:v>
                </c:pt>
                <c:pt idx="166">
                  <c:v>69921.030151954401</c:v>
                </c:pt>
                <c:pt idx="167">
                  <c:v>65656.788554702245</c:v>
                </c:pt>
                <c:pt idx="168">
                  <c:v>66782.698123497481</c:v>
                </c:pt>
                <c:pt idx="169">
                  <c:v>64232.65096596846</c:v>
                </c:pt>
                <c:pt idx="170">
                  <c:v>68270.059638789418</c:v>
                </c:pt>
                <c:pt idx="171">
                  <c:v>62679.893842726517</c:v>
                </c:pt>
                <c:pt idx="172">
                  <c:v>64119.83807352517</c:v>
                </c:pt>
                <c:pt idx="173">
                  <c:v>63544.330729149515</c:v>
                </c:pt>
                <c:pt idx="174">
                  <c:v>64316.203972985502</c:v>
                </c:pt>
                <c:pt idx="175">
                  <c:v>61319.861372638283</c:v>
                </c:pt>
                <c:pt idx="176">
                  <c:v>18950.147501852498</c:v>
                </c:pt>
                <c:pt idx="177">
                  <c:v>2099.5879803250955</c:v>
                </c:pt>
                <c:pt idx="178">
                  <c:v>1271.8838438953687</c:v>
                </c:pt>
                <c:pt idx="179">
                  <c:v>1496.1496963261816</c:v>
                </c:pt>
                <c:pt idx="180">
                  <c:v>1098.4759365310147</c:v>
                </c:pt>
                <c:pt idx="181">
                  <c:v>888.22802910309679</c:v>
                </c:pt>
                <c:pt idx="182">
                  <c:v>876.24128865092177</c:v>
                </c:pt>
                <c:pt idx="183">
                  <c:v>893.94743024200034</c:v>
                </c:pt>
                <c:pt idx="184">
                  <c:v>978.55043613199189</c:v>
                </c:pt>
                <c:pt idx="185">
                  <c:v>655.19535165041441</c:v>
                </c:pt>
                <c:pt idx="186">
                  <c:v>697.52322596301087</c:v>
                </c:pt>
                <c:pt idx="187">
                  <c:v>638.91784768012235</c:v>
                </c:pt>
                <c:pt idx="188">
                  <c:v>12460.794784260175</c:v>
                </c:pt>
                <c:pt idx="189">
                  <c:v>46888.028426873119</c:v>
                </c:pt>
                <c:pt idx="190">
                  <c:v>51605.362267411692</c:v>
                </c:pt>
                <c:pt idx="191">
                  <c:v>57721.864809708524</c:v>
                </c:pt>
                <c:pt idx="192">
                  <c:v>56593.782259539657</c:v>
                </c:pt>
                <c:pt idx="193">
                  <c:v>58871.430612012584</c:v>
                </c:pt>
                <c:pt idx="194">
                  <c:v>62792.59049917059</c:v>
                </c:pt>
                <c:pt idx="195">
                  <c:v>62431.986523694133</c:v>
                </c:pt>
                <c:pt idx="196">
                  <c:v>66782.323932637053</c:v>
                </c:pt>
                <c:pt idx="197">
                  <c:v>62669.916082197604</c:v>
                </c:pt>
                <c:pt idx="198">
                  <c:v>66136.848105250334</c:v>
                </c:pt>
                <c:pt idx="199">
                  <c:v>66982.530798262786</c:v>
                </c:pt>
                <c:pt idx="200">
                  <c:v>66330.468691037182</c:v>
                </c:pt>
                <c:pt idx="201">
                  <c:v>63895.420636646879</c:v>
                </c:pt>
                <c:pt idx="202">
                  <c:v>67623.388140401337</c:v>
                </c:pt>
                <c:pt idx="203">
                  <c:v>64869.305208722166</c:v>
                </c:pt>
                <c:pt idx="204">
                  <c:v>64087.926347922388</c:v>
                </c:pt>
                <c:pt idx="205">
                  <c:v>65813.124574008674</c:v>
                </c:pt>
                <c:pt idx="206">
                  <c:v>63225.94294399811</c:v>
                </c:pt>
                <c:pt idx="207">
                  <c:v>68088.804128841643</c:v>
                </c:pt>
                <c:pt idx="208">
                  <c:v>65350.429834263232</c:v>
                </c:pt>
                <c:pt idx="209">
                  <c:v>66262.358249439829</c:v>
                </c:pt>
                <c:pt idx="210">
                  <c:v>64988.207983799024</c:v>
                </c:pt>
                <c:pt idx="211">
                  <c:v>66304.672379546624</c:v>
                </c:pt>
                <c:pt idx="212">
                  <c:v>65567.610592480196</c:v>
                </c:pt>
                <c:pt idx="213">
                  <c:v>64563.705705198779</c:v>
                </c:pt>
                <c:pt idx="214">
                  <c:v>67500.478661325178</c:v>
                </c:pt>
                <c:pt idx="215">
                  <c:v>67707.700343210687</c:v>
                </c:pt>
                <c:pt idx="216">
                  <c:v>64397.962708633859</c:v>
                </c:pt>
                <c:pt idx="217">
                  <c:v>68961.884462051472</c:v>
                </c:pt>
                <c:pt idx="218">
                  <c:v>67046.642329864902</c:v>
                </c:pt>
                <c:pt idx="219">
                  <c:v>68218.519571202545</c:v>
                </c:pt>
                <c:pt idx="220">
                  <c:v>64733.62381643452</c:v>
                </c:pt>
                <c:pt idx="221">
                  <c:v>63085.09045724359</c:v>
                </c:pt>
                <c:pt idx="222">
                  <c:v>66321.74857485501</c:v>
                </c:pt>
                <c:pt idx="223">
                  <c:v>61811.885787178217</c:v>
                </c:pt>
                <c:pt idx="224">
                  <c:v>65687.908749524315</c:v>
                </c:pt>
                <c:pt idx="225">
                  <c:v>66379.666390378916</c:v>
                </c:pt>
                <c:pt idx="226">
                  <c:v>69019.400632417703</c:v>
                </c:pt>
                <c:pt idx="227">
                  <c:v>67580.669287805533</c:v>
                </c:pt>
                <c:pt idx="228">
                  <c:v>67185.958203243514</c:v>
                </c:pt>
                <c:pt idx="229">
                  <c:v>65348.840803360981</c:v>
                </c:pt>
                <c:pt idx="230">
                  <c:v>68823.015902109211</c:v>
                </c:pt>
                <c:pt idx="231">
                  <c:v>67784.944836036782</c:v>
                </c:pt>
                <c:pt idx="232">
                  <c:v>66967.969042169789</c:v>
                </c:pt>
                <c:pt idx="233">
                  <c:v>28612.527430290596</c:v>
                </c:pt>
                <c:pt idx="234">
                  <c:v>2304.3329828730284</c:v>
                </c:pt>
                <c:pt idx="235">
                  <c:v>1698.9867042311457</c:v>
                </c:pt>
                <c:pt idx="236">
                  <c:v>1519.2954278422503</c:v>
                </c:pt>
                <c:pt idx="237">
                  <c:v>1087.403920285909</c:v>
                </c:pt>
                <c:pt idx="238">
                  <c:v>1270.1133956323097</c:v>
                </c:pt>
                <c:pt idx="239">
                  <c:v>1253.6876956733472</c:v>
                </c:pt>
                <c:pt idx="240">
                  <c:v>1037.1745716742657</c:v>
                </c:pt>
                <c:pt idx="241">
                  <c:v>969.65286973190632</c:v>
                </c:pt>
                <c:pt idx="242">
                  <c:v>1131.2000393368519</c:v>
                </c:pt>
                <c:pt idx="243">
                  <c:v>868.1677871868402</c:v>
                </c:pt>
                <c:pt idx="244">
                  <c:v>961.36634023181534</c:v>
                </c:pt>
                <c:pt idx="245">
                  <c:v>18748.594135163647</c:v>
                </c:pt>
                <c:pt idx="246">
                  <c:v>47530.884923070356</c:v>
                </c:pt>
                <c:pt idx="247">
                  <c:v>52816.491086494359</c:v>
                </c:pt>
                <c:pt idx="248">
                  <c:v>57982.356545381903</c:v>
                </c:pt>
                <c:pt idx="249">
                  <c:v>66356.06327008619</c:v>
                </c:pt>
                <c:pt idx="250">
                  <c:v>63069.809098753387</c:v>
                </c:pt>
                <c:pt idx="251">
                  <c:v>66014.008682770305</c:v>
                </c:pt>
                <c:pt idx="252">
                  <c:v>71143.549784875286</c:v>
                </c:pt>
                <c:pt idx="253">
                  <c:v>70459.181338691429</c:v>
                </c:pt>
                <c:pt idx="254">
                  <c:v>70747.851047458709</c:v>
                </c:pt>
                <c:pt idx="255">
                  <c:v>67481.716400602323</c:v>
                </c:pt>
                <c:pt idx="256">
                  <c:v>66462.642151820721</c:v>
                </c:pt>
                <c:pt idx="257">
                  <c:v>67271.153116441244</c:v>
                </c:pt>
                <c:pt idx="258">
                  <c:v>72194.012872196821</c:v>
                </c:pt>
                <c:pt idx="259">
                  <c:v>73473.408641767062</c:v>
                </c:pt>
                <c:pt idx="260">
                  <c:v>68373.39554993769</c:v>
                </c:pt>
                <c:pt idx="261">
                  <c:v>70985.197897791179</c:v>
                </c:pt>
                <c:pt idx="262">
                  <c:v>70996.994559479077</c:v>
                </c:pt>
                <c:pt idx="263">
                  <c:v>73151.104749027349</c:v>
                </c:pt>
                <c:pt idx="264">
                  <c:v>74227.118759296965</c:v>
                </c:pt>
                <c:pt idx="265">
                  <c:v>74213.085261788452</c:v>
                </c:pt>
                <c:pt idx="266">
                  <c:v>71896.634212767982</c:v>
                </c:pt>
                <c:pt idx="267">
                  <c:v>78459.482949241501</c:v>
                </c:pt>
                <c:pt idx="268">
                  <c:v>73848.212725670543</c:v>
                </c:pt>
                <c:pt idx="269">
                  <c:v>71376.533128298775</c:v>
                </c:pt>
                <c:pt idx="270">
                  <c:v>74919.25614422698</c:v>
                </c:pt>
                <c:pt idx="271">
                  <c:v>73936.521905776783</c:v>
                </c:pt>
                <c:pt idx="272">
                  <c:v>73362.33640721986</c:v>
                </c:pt>
                <c:pt idx="273">
                  <c:v>75153.189576327291</c:v>
                </c:pt>
                <c:pt idx="274">
                  <c:v>74605.627669456633</c:v>
                </c:pt>
                <c:pt idx="275">
                  <c:v>72201.327905033351</c:v>
                </c:pt>
                <c:pt idx="276">
                  <c:v>75193.535400522611</c:v>
                </c:pt>
                <c:pt idx="277">
                  <c:v>76409.64488114405</c:v>
                </c:pt>
                <c:pt idx="278">
                  <c:v>73068.749786603381</c:v>
                </c:pt>
                <c:pt idx="279">
                  <c:v>71559.961642137016</c:v>
                </c:pt>
                <c:pt idx="280">
                  <c:v>75018.290790501182</c:v>
                </c:pt>
                <c:pt idx="281">
                  <c:v>73061.667281739719</c:v>
                </c:pt>
                <c:pt idx="282">
                  <c:v>71956.754413340241</c:v>
                </c:pt>
                <c:pt idx="283">
                  <c:v>75628.20098762463</c:v>
                </c:pt>
                <c:pt idx="284">
                  <c:v>77837.74607664856</c:v>
                </c:pt>
                <c:pt idx="285">
                  <c:v>75913.528156196466</c:v>
                </c:pt>
                <c:pt idx="286">
                  <c:v>75878.184790529704</c:v>
                </c:pt>
                <c:pt idx="287">
                  <c:v>50008.436043676207</c:v>
                </c:pt>
                <c:pt idx="288">
                  <c:v>2821.5010381707575</c:v>
                </c:pt>
                <c:pt idx="289">
                  <c:v>1625.7139286364745</c:v>
                </c:pt>
                <c:pt idx="290">
                  <c:v>1423.9092469640057</c:v>
                </c:pt>
                <c:pt idx="291">
                  <c:v>1529.0398124920102</c:v>
                </c:pt>
                <c:pt idx="292">
                  <c:v>1215.9444046633648</c:v>
                </c:pt>
                <c:pt idx="293">
                  <c:v>1519.3540575422612</c:v>
                </c:pt>
                <c:pt idx="294">
                  <c:v>1220.1374786969607</c:v>
                </c:pt>
                <c:pt idx="295">
                  <c:v>1235.543472968068</c:v>
                </c:pt>
                <c:pt idx="296">
                  <c:v>876.74669662859128</c:v>
                </c:pt>
                <c:pt idx="297">
                  <c:v>883.61618580256152</c:v>
                </c:pt>
                <c:pt idx="298">
                  <c:v>15503.756472876586</c:v>
                </c:pt>
                <c:pt idx="299">
                  <c:v>45066.226370426615</c:v>
                </c:pt>
                <c:pt idx="300">
                  <c:v>50932.395561810059</c:v>
                </c:pt>
                <c:pt idx="301">
                  <c:v>51367.568785130265</c:v>
                </c:pt>
                <c:pt idx="302">
                  <c:v>58526.89305020155</c:v>
                </c:pt>
                <c:pt idx="303">
                  <c:v>61457.647454482918</c:v>
                </c:pt>
                <c:pt idx="304">
                  <c:v>60739.823015291928</c:v>
                </c:pt>
                <c:pt idx="305">
                  <c:v>59319.116889283519</c:v>
                </c:pt>
                <c:pt idx="306">
                  <c:v>65587.618006732926</c:v>
                </c:pt>
                <c:pt idx="307">
                  <c:v>69149.562693381391</c:v>
                </c:pt>
                <c:pt idx="308">
                  <c:v>66739.472196328425</c:v>
                </c:pt>
                <c:pt idx="309">
                  <c:v>62050.423400378961</c:v>
                </c:pt>
                <c:pt idx="310">
                  <c:v>68027.923697833743</c:v>
                </c:pt>
                <c:pt idx="311">
                  <c:v>67920.382776465951</c:v>
                </c:pt>
                <c:pt idx="312">
                  <c:v>66036.678746881022</c:v>
                </c:pt>
                <c:pt idx="313">
                  <c:v>65207.961016626854</c:v>
                </c:pt>
                <c:pt idx="314">
                  <c:v>66345.780369902001</c:v>
                </c:pt>
                <c:pt idx="315">
                  <c:v>68236.359975359883</c:v>
                </c:pt>
                <c:pt idx="316">
                  <c:v>69453.902012025399</c:v>
                </c:pt>
                <c:pt idx="317">
                  <c:v>66846.248086852764</c:v>
                </c:pt>
                <c:pt idx="318">
                  <c:v>68373.79655248193</c:v>
                </c:pt>
                <c:pt idx="319">
                  <c:v>67413.232599980445</c:v>
                </c:pt>
                <c:pt idx="320">
                  <c:v>66098.256072791351</c:v>
                </c:pt>
                <c:pt idx="321">
                  <c:v>68013.354271471355</c:v>
                </c:pt>
                <c:pt idx="322">
                  <c:v>66941.960820917811</c:v>
                </c:pt>
                <c:pt idx="323">
                  <c:v>66854.199037962593</c:v>
                </c:pt>
                <c:pt idx="324">
                  <c:v>68423.141969645847</c:v>
                </c:pt>
                <c:pt idx="325">
                  <c:v>68250.532836125189</c:v>
                </c:pt>
                <c:pt idx="326">
                  <c:v>66528.011644419239</c:v>
                </c:pt>
                <c:pt idx="327">
                  <c:v>66071.530721465999</c:v>
                </c:pt>
                <c:pt idx="328">
                  <c:v>64502.409960699741</c:v>
                </c:pt>
                <c:pt idx="329">
                  <c:v>70402.949892667108</c:v>
                </c:pt>
                <c:pt idx="330">
                  <c:v>71425.813037687651</c:v>
                </c:pt>
                <c:pt idx="331">
                  <c:v>66070.693663035607</c:v>
                </c:pt>
                <c:pt idx="332">
                  <c:v>68448.572324416833</c:v>
                </c:pt>
                <c:pt idx="333">
                  <c:v>68348.199785763383</c:v>
                </c:pt>
                <c:pt idx="334">
                  <c:v>69387.784445117693</c:v>
                </c:pt>
                <c:pt idx="335">
                  <c:v>68649.504162405792</c:v>
                </c:pt>
                <c:pt idx="336">
                  <c:v>69990.703686650595</c:v>
                </c:pt>
                <c:pt idx="337">
                  <c:v>70874.57844530273</c:v>
                </c:pt>
                <c:pt idx="338">
                  <c:v>71061.033886622652</c:v>
                </c:pt>
                <c:pt idx="339">
                  <c:v>70613.008330586264</c:v>
                </c:pt>
                <c:pt idx="340">
                  <c:v>73046.428853902529</c:v>
                </c:pt>
                <c:pt idx="341">
                  <c:v>68908.896762513396</c:v>
                </c:pt>
                <c:pt idx="342">
                  <c:v>55039.876196636469</c:v>
                </c:pt>
                <c:pt idx="343">
                  <c:v>3860.3926504066872</c:v>
                </c:pt>
                <c:pt idx="344">
                  <c:v>1964.9798728381477</c:v>
                </c:pt>
                <c:pt idx="345">
                  <c:v>1564.3130179599407</c:v>
                </c:pt>
                <c:pt idx="346">
                  <c:v>1308.7831973572302</c:v>
                </c:pt>
                <c:pt idx="347">
                  <c:v>1289.261077876808</c:v>
                </c:pt>
                <c:pt idx="348">
                  <c:v>1238.5876953699935</c:v>
                </c:pt>
                <c:pt idx="349">
                  <c:v>964.57174763330443</c:v>
                </c:pt>
                <c:pt idx="350">
                  <c:v>823.68833154525782</c:v>
                </c:pt>
                <c:pt idx="351">
                  <c:v>1121.4617187771612</c:v>
                </c:pt>
                <c:pt idx="352">
                  <c:v>942.14417299149</c:v>
                </c:pt>
                <c:pt idx="353">
                  <c:v>1008.2992455651216</c:v>
                </c:pt>
                <c:pt idx="354">
                  <c:v>2788.158954012385</c:v>
                </c:pt>
                <c:pt idx="355">
                  <c:v>50870.820119251439</c:v>
                </c:pt>
                <c:pt idx="356">
                  <c:v>58310.907231629892</c:v>
                </c:pt>
                <c:pt idx="357">
                  <c:v>62531.80544947859</c:v>
                </c:pt>
                <c:pt idx="358">
                  <c:v>68600.424435978901</c:v>
                </c:pt>
                <c:pt idx="359">
                  <c:v>70432.551837840409</c:v>
                </c:pt>
                <c:pt idx="360">
                  <c:v>72031.538865964176</c:v>
                </c:pt>
                <c:pt idx="361">
                  <c:v>73526.34558748937</c:v>
                </c:pt>
                <c:pt idx="362">
                  <c:v>77777.142695381131</c:v>
                </c:pt>
                <c:pt idx="363">
                  <c:v>79456.240545484296</c:v>
                </c:pt>
                <c:pt idx="364">
                  <c:v>73378.127349283532</c:v>
                </c:pt>
                <c:pt idx="365">
                  <c:v>75620.220970010356</c:v>
                </c:pt>
                <c:pt idx="366">
                  <c:v>78736.010900815338</c:v>
                </c:pt>
                <c:pt idx="367">
                  <c:v>79995.727452725754</c:v>
                </c:pt>
                <c:pt idx="368">
                  <c:v>78284.754794913286</c:v>
                </c:pt>
                <c:pt idx="369">
                  <c:v>78837.460730875886</c:v>
                </c:pt>
                <c:pt idx="370">
                  <c:v>82430.657043163636</c:v>
                </c:pt>
                <c:pt idx="371">
                  <c:v>78435.738089715334</c:v>
                </c:pt>
                <c:pt idx="372">
                  <c:v>77235.905432316606</c:v>
                </c:pt>
                <c:pt idx="373">
                  <c:v>76077.403783895526</c:v>
                </c:pt>
                <c:pt idx="374">
                  <c:v>78197.367797286395</c:v>
                </c:pt>
                <c:pt idx="375">
                  <c:v>83042.381427635206</c:v>
                </c:pt>
                <c:pt idx="376">
                  <c:v>79482.512777676631</c:v>
                </c:pt>
                <c:pt idx="377">
                  <c:v>75131.320182827039</c:v>
                </c:pt>
                <c:pt idx="378">
                  <c:v>77890.965194568606</c:v>
                </c:pt>
                <c:pt idx="379">
                  <c:v>75067.31168289129</c:v>
                </c:pt>
                <c:pt idx="380">
                  <c:v>79022.760718083475</c:v>
                </c:pt>
                <c:pt idx="381">
                  <c:v>82809.282791933845</c:v>
                </c:pt>
                <c:pt idx="382">
                  <c:v>77949.001444749214</c:v>
                </c:pt>
                <c:pt idx="383">
                  <c:v>79305.342384133648</c:v>
                </c:pt>
                <c:pt idx="384">
                  <c:v>77175.393421176675</c:v>
                </c:pt>
                <c:pt idx="385">
                  <c:v>80445.190833740256</c:v>
                </c:pt>
                <c:pt idx="386">
                  <c:v>81957.705562411255</c:v>
                </c:pt>
                <c:pt idx="387">
                  <c:v>76789.764499837504</c:v>
                </c:pt>
                <c:pt idx="388">
                  <c:v>83828.763492938393</c:v>
                </c:pt>
                <c:pt idx="389">
                  <c:v>82045.533445700887</c:v>
                </c:pt>
                <c:pt idx="390">
                  <c:v>80687.130623839956</c:v>
                </c:pt>
                <c:pt idx="391">
                  <c:v>78273.517911704635</c:v>
                </c:pt>
                <c:pt idx="392">
                  <c:v>75238.787462999593</c:v>
                </c:pt>
                <c:pt idx="393">
                  <c:v>78104.465252232971</c:v>
                </c:pt>
                <c:pt idx="394">
                  <c:v>82252.148415483913</c:v>
                </c:pt>
                <c:pt idx="395">
                  <c:v>79763.820293536482</c:v>
                </c:pt>
                <c:pt idx="396">
                  <c:v>81839.839120129865</c:v>
                </c:pt>
                <c:pt idx="397">
                  <c:v>78931.629316423379</c:v>
                </c:pt>
                <c:pt idx="398">
                  <c:v>81924.894559493798</c:v>
                </c:pt>
                <c:pt idx="399">
                  <c:v>79289.234526693006</c:v>
                </c:pt>
                <c:pt idx="400">
                  <c:v>81090.387510196859</c:v>
                </c:pt>
                <c:pt idx="401">
                  <c:v>50513.003109241756</c:v>
                </c:pt>
                <c:pt idx="402">
                  <c:v>3308.5187818494205</c:v>
                </c:pt>
                <c:pt idx="403">
                  <c:v>1728.5765846774771</c:v>
                </c:pt>
                <c:pt idx="404">
                  <c:v>1635.001946692802</c:v>
                </c:pt>
                <c:pt idx="405">
                  <c:v>1543.2542110725308</c:v>
                </c:pt>
                <c:pt idx="406">
                  <c:v>1608.2510847676424</c:v>
                </c:pt>
                <c:pt idx="407">
                  <c:v>1371.0656989705717</c:v>
                </c:pt>
                <c:pt idx="408">
                  <c:v>1273.6322290415974</c:v>
                </c:pt>
                <c:pt idx="409">
                  <c:v>1039.7611983391903</c:v>
                </c:pt>
                <c:pt idx="410">
                  <c:v>1006.3277382135643</c:v>
                </c:pt>
                <c:pt idx="411">
                  <c:v>1021.0311316558384</c:v>
                </c:pt>
                <c:pt idx="412">
                  <c:v>45810.17550209161</c:v>
                </c:pt>
                <c:pt idx="413">
                  <c:v>62656.07121628704</c:v>
                </c:pt>
                <c:pt idx="414">
                  <c:v>70268.415687272369</c:v>
                </c:pt>
                <c:pt idx="415">
                  <c:v>67366.923694734127</c:v>
                </c:pt>
                <c:pt idx="416">
                  <c:v>75672.957764547944</c:v>
                </c:pt>
                <c:pt idx="417">
                  <c:v>82589.202202603657</c:v>
                </c:pt>
                <c:pt idx="418">
                  <c:v>86240.066511898534</c:v>
                </c:pt>
                <c:pt idx="419">
                  <c:v>87596.016606410296</c:v>
                </c:pt>
                <c:pt idx="420">
                  <c:v>82982.436110318842</c:v>
                </c:pt>
                <c:pt idx="421">
                  <c:v>83172.247012279244</c:v>
                </c:pt>
                <c:pt idx="422">
                  <c:v>86401.052872571949</c:v>
                </c:pt>
                <c:pt idx="423">
                  <c:v>84156.925949185432</c:v>
                </c:pt>
                <c:pt idx="424">
                  <c:v>85831.265029024784</c:v>
                </c:pt>
                <c:pt idx="425">
                  <c:v>86758.158603666117</c:v>
                </c:pt>
                <c:pt idx="426">
                  <c:v>87425.102301147155</c:v>
                </c:pt>
                <c:pt idx="427">
                  <c:v>84154.361881926481</c:v>
                </c:pt>
                <c:pt idx="428">
                  <c:v>90617.109221393475</c:v>
                </c:pt>
                <c:pt idx="429">
                  <c:v>92420.261338518307</c:v>
                </c:pt>
                <c:pt idx="430">
                  <c:v>84146.735829158075</c:v>
                </c:pt>
                <c:pt idx="431">
                  <c:v>87453.744934731192</c:v>
                </c:pt>
                <c:pt idx="432">
                  <c:v>83980.575501695042</c:v>
                </c:pt>
                <c:pt idx="433">
                  <c:v>85593.300276929251</c:v>
                </c:pt>
                <c:pt idx="434">
                  <c:v>87735.642052150914</c:v>
                </c:pt>
                <c:pt idx="435">
                  <c:v>85227.840657299384</c:v>
                </c:pt>
                <c:pt idx="436">
                  <c:v>89792.271976777411</c:v>
                </c:pt>
                <c:pt idx="437">
                  <c:v>85166.92297311977</c:v>
                </c:pt>
                <c:pt idx="438">
                  <c:v>89465.384566425855</c:v>
                </c:pt>
                <c:pt idx="439">
                  <c:v>83957.82447919916</c:v>
                </c:pt>
                <c:pt idx="440">
                  <c:v>90598.196738315193</c:v>
                </c:pt>
                <c:pt idx="441">
                  <c:v>85495.958048101107</c:v>
                </c:pt>
                <c:pt idx="442">
                  <c:v>90271.953749649736</c:v>
                </c:pt>
                <c:pt idx="443">
                  <c:v>91447.108306320122</c:v>
                </c:pt>
                <c:pt idx="444">
                  <c:v>87267.72863540503</c:v>
                </c:pt>
                <c:pt idx="445">
                  <c:v>85191.050756901663</c:v>
                </c:pt>
                <c:pt idx="446">
                  <c:v>83818.614665169516</c:v>
                </c:pt>
                <c:pt idx="447">
                  <c:v>85668.982264655438</c:v>
                </c:pt>
                <c:pt idx="448">
                  <c:v>85116.027995281635</c:v>
                </c:pt>
                <c:pt idx="449">
                  <c:v>91094.596396665278</c:v>
                </c:pt>
                <c:pt idx="450">
                  <c:v>87586.018467362257</c:v>
                </c:pt>
                <c:pt idx="451">
                  <c:v>85993.379479137307</c:v>
                </c:pt>
                <c:pt idx="452">
                  <c:v>88444.89957287017</c:v>
                </c:pt>
                <c:pt idx="453">
                  <c:v>89707.002481441727</c:v>
                </c:pt>
                <c:pt idx="454">
                  <c:v>88011.579674270353</c:v>
                </c:pt>
                <c:pt idx="455">
                  <c:v>85151.446746893722</c:v>
                </c:pt>
                <c:pt idx="456">
                  <c:v>6258.2960714966139</c:v>
                </c:pt>
                <c:pt idx="457">
                  <c:v>2433.1845684136915</c:v>
                </c:pt>
                <c:pt idx="458">
                  <c:v>1679.7091916217073</c:v>
                </c:pt>
                <c:pt idx="459">
                  <c:v>2073.2521467514357</c:v>
                </c:pt>
                <c:pt idx="460">
                  <c:v>1490.0459634494971</c:v>
                </c:pt>
                <c:pt idx="461">
                  <c:v>1331.1862890160021</c:v>
                </c:pt>
                <c:pt idx="462">
                  <c:v>1012.8125926051197</c:v>
                </c:pt>
                <c:pt idx="463">
                  <c:v>1114.1121190267588</c:v>
                </c:pt>
                <c:pt idx="464">
                  <c:v>1498.6097623236949</c:v>
                </c:pt>
                <c:pt idx="465">
                  <c:v>1117.5979572720739</c:v>
                </c:pt>
                <c:pt idx="466">
                  <c:v>823.07161817908707</c:v>
                </c:pt>
                <c:pt idx="467">
                  <c:v>1039.847587786041</c:v>
                </c:pt>
                <c:pt idx="468">
                  <c:v>963.55747748140038</c:v>
                </c:pt>
                <c:pt idx="469">
                  <c:v>869.63283430626564</c:v>
                </c:pt>
                <c:pt idx="470">
                  <c:v>980.75122021321431</c:v>
                </c:pt>
                <c:pt idx="471">
                  <c:v>1124.8069646144593</c:v>
                </c:pt>
                <c:pt idx="472">
                  <c:v>33356.213882588854</c:v>
                </c:pt>
                <c:pt idx="473">
                  <c:v>54918.413868406948</c:v>
                </c:pt>
                <c:pt idx="474">
                  <c:v>64958.534557111219</c:v>
                </c:pt>
                <c:pt idx="475">
                  <c:v>65708.810787037364</c:v>
                </c:pt>
                <c:pt idx="476">
                  <c:v>73870.279379123385</c:v>
                </c:pt>
                <c:pt idx="477">
                  <c:v>76062.972113501193</c:v>
                </c:pt>
                <c:pt idx="478">
                  <c:v>74601.323181136569</c:v>
                </c:pt>
                <c:pt idx="479">
                  <c:v>76348.431462958804</c:v>
                </c:pt>
                <c:pt idx="480">
                  <c:v>81832.928449339874</c:v>
                </c:pt>
                <c:pt idx="481">
                  <c:v>79778.745058362721</c:v>
                </c:pt>
                <c:pt idx="482">
                  <c:v>78543.309170342603</c:v>
                </c:pt>
                <c:pt idx="483">
                  <c:v>78402.428603275926</c:v>
                </c:pt>
                <c:pt idx="484">
                  <c:v>78627.025202174569</c:v>
                </c:pt>
                <c:pt idx="485">
                  <c:v>80905.241205679238</c:v>
                </c:pt>
                <c:pt idx="486">
                  <c:v>78817.045072387758</c:v>
                </c:pt>
                <c:pt idx="487">
                  <c:v>78256.630387488622</c:v>
                </c:pt>
                <c:pt idx="488">
                  <c:v>80883.545976702982</c:v>
                </c:pt>
                <c:pt idx="489">
                  <c:v>74547.428420131924</c:v>
                </c:pt>
                <c:pt idx="490">
                  <c:v>73353.299338116194</c:v>
                </c:pt>
                <c:pt idx="491">
                  <c:v>79381.298921453505</c:v>
                </c:pt>
                <c:pt idx="492">
                  <c:v>82391.738268409783</c:v>
                </c:pt>
                <c:pt idx="493">
                  <c:v>78376.854977632902</c:v>
                </c:pt>
                <c:pt idx="494">
                  <c:v>78141.079684641081</c:v>
                </c:pt>
                <c:pt idx="495">
                  <c:v>79576.656355935309</c:v>
                </c:pt>
                <c:pt idx="496">
                  <c:v>82860.253921324998</c:v>
                </c:pt>
                <c:pt idx="497">
                  <c:v>79489.814906316897</c:v>
                </c:pt>
                <c:pt idx="498">
                  <c:v>78616.688327176846</c:v>
                </c:pt>
                <c:pt idx="499">
                  <c:v>81255.421263753655</c:v>
                </c:pt>
                <c:pt idx="500">
                  <c:v>79621.960738431531</c:v>
                </c:pt>
                <c:pt idx="501">
                  <c:v>79588.053037622361</c:v>
                </c:pt>
                <c:pt idx="502">
                  <c:v>75176.093646036257</c:v>
                </c:pt>
                <c:pt idx="503">
                  <c:v>78305.888683741461</c:v>
                </c:pt>
                <c:pt idx="504">
                  <c:v>81122.638427385711</c:v>
                </c:pt>
                <c:pt idx="505">
                  <c:v>77035.482563976097</c:v>
                </c:pt>
                <c:pt idx="506">
                  <c:v>79379.537456586986</c:v>
                </c:pt>
                <c:pt idx="507">
                  <c:v>81199.881603268572</c:v>
                </c:pt>
                <c:pt idx="508">
                  <c:v>82923.412834190138</c:v>
                </c:pt>
                <c:pt idx="509">
                  <c:v>76502.912498617414</c:v>
                </c:pt>
                <c:pt idx="510">
                  <c:v>78670.427784668835</c:v>
                </c:pt>
                <c:pt idx="511">
                  <c:v>75724.741062979068</c:v>
                </c:pt>
                <c:pt idx="512">
                  <c:v>76337.541341752192</c:v>
                </c:pt>
                <c:pt idx="513">
                  <c:v>80397.43028261805</c:v>
                </c:pt>
                <c:pt idx="514">
                  <c:v>76638.172848484261</c:v>
                </c:pt>
                <c:pt idx="515">
                  <c:v>43742.589143642319</c:v>
                </c:pt>
                <c:pt idx="516">
                  <c:v>2759.1601317351374</c:v>
                </c:pt>
                <c:pt idx="517">
                  <c:v>1968.9636369312911</c:v>
                </c:pt>
                <c:pt idx="518">
                  <c:v>1490.948232994315</c:v>
                </c:pt>
                <c:pt idx="519">
                  <c:v>1284.2169137992175</c:v>
                </c:pt>
                <c:pt idx="520">
                  <c:v>1541.0385105057062</c:v>
                </c:pt>
                <c:pt idx="521">
                  <c:v>1120.7060900907093</c:v>
                </c:pt>
                <c:pt idx="522">
                  <c:v>918.04308443796515</c:v>
                </c:pt>
                <c:pt idx="523">
                  <c:v>1203.3228588359398</c:v>
                </c:pt>
                <c:pt idx="524">
                  <c:v>1297.5811008454107</c:v>
                </c:pt>
                <c:pt idx="525">
                  <c:v>1181.3605290673875</c:v>
                </c:pt>
                <c:pt idx="526">
                  <c:v>1004.7413965620677</c:v>
                </c:pt>
                <c:pt idx="527">
                  <c:v>967.48330658577686</c:v>
                </c:pt>
                <c:pt idx="528">
                  <c:v>1046.9616903385465</c:v>
                </c:pt>
                <c:pt idx="529">
                  <c:v>37535.605121757319</c:v>
                </c:pt>
                <c:pt idx="530">
                  <c:v>52876.578676452504</c:v>
                </c:pt>
                <c:pt idx="531">
                  <c:v>61524.16904318289</c:v>
                </c:pt>
                <c:pt idx="532">
                  <c:v>66344.070786102762</c:v>
                </c:pt>
                <c:pt idx="533">
                  <c:v>69025.720229858343</c:v>
                </c:pt>
                <c:pt idx="534">
                  <c:v>72240.310967233425</c:v>
                </c:pt>
                <c:pt idx="535">
                  <c:v>78452.51588528596</c:v>
                </c:pt>
                <c:pt idx="536">
                  <c:v>67250.236699748813</c:v>
                </c:pt>
                <c:pt idx="537">
                  <c:v>64513.542238270806</c:v>
                </c:pt>
                <c:pt idx="538">
                  <c:v>69147.699479788484</c:v>
                </c:pt>
                <c:pt idx="539">
                  <c:v>69154.515401010562</c:v>
                </c:pt>
                <c:pt idx="540">
                  <c:v>73085.725816196529</c:v>
                </c:pt>
                <c:pt idx="541">
                  <c:v>72593.237651806689</c:v>
                </c:pt>
                <c:pt idx="542">
                  <c:v>69140.256502880758</c:v>
                </c:pt>
                <c:pt idx="543">
                  <c:v>69197.117544422988</c:v>
                </c:pt>
                <c:pt idx="544">
                  <c:v>69823.354204924355</c:v>
                </c:pt>
                <c:pt idx="545">
                  <c:v>71409.295259890117</c:v>
                </c:pt>
                <c:pt idx="546">
                  <c:v>74957.735458384646</c:v>
                </c:pt>
                <c:pt idx="547">
                  <c:v>72017.097094967248</c:v>
                </c:pt>
                <c:pt idx="548">
                  <c:v>72159.595912459976</c:v>
                </c:pt>
                <c:pt idx="549">
                  <c:v>72515.723179401015</c:v>
                </c:pt>
                <c:pt idx="550">
                  <c:v>72426.109866284562</c:v>
                </c:pt>
                <c:pt idx="551">
                  <c:v>71997.809290672536</c:v>
                </c:pt>
                <c:pt idx="552">
                  <c:v>67610.567564567522</c:v>
                </c:pt>
                <c:pt idx="553">
                  <c:v>72674.575354316257</c:v>
                </c:pt>
                <c:pt idx="554">
                  <c:v>70016.487039941145</c:v>
                </c:pt>
                <c:pt idx="555">
                  <c:v>70097.916019327618</c:v>
                </c:pt>
                <c:pt idx="556">
                  <c:v>76940.753922955279</c:v>
                </c:pt>
                <c:pt idx="557">
                  <c:v>72448.830364023685</c:v>
                </c:pt>
                <c:pt idx="558">
                  <c:v>71836.18251185141</c:v>
                </c:pt>
                <c:pt idx="559">
                  <c:v>71828.988183423135</c:v>
                </c:pt>
                <c:pt idx="560">
                  <c:v>72432.144593562654</c:v>
                </c:pt>
                <c:pt idx="561">
                  <c:v>74070.40506630225</c:v>
                </c:pt>
                <c:pt idx="562">
                  <c:v>72993.925693033991</c:v>
                </c:pt>
                <c:pt idx="563">
                  <c:v>72319.403740326554</c:v>
                </c:pt>
                <c:pt idx="564">
                  <c:v>76583.011806792245</c:v>
                </c:pt>
                <c:pt idx="565">
                  <c:v>71161.436032842859</c:v>
                </c:pt>
                <c:pt idx="566">
                  <c:v>72145.451770046653</c:v>
                </c:pt>
                <c:pt idx="567">
                  <c:v>70808.435645711506</c:v>
                </c:pt>
                <c:pt idx="568">
                  <c:v>70930.325495423182</c:v>
                </c:pt>
                <c:pt idx="569">
                  <c:v>70744.412575216193</c:v>
                </c:pt>
                <c:pt idx="570">
                  <c:v>72937.433833190502</c:v>
                </c:pt>
                <c:pt idx="571">
                  <c:v>73071.195753358857</c:v>
                </c:pt>
                <c:pt idx="572">
                  <c:v>78295.307309449272</c:v>
                </c:pt>
                <c:pt idx="573">
                  <c:v>27524.479854579302</c:v>
                </c:pt>
                <c:pt idx="574">
                  <c:v>2367.3916501372119</c:v>
                </c:pt>
                <c:pt idx="575">
                  <c:v>1889.2669503639504</c:v>
                </c:pt>
                <c:pt idx="576">
                  <c:v>1392.9095352968675</c:v>
                </c:pt>
                <c:pt idx="577">
                  <c:v>1402.882163008564</c:v>
                </c:pt>
                <c:pt idx="578">
                  <c:v>1155.2569615823886</c:v>
                </c:pt>
                <c:pt idx="579">
                  <c:v>1168.2215126567351</c:v>
                </c:pt>
                <c:pt idx="580">
                  <c:v>1151.8116620824562</c:v>
                </c:pt>
                <c:pt idx="581">
                  <c:v>1387.0847217404903</c:v>
                </c:pt>
                <c:pt idx="582">
                  <c:v>43698.753925569639</c:v>
                </c:pt>
                <c:pt idx="583">
                  <c:v>78968.283121494678</c:v>
                </c:pt>
                <c:pt idx="584">
                  <c:v>84234.76467529677</c:v>
                </c:pt>
                <c:pt idx="585">
                  <c:v>87433.100536827318</c:v>
                </c:pt>
                <c:pt idx="586">
                  <c:v>87167.095013967599</c:v>
                </c:pt>
                <c:pt idx="587">
                  <c:v>92054.211324333737</c:v>
                </c:pt>
                <c:pt idx="588">
                  <c:v>92645.946308808532</c:v>
                </c:pt>
                <c:pt idx="589">
                  <c:v>96748.663260911126</c:v>
                </c:pt>
                <c:pt idx="590">
                  <c:v>92625.867455374697</c:v>
                </c:pt>
                <c:pt idx="591">
                  <c:v>98760.657919934514</c:v>
                </c:pt>
                <c:pt idx="592">
                  <c:v>97007.918147292687</c:v>
                </c:pt>
                <c:pt idx="593">
                  <c:v>88510.241514445166</c:v>
                </c:pt>
                <c:pt idx="594">
                  <c:v>94447.980076281703</c:v>
                </c:pt>
                <c:pt idx="595">
                  <c:v>91534.912116856998</c:v>
                </c:pt>
                <c:pt idx="596">
                  <c:v>95493.976420897132</c:v>
                </c:pt>
                <c:pt idx="597">
                  <c:v>96810.203265516364</c:v>
                </c:pt>
                <c:pt idx="598">
                  <c:v>94536.799124041863</c:v>
                </c:pt>
                <c:pt idx="599">
                  <c:v>91014.287546356092</c:v>
                </c:pt>
                <c:pt idx="600">
                  <c:v>94937.849663843415</c:v>
                </c:pt>
                <c:pt idx="601">
                  <c:v>94700.136721362724</c:v>
                </c:pt>
                <c:pt idx="602">
                  <c:v>93939.103223026192</c:v>
                </c:pt>
                <c:pt idx="603">
                  <c:v>95146.397806691864</c:v>
                </c:pt>
                <c:pt idx="604">
                  <c:v>97792.321608040482</c:v>
                </c:pt>
                <c:pt idx="605">
                  <c:v>93904.40820226603</c:v>
                </c:pt>
                <c:pt idx="606">
                  <c:v>97282.502473575805</c:v>
                </c:pt>
                <c:pt idx="607">
                  <c:v>96003.75615096002</c:v>
                </c:pt>
                <c:pt idx="608">
                  <c:v>95740.973859119127</c:v>
                </c:pt>
                <c:pt idx="609">
                  <c:v>98490.913467652921</c:v>
                </c:pt>
                <c:pt idx="610">
                  <c:v>97550.288234894528</c:v>
                </c:pt>
                <c:pt idx="611">
                  <c:v>96557.178453426328</c:v>
                </c:pt>
                <c:pt idx="612">
                  <c:v>95789.529770022913</c:v>
                </c:pt>
                <c:pt idx="613">
                  <c:v>101646.22288748233</c:v>
                </c:pt>
                <c:pt idx="614">
                  <c:v>94556.81737590686</c:v>
                </c:pt>
                <c:pt idx="615">
                  <c:v>95978.146637819591</c:v>
                </c:pt>
                <c:pt idx="616">
                  <c:v>89119.267584699279</c:v>
                </c:pt>
                <c:pt idx="617">
                  <c:v>99147.052598258393</c:v>
                </c:pt>
                <c:pt idx="618">
                  <c:v>103043.2009112785</c:v>
                </c:pt>
                <c:pt idx="619">
                  <c:v>93089.655451826649</c:v>
                </c:pt>
                <c:pt idx="620">
                  <c:v>99230.810885415864</c:v>
                </c:pt>
                <c:pt idx="621">
                  <c:v>97378.330220706674</c:v>
                </c:pt>
                <c:pt idx="622">
                  <c:v>102992.45965793967</c:v>
                </c:pt>
                <c:pt idx="623">
                  <c:v>96992.212882562919</c:v>
                </c:pt>
                <c:pt idx="624">
                  <c:v>93622.6696994433</c:v>
                </c:pt>
                <c:pt idx="625">
                  <c:v>59673.060489793781</c:v>
                </c:pt>
                <c:pt idx="626">
                  <c:v>2914.0570578607508</c:v>
                </c:pt>
                <c:pt idx="627">
                  <c:v>2478.0896300761397</c:v>
                </c:pt>
                <c:pt idx="628">
                  <c:v>1662.1605477895018</c:v>
                </c:pt>
                <c:pt idx="629">
                  <c:v>1157.0121713823512</c:v>
                </c:pt>
                <c:pt idx="630">
                  <c:v>1518.5436939838396</c:v>
                </c:pt>
                <c:pt idx="631">
                  <c:v>1405.5081877247655</c:v>
                </c:pt>
                <c:pt idx="632">
                  <c:v>1152.7316917106796</c:v>
                </c:pt>
                <c:pt idx="633">
                  <c:v>619.326023537526</c:v>
                </c:pt>
                <c:pt idx="634">
                  <c:v>1437.0676496235817</c:v>
                </c:pt>
                <c:pt idx="635">
                  <c:v>985.3584044060708</c:v>
                </c:pt>
                <c:pt idx="636">
                  <c:v>869.67454570986501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B7-46CD-B27D-854682D8B4BE}"/>
            </c:ext>
          </c:extLst>
        </c:ser>
        <c:ser>
          <c:idx val="3"/>
          <c:order val="3"/>
          <c:tx>
            <c:strRef>
              <c:f>'2025_03_021_AVE'!$Z$4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'2025_03_021_AVE'!$A$5:$A$1030</c:f>
              <c:numCache>
                <c:formatCode>General</c:formatCode>
                <c:ptCount val="1026"/>
                <c:pt idx="0">
                  <c:v>11.4849</c:v>
                </c:pt>
                <c:pt idx="1">
                  <c:v>11.4924</c:v>
                </c:pt>
                <c:pt idx="2">
                  <c:v>11.5</c:v>
                </c:pt>
                <c:pt idx="3">
                  <c:v>11.5075</c:v>
                </c:pt>
                <c:pt idx="4">
                  <c:v>11.5151</c:v>
                </c:pt>
                <c:pt idx="5">
                  <c:v>11.5227</c:v>
                </c:pt>
                <c:pt idx="6">
                  <c:v>11.530200000000001</c:v>
                </c:pt>
                <c:pt idx="7">
                  <c:v>11.537800000000001</c:v>
                </c:pt>
                <c:pt idx="8">
                  <c:v>11.545400000000001</c:v>
                </c:pt>
                <c:pt idx="9">
                  <c:v>11.552899999999999</c:v>
                </c:pt>
                <c:pt idx="10">
                  <c:v>11.560499999999999</c:v>
                </c:pt>
                <c:pt idx="11">
                  <c:v>11.568099999999999</c:v>
                </c:pt>
                <c:pt idx="12">
                  <c:v>11.5756</c:v>
                </c:pt>
                <c:pt idx="13">
                  <c:v>11.5832</c:v>
                </c:pt>
                <c:pt idx="14">
                  <c:v>11.5908</c:v>
                </c:pt>
                <c:pt idx="15">
                  <c:v>11.5983</c:v>
                </c:pt>
                <c:pt idx="16">
                  <c:v>11.6059</c:v>
                </c:pt>
                <c:pt idx="17">
                  <c:v>11.6135</c:v>
                </c:pt>
                <c:pt idx="18">
                  <c:v>11.621</c:v>
                </c:pt>
                <c:pt idx="19">
                  <c:v>11.6286</c:v>
                </c:pt>
                <c:pt idx="20">
                  <c:v>11.636200000000001</c:v>
                </c:pt>
                <c:pt idx="21">
                  <c:v>11.643700000000001</c:v>
                </c:pt>
                <c:pt idx="22">
                  <c:v>11.651300000000001</c:v>
                </c:pt>
                <c:pt idx="23">
                  <c:v>11.658899999999999</c:v>
                </c:pt>
                <c:pt idx="24">
                  <c:v>11.666399999999999</c:v>
                </c:pt>
                <c:pt idx="25">
                  <c:v>11.673999999999999</c:v>
                </c:pt>
                <c:pt idx="26">
                  <c:v>11.6816</c:v>
                </c:pt>
                <c:pt idx="27">
                  <c:v>11.6891</c:v>
                </c:pt>
                <c:pt idx="28">
                  <c:v>11.6967</c:v>
                </c:pt>
                <c:pt idx="29">
                  <c:v>11.7043</c:v>
                </c:pt>
                <c:pt idx="30">
                  <c:v>11.7118</c:v>
                </c:pt>
                <c:pt idx="31">
                  <c:v>11.7194</c:v>
                </c:pt>
                <c:pt idx="32">
                  <c:v>11.727</c:v>
                </c:pt>
                <c:pt idx="33">
                  <c:v>11.734500000000001</c:v>
                </c:pt>
                <c:pt idx="34">
                  <c:v>11.742100000000001</c:v>
                </c:pt>
                <c:pt idx="35">
                  <c:v>11.749700000000001</c:v>
                </c:pt>
                <c:pt idx="36">
                  <c:v>11.815300000000001</c:v>
                </c:pt>
                <c:pt idx="37">
                  <c:v>11.822800000000001</c:v>
                </c:pt>
                <c:pt idx="38">
                  <c:v>11.830399999999999</c:v>
                </c:pt>
                <c:pt idx="39">
                  <c:v>11.837899999999999</c:v>
                </c:pt>
                <c:pt idx="40">
                  <c:v>11.845599999999999</c:v>
                </c:pt>
                <c:pt idx="41">
                  <c:v>11.853300000000001</c:v>
                </c:pt>
                <c:pt idx="42">
                  <c:v>11.861000000000001</c:v>
                </c:pt>
                <c:pt idx="43">
                  <c:v>11.8687</c:v>
                </c:pt>
                <c:pt idx="44">
                  <c:v>11.8764</c:v>
                </c:pt>
                <c:pt idx="45">
                  <c:v>11.8841</c:v>
                </c:pt>
                <c:pt idx="46">
                  <c:v>11.8918</c:v>
                </c:pt>
                <c:pt idx="47">
                  <c:v>11.8996</c:v>
                </c:pt>
                <c:pt idx="48">
                  <c:v>11.907299999999999</c:v>
                </c:pt>
                <c:pt idx="49">
                  <c:v>11.914999999999999</c:v>
                </c:pt>
                <c:pt idx="50">
                  <c:v>11.922700000000001</c:v>
                </c:pt>
                <c:pt idx="51">
                  <c:v>11.930400000000001</c:v>
                </c:pt>
                <c:pt idx="52">
                  <c:v>11.9643</c:v>
                </c:pt>
                <c:pt idx="53">
                  <c:v>11.972</c:v>
                </c:pt>
                <c:pt idx="54">
                  <c:v>11.9817</c:v>
                </c:pt>
                <c:pt idx="55">
                  <c:v>11.9894</c:v>
                </c:pt>
                <c:pt idx="56">
                  <c:v>11.999000000000001</c:v>
                </c:pt>
                <c:pt idx="57">
                  <c:v>12.0067</c:v>
                </c:pt>
                <c:pt idx="58">
                  <c:v>12.0169</c:v>
                </c:pt>
                <c:pt idx="59">
                  <c:v>12.0267</c:v>
                </c:pt>
                <c:pt idx="60">
                  <c:v>12.0344</c:v>
                </c:pt>
                <c:pt idx="61">
                  <c:v>12.0421</c:v>
                </c:pt>
                <c:pt idx="62">
                  <c:v>12.0497</c:v>
                </c:pt>
                <c:pt idx="63">
                  <c:v>12.057399999999999</c:v>
                </c:pt>
                <c:pt idx="64">
                  <c:v>12.065</c:v>
                </c:pt>
                <c:pt idx="65">
                  <c:v>12.072699999999999</c:v>
                </c:pt>
                <c:pt idx="66">
                  <c:v>12.080299999999999</c:v>
                </c:pt>
                <c:pt idx="67">
                  <c:v>12.087999999999999</c:v>
                </c:pt>
                <c:pt idx="68">
                  <c:v>12.095700000000001</c:v>
                </c:pt>
                <c:pt idx="69">
                  <c:v>12.103300000000001</c:v>
                </c:pt>
                <c:pt idx="70">
                  <c:v>12.111000000000001</c:v>
                </c:pt>
                <c:pt idx="71">
                  <c:v>12.118600000000001</c:v>
                </c:pt>
                <c:pt idx="72">
                  <c:v>12.126300000000001</c:v>
                </c:pt>
                <c:pt idx="73">
                  <c:v>12.134</c:v>
                </c:pt>
                <c:pt idx="74">
                  <c:v>12.1416</c:v>
                </c:pt>
                <c:pt idx="75">
                  <c:v>12.1493</c:v>
                </c:pt>
                <c:pt idx="76">
                  <c:v>12.1569</c:v>
                </c:pt>
                <c:pt idx="77">
                  <c:v>12.1646</c:v>
                </c:pt>
                <c:pt idx="78">
                  <c:v>12.1722</c:v>
                </c:pt>
                <c:pt idx="79">
                  <c:v>12.1799</c:v>
                </c:pt>
                <c:pt idx="80">
                  <c:v>12.1876</c:v>
                </c:pt>
                <c:pt idx="81">
                  <c:v>12.1952</c:v>
                </c:pt>
                <c:pt idx="82">
                  <c:v>12.2029</c:v>
                </c:pt>
                <c:pt idx="83">
                  <c:v>12.2105</c:v>
                </c:pt>
                <c:pt idx="84">
                  <c:v>12.2715</c:v>
                </c:pt>
                <c:pt idx="85">
                  <c:v>12.2791</c:v>
                </c:pt>
                <c:pt idx="86">
                  <c:v>12.286799999999999</c:v>
                </c:pt>
                <c:pt idx="87">
                  <c:v>12.2944</c:v>
                </c:pt>
                <c:pt idx="88">
                  <c:v>12.302099999999999</c:v>
                </c:pt>
                <c:pt idx="89">
                  <c:v>12.309799999999999</c:v>
                </c:pt>
                <c:pt idx="90">
                  <c:v>12.317399999999999</c:v>
                </c:pt>
                <c:pt idx="91">
                  <c:v>12.325100000000001</c:v>
                </c:pt>
                <c:pt idx="92">
                  <c:v>12.332700000000001</c:v>
                </c:pt>
                <c:pt idx="93">
                  <c:v>12.340400000000001</c:v>
                </c:pt>
                <c:pt idx="94">
                  <c:v>12.348000000000001</c:v>
                </c:pt>
                <c:pt idx="95">
                  <c:v>12.355700000000001</c:v>
                </c:pt>
                <c:pt idx="96">
                  <c:v>12.363300000000001</c:v>
                </c:pt>
                <c:pt idx="97">
                  <c:v>12.371</c:v>
                </c:pt>
                <c:pt idx="98">
                  <c:v>12.3786</c:v>
                </c:pt>
                <c:pt idx="99">
                  <c:v>12.3863</c:v>
                </c:pt>
                <c:pt idx="100">
                  <c:v>12.3939</c:v>
                </c:pt>
                <c:pt idx="101">
                  <c:v>12.4015</c:v>
                </c:pt>
                <c:pt idx="102">
                  <c:v>12.4092</c:v>
                </c:pt>
                <c:pt idx="103">
                  <c:v>12.4168</c:v>
                </c:pt>
                <c:pt idx="104">
                  <c:v>12.4245</c:v>
                </c:pt>
                <c:pt idx="105">
                  <c:v>12.4321</c:v>
                </c:pt>
                <c:pt idx="106">
                  <c:v>12.4398</c:v>
                </c:pt>
                <c:pt idx="107">
                  <c:v>12.4475</c:v>
                </c:pt>
                <c:pt idx="108">
                  <c:v>12.4551</c:v>
                </c:pt>
                <c:pt idx="109">
                  <c:v>12.4628</c:v>
                </c:pt>
                <c:pt idx="110">
                  <c:v>12.4704</c:v>
                </c:pt>
                <c:pt idx="111">
                  <c:v>12.4781</c:v>
                </c:pt>
                <c:pt idx="112">
                  <c:v>12.4857</c:v>
                </c:pt>
                <c:pt idx="113">
                  <c:v>12.493399999999999</c:v>
                </c:pt>
                <c:pt idx="114">
                  <c:v>12.500999999999999</c:v>
                </c:pt>
                <c:pt idx="115">
                  <c:v>12.508699999999999</c:v>
                </c:pt>
                <c:pt idx="116">
                  <c:v>12.516400000000001</c:v>
                </c:pt>
                <c:pt idx="117">
                  <c:v>12.523999999999999</c:v>
                </c:pt>
                <c:pt idx="118">
                  <c:v>12.531700000000001</c:v>
                </c:pt>
                <c:pt idx="119">
                  <c:v>12.539300000000001</c:v>
                </c:pt>
                <c:pt idx="120">
                  <c:v>12.547000000000001</c:v>
                </c:pt>
                <c:pt idx="121">
                  <c:v>12.554600000000001</c:v>
                </c:pt>
                <c:pt idx="122">
                  <c:v>12.5623</c:v>
                </c:pt>
                <c:pt idx="123">
                  <c:v>12.569900000000001</c:v>
                </c:pt>
                <c:pt idx="124">
                  <c:v>12.5776</c:v>
                </c:pt>
                <c:pt idx="125">
                  <c:v>12.5852</c:v>
                </c:pt>
                <c:pt idx="126">
                  <c:v>12.5929</c:v>
                </c:pt>
                <c:pt idx="127">
                  <c:v>12.6006</c:v>
                </c:pt>
                <c:pt idx="128">
                  <c:v>12.6082</c:v>
                </c:pt>
                <c:pt idx="129">
                  <c:v>12.6159</c:v>
                </c:pt>
                <c:pt idx="130">
                  <c:v>12.6235</c:v>
                </c:pt>
                <c:pt idx="131">
                  <c:v>12.6312</c:v>
                </c:pt>
                <c:pt idx="132">
                  <c:v>12.6388</c:v>
                </c:pt>
                <c:pt idx="133">
                  <c:v>12.6465</c:v>
                </c:pt>
                <c:pt idx="134">
                  <c:v>12.6541</c:v>
                </c:pt>
                <c:pt idx="135">
                  <c:v>12.661799999999999</c:v>
                </c:pt>
                <c:pt idx="136">
                  <c:v>12.669499999999999</c:v>
                </c:pt>
                <c:pt idx="137">
                  <c:v>12.677099999999999</c:v>
                </c:pt>
                <c:pt idx="138">
                  <c:v>12.684799999999999</c:v>
                </c:pt>
                <c:pt idx="139">
                  <c:v>12.692399999999999</c:v>
                </c:pt>
                <c:pt idx="140">
                  <c:v>12.700100000000001</c:v>
                </c:pt>
                <c:pt idx="141">
                  <c:v>12.707700000000001</c:v>
                </c:pt>
                <c:pt idx="142">
                  <c:v>12.715400000000001</c:v>
                </c:pt>
                <c:pt idx="143">
                  <c:v>12.723000000000001</c:v>
                </c:pt>
                <c:pt idx="144">
                  <c:v>12.730600000000001</c:v>
                </c:pt>
                <c:pt idx="145">
                  <c:v>12.738300000000001</c:v>
                </c:pt>
                <c:pt idx="146">
                  <c:v>12.745900000000001</c:v>
                </c:pt>
                <c:pt idx="147">
                  <c:v>12.7536</c:v>
                </c:pt>
                <c:pt idx="148">
                  <c:v>12.7613</c:v>
                </c:pt>
                <c:pt idx="149">
                  <c:v>12.7689</c:v>
                </c:pt>
                <c:pt idx="150">
                  <c:v>12.7766</c:v>
                </c:pt>
                <c:pt idx="151">
                  <c:v>12.7842</c:v>
                </c:pt>
                <c:pt idx="152">
                  <c:v>12.7919</c:v>
                </c:pt>
                <c:pt idx="153">
                  <c:v>12.7995</c:v>
                </c:pt>
                <c:pt idx="154">
                  <c:v>12.8072</c:v>
                </c:pt>
                <c:pt idx="155">
                  <c:v>12.8149</c:v>
                </c:pt>
                <c:pt idx="156">
                  <c:v>12.8225</c:v>
                </c:pt>
                <c:pt idx="157">
                  <c:v>12.8302</c:v>
                </c:pt>
                <c:pt idx="158">
                  <c:v>12.8378</c:v>
                </c:pt>
                <c:pt idx="159">
                  <c:v>12.845499999999999</c:v>
                </c:pt>
                <c:pt idx="160">
                  <c:v>12.8531</c:v>
                </c:pt>
                <c:pt idx="161">
                  <c:v>12.860799999999999</c:v>
                </c:pt>
                <c:pt idx="162">
                  <c:v>12.868499999999999</c:v>
                </c:pt>
                <c:pt idx="163">
                  <c:v>12.876099999999999</c:v>
                </c:pt>
                <c:pt idx="164">
                  <c:v>12.883800000000001</c:v>
                </c:pt>
                <c:pt idx="165">
                  <c:v>12.891400000000001</c:v>
                </c:pt>
                <c:pt idx="166">
                  <c:v>12.899100000000001</c:v>
                </c:pt>
                <c:pt idx="167">
                  <c:v>12.906700000000001</c:v>
                </c:pt>
                <c:pt idx="168">
                  <c:v>12.914400000000001</c:v>
                </c:pt>
                <c:pt idx="169">
                  <c:v>12.922000000000001</c:v>
                </c:pt>
                <c:pt idx="170">
                  <c:v>12.929600000000001</c:v>
                </c:pt>
                <c:pt idx="171">
                  <c:v>12.9373</c:v>
                </c:pt>
                <c:pt idx="172">
                  <c:v>12.944900000000001</c:v>
                </c:pt>
                <c:pt idx="173">
                  <c:v>12.9526</c:v>
                </c:pt>
                <c:pt idx="174">
                  <c:v>12.9602</c:v>
                </c:pt>
                <c:pt idx="175">
                  <c:v>12.9678</c:v>
                </c:pt>
                <c:pt idx="176">
                  <c:v>12.9755</c:v>
                </c:pt>
                <c:pt idx="177">
                  <c:v>12.9831</c:v>
                </c:pt>
                <c:pt idx="178">
                  <c:v>12.9907</c:v>
                </c:pt>
                <c:pt idx="179">
                  <c:v>12.9984</c:v>
                </c:pt>
                <c:pt idx="180">
                  <c:v>13.006</c:v>
                </c:pt>
                <c:pt idx="181">
                  <c:v>13.0137</c:v>
                </c:pt>
                <c:pt idx="182">
                  <c:v>13.0213</c:v>
                </c:pt>
                <c:pt idx="183">
                  <c:v>13.0289</c:v>
                </c:pt>
                <c:pt idx="184">
                  <c:v>13.0366</c:v>
                </c:pt>
                <c:pt idx="185">
                  <c:v>13.0442</c:v>
                </c:pt>
                <c:pt idx="186">
                  <c:v>13.0519</c:v>
                </c:pt>
                <c:pt idx="187">
                  <c:v>13.0595</c:v>
                </c:pt>
                <c:pt idx="188">
                  <c:v>13.0672</c:v>
                </c:pt>
                <c:pt idx="189">
                  <c:v>13.0748</c:v>
                </c:pt>
                <c:pt idx="190">
                  <c:v>13.0824</c:v>
                </c:pt>
                <c:pt idx="191">
                  <c:v>13.0901</c:v>
                </c:pt>
                <c:pt idx="192">
                  <c:v>13.0977</c:v>
                </c:pt>
                <c:pt idx="193">
                  <c:v>13.105399999999999</c:v>
                </c:pt>
                <c:pt idx="194">
                  <c:v>13.113</c:v>
                </c:pt>
                <c:pt idx="195">
                  <c:v>13.1206</c:v>
                </c:pt>
                <c:pt idx="196">
                  <c:v>13.128299999999999</c:v>
                </c:pt>
                <c:pt idx="197">
                  <c:v>13.135899999999999</c:v>
                </c:pt>
                <c:pt idx="198">
                  <c:v>13.1435</c:v>
                </c:pt>
                <c:pt idx="199">
                  <c:v>13.151199999999999</c:v>
                </c:pt>
                <c:pt idx="200">
                  <c:v>13.158799999999999</c:v>
                </c:pt>
                <c:pt idx="201">
                  <c:v>13.166499999999999</c:v>
                </c:pt>
                <c:pt idx="202">
                  <c:v>13.174099999999999</c:v>
                </c:pt>
                <c:pt idx="203">
                  <c:v>13.181699999999999</c:v>
                </c:pt>
                <c:pt idx="204">
                  <c:v>13.189399999999999</c:v>
                </c:pt>
                <c:pt idx="205">
                  <c:v>13.196999999999999</c:v>
                </c:pt>
                <c:pt idx="206">
                  <c:v>13.204700000000001</c:v>
                </c:pt>
                <c:pt idx="207">
                  <c:v>13.212300000000001</c:v>
                </c:pt>
                <c:pt idx="208">
                  <c:v>13.219900000000001</c:v>
                </c:pt>
                <c:pt idx="209">
                  <c:v>13.227600000000001</c:v>
                </c:pt>
                <c:pt idx="210">
                  <c:v>13.235099999999999</c:v>
                </c:pt>
                <c:pt idx="211">
                  <c:v>13.242800000000001</c:v>
                </c:pt>
                <c:pt idx="212">
                  <c:v>13.250400000000001</c:v>
                </c:pt>
                <c:pt idx="213">
                  <c:v>13.257999999999999</c:v>
                </c:pt>
                <c:pt idx="214">
                  <c:v>13.265700000000001</c:v>
                </c:pt>
                <c:pt idx="215">
                  <c:v>13.273300000000001</c:v>
                </c:pt>
                <c:pt idx="216">
                  <c:v>13.281000000000001</c:v>
                </c:pt>
                <c:pt idx="217">
                  <c:v>13.288600000000001</c:v>
                </c:pt>
                <c:pt idx="218">
                  <c:v>13.296200000000001</c:v>
                </c:pt>
                <c:pt idx="219">
                  <c:v>13.303900000000001</c:v>
                </c:pt>
                <c:pt idx="220">
                  <c:v>13.311500000000001</c:v>
                </c:pt>
                <c:pt idx="221">
                  <c:v>13.3192</c:v>
                </c:pt>
                <c:pt idx="222">
                  <c:v>13.3268</c:v>
                </c:pt>
                <c:pt idx="223">
                  <c:v>13.3344</c:v>
                </c:pt>
                <c:pt idx="224">
                  <c:v>13.3421</c:v>
                </c:pt>
                <c:pt idx="225">
                  <c:v>13.3497</c:v>
                </c:pt>
                <c:pt idx="226">
                  <c:v>13.3574</c:v>
                </c:pt>
                <c:pt idx="227">
                  <c:v>13.365</c:v>
                </c:pt>
                <c:pt idx="228">
                  <c:v>13.3726</c:v>
                </c:pt>
                <c:pt idx="229">
                  <c:v>13.3803</c:v>
                </c:pt>
                <c:pt idx="230">
                  <c:v>13.3879</c:v>
                </c:pt>
                <c:pt idx="231">
                  <c:v>13.3956</c:v>
                </c:pt>
                <c:pt idx="232">
                  <c:v>13.4032</c:v>
                </c:pt>
                <c:pt idx="233">
                  <c:v>13.4108</c:v>
                </c:pt>
                <c:pt idx="234">
                  <c:v>13.4185</c:v>
                </c:pt>
                <c:pt idx="235">
                  <c:v>13.4261</c:v>
                </c:pt>
                <c:pt idx="236">
                  <c:v>13.4338</c:v>
                </c:pt>
                <c:pt idx="237">
                  <c:v>13.4414</c:v>
                </c:pt>
                <c:pt idx="238">
                  <c:v>13.449</c:v>
                </c:pt>
                <c:pt idx="239">
                  <c:v>13.4567</c:v>
                </c:pt>
                <c:pt idx="240">
                  <c:v>13.4643</c:v>
                </c:pt>
                <c:pt idx="241">
                  <c:v>13.472</c:v>
                </c:pt>
                <c:pt idx="242">
                  <c:v>13.4796</c:v>
                </c:pt>
                <c:pt idx="243">
                  <c:v>13.4872</c:v>
                </c:pt>
                <c:pt idx="244">
                  <c:v>13.494899999999999</c:v>
                </c:pt>
                <c:pt idx="245">
                  <c:v>13.5025</c:v>
                </c:pt>
                <c:pt idx="246">
                  <c:v>13.5101</c:v>
                </c:pt>
                <c:pt idx="247">
                  <c:v>13.517799999999999</c:v>
                </c:pt>
                <c:pt idx="248">
                  <c:v>13.525399999999999</c:v>
                </c:pt>
                <c:pt idx="249">
                  <c:v>13.533099999999999</c:v>
                </c:pt>
                <c:pt idx="250">
                  <c:v>13.540699999999999</c:v>
                </c:pt>
                <c:pt idx="251">
                  <c:v>13.548299999999999</c:v>
                </c:pt>
                <c:pt idx="252">
                  <c:v>13.555999999999999</c:v>
                </c:pt>
                <c:pt idx="253">
                  <c:v>13.563599999999999</c:v>
                </c:pt>
                <c:pt idx="254">
                  <c:v>13.571300000000001</c:v>
                </c:pt>
                <c:pt idx="255">
                  <c:v>13.578900000000001</c:v>
                </c:pt>
                <c:pt idx="256">
                  <c:v>13.586499999999999</c:v>
                </c:pt>
                <c:pt idx="257">
                  <c:v>13.594200000000001</c:v>
                </c:pt>
                <c:pt idx="258">
                  <c:v>13.601800000000001</c:v>
                </c:pt>
                <c:pt idx="259">
                  <c:v>13.609400000000001</c:v>
                </c:pt>
                <c:pt idx="260">
                  <c:v>13.617000000000001</c:v>
                </c:pt>
                <c:pt idx="261">
                  <c:v>13.624700000000001</c:v>
                </c:pt>
                <c:pt idx="262">
                  <c:v>13.632300000000001</c:v>
                </c:pt>
                <c:pt idx="263">
                  <c:v>13.639900000000001</c:v>
                </c:pt>
                <c:pt idx="264">
                  <c:v>13.647600000000001</c:v>
                </c:pt>
                <c:pt idx="265">
                  <c:v>13.655200000000001</c:v>
                </c:pt>
                <c:pt idx="266">
                  <c:v>13.6629</c:v>
                </c:pt>
                <c:pt idx="267">
                  <c:v>13.670500000000001</c:v>
                </c:pt>
                <c:pt idx="268">
                  <c:v>13.678100000000001</c:v>
                </c:pt>
                <c:pt idx="269">
                  <c:v>13.6858</c:v>
                </c:pt>
                <c:pt idx="270">
                  <c:v>13.6934</c:v>
                </c:pt>
                <c:pt idx="271">
                  <c:v>13.701000000000001</c:v>
                </c:pt>
                <c:pt idx="272">
                  <c:v>13.7087</c:v>
                </c:pt>
                <c:pt idx="273">
                  <c:v>13.7163</c:v>
                </c:pt>
                <c:pt idx="274">
                  <c:v>13.724</c:v>
                </c:pt>
                <c:pt idx="275">
                  <c:v>13.7316</c:v>
                </c:pt>
                <c:pt idx="276">
                  <c:v>13.7392</c:v>
                </c:pt>
                <c:pt idx="277">
                  <c:v>13.7469</c:v>
                </c:pt>
                <c:pt idx="278">
                  <c:v>13.7545</c:v>
                </c:pt>
                <c:pt idx="279">
                  <c:v>13.7622</c:v>
                </c:pt>
                <c:pt idx="280">
                  <c:v>13.7698</c:v>
                </c:pt>
                <c:pt idx="281">
                  <c:v>13.7774</c:v>
                </c:pt>
                <c:pt idx="282">
                  <c:v>13.7851</c:v>
                </c:pt>
                <c:pt idx="283">
                  <c:v>13.7927</c:v>
                </c:pt>
                <c:pt idx="284">
                  <c:v>13.8004</c:v>
                </c:pt>
                <c:pt idx="285">
                  <c:v>13.808</c:v>
                </c:pt>
                <c:pt idx="286">
                  <c:v>13.8156</c:v>
                </c:pt>
                <c:pt idx="287">
                  <c:v>13.8233</c:v>
                </c:pt>
                <c:pt idx="288">
                  <c:v>13.8309</c:v>
                </c:pt>
                <c:pt idx="289">
                  <c:v>13.8386</c:v>
                </c:pt>
                <c:pt idx="290">
                  <c:v>13.8462</c:v>
                </c:pt>
                <c:pt idx="291">
                  <c:v>13.8538</c:v>
                </c:pt>
                <c:pt idx="292">
                  <c:v>13.861499999999999</c:v>
                </c:pt>
                <c:pt idx="293">
                  <c:v>13.8691</c:v>
                </c:pt>
                <c:pt idx="294">
                  <c:v>13.8767</c:v>
                </c:pt>
                <c:pt idx="295">
                  <c:v>13.884399999999999</c:v>
                </c:pt>
                <c:pt idx="296">
                  <c:v>13.891999999999999</c:v>
                </c:pt>
                <c:pt idx="297">
                  <c:v>13.899699999999999</c:v>
                </c:pt>
                <c:pt idx="298">
                  <c:v>13.907299999999999</c:v>
                </c:pt>
                <c:pt idx="299">
                  <c:v>13.914899999999999</c:v>
                </c:pt>
                <c:pt idx="300">
                  <c:v>13.922599999999999</c:v>
                </c:pt>
                <c:pt idx="301">
                  <c:v>13.930199999999999</c:v>
                </c:pt>
                <c:pt idx="302">
                  <c:v>13.937799999999999</c:v>
                </c:pt>
                <c:pt idx="303">
                  <c:v>13.945399999999999</c:v>
                </c:pt>
                <c:pt idx="304">
                  <c:v>13.952999999999999</c:v>
                </c:pt>
                <c:pt idx="305">
                  <c:v>13.960699999999999</c:v>
                </c:pt>
                <c:pt idx="306">
                  <c:v>13.968299999999999</c:v>
                </c:pt>
                <c:pt idx="307">
                  <c:v>13.975899999999999</c:v>
                </c:pt>
                <c:pt idx="308">
                  <c:v>13.983599999999999</c:v>
                </c:pt>
                <c:pt idx="309">
                  <c:v>13.991199999999999</c:v>
                </c:pt>
                <c:pt idx="310">
                  <c:v>13.998900000000001</c:v>
                </c:pt>
                <c:pt idx="311">
                  <c:v>14.006500000000001</c:v>
                </c:pt>
                <c:pt idx="312">
                  <c:v>14.014099999999999</c:v>
                </c:pt>
                <c:pt idx="313">
                  <c:v>14.021800000000001</c:v>
                </c:pt>
                <c:pt idx="314">
                  <c:v>14.029400000000001</c:v>
                </c:pt>
                <c:pt idx="315">
                  <c:v>14.037100000000001</c:v>
                </c:pt>
                <c:pt idx="316">
                  <c:v>14.044700000000001</c:v>
                </c:pt>
                <c:pt idx="317">
                  <c:v>14.052300000000001</c:v>
                </c:pt>
                <c:pt idx="318">
                  <c:v>14.06</c:v>
                </c:pt>
                <c:pt idx="319">
                  <c:v>14.067600000000001</c:v>
                </c:pt>
                <c:pt idx="320">
                  <c:v>14.0753</c:v>
                </c:pt>
                <c:pt idx="321">
                  <c:v>14.082800000000001</c:v>
                </c:pt>
                <c:pt idx="322">
                  <c:v>14.0905</c:v>
                </c:pt>
                <c:pt idx="323">
                  <c:v>14.098100000000001</c:v>
                </c:pt>
                <c:pt idx="324">
                  <c:v>14.1058</c:v>
                </c:pt>
                <c:pt idx="325">
                  <c:v>14.1134</c:v>
                </c:pt>
                <c:pt idx="326">
                  <c:v>14.121</c:v>
                </c:pt>
                <c:pt idx="327">
                  <c:v>14.1287</c:v>
                </c:pt>
                <c:pt idx="328">
                  <c:v>14.1363</c:v>
                </c:pt>
                <c:pt idx="329">
                  <c:v>14.1439</c:v>
                </c:pt>
                <c:pt idx="330">
                  <c:v>14.1516</c:v>
                </c:pt>
                <c:pt idx="331">
                  <c:v>14.1592</c:v>
                </c:pt>
                <c:pt idx="332">
                  <c:v>14.1669</c:v>
                </c:pt>
                <c:pt idx="333">
                  <c:v>14.1745</c:v>
                </c:pt>
                <c:pt idx="334">
                  <c:v>14.1821</c:v>
                </c:pt>
                <c:pt idx="335">
                  <c:v>14.1898</c:v>
                </c:pt>
                <c:pt idx="336">
                  <c:v>14.1974</c:v>
                </c:pt>
                <c:pt idx="337">
                  <c:v>14.2051</c:v>
                </c:pt>
                <c:pt idx="338">
                  <c:v>14.2127</c:v>
                </c:pt>
                <c:pt idx="339">
                  <c:v>14.2203</c:v>
                </c:pt>
                <c:pt idx="340">
                  <c:v>14.228</c:v>
                </c:pt>
                <c:pt idx="341">
                  <c:v>14.2356</c:v>
                </c:pt>
                <c:pt idx="342">
                  <c:v>14.2433</c:v>
                </c:pt>
                <c:pt idx="343">
                  <c:v>14.2509</c:v>
                </c:pt>
                <c:pt idx="344">
                  <c:v>14.2585</c:v>
                </c:pt>
                <c:pt idx="345">
                  <c:v>14.2662</c:v>
                </c:pt>
                <c:pt idx="346">
                  <c:v>14.2738</c:v>
                </c:pt>
                <c:pt idx="347">
                  <c:v>14.2814</c:v>
                </c:pt>
                <c:pt idx="348">
                  <c:v>14.289099999999999</c:v>
                </c:pt>
                <c:pt idx="349">
                  <c:v>14.2967</c:v>
                </c:pt>
                <c:pt idx="350">
                  <c:v>14.304399999999999</c:v>
                </c:pt>
                <c:pt idx="351">
                  <c:v>14.311999999999999</c:v>
                </c:pt>
                <c:pt idx="352">
                  <c:v>14.319599999999999</c:v>
                </c:pt>
                <c:pt idx="353">
                  <c:v>14.327299999999999</c:v>
                </c:pt>
                <c:pt idx="354">
                  <c:v>14.334899999999999</c:v>
                </c:pt>
                <c:pt idx="355">
                  <c:v>14.342499999999999</c:v>
                </c:pt>
                <c:pt idx="356">
                  <c:v>14.350199999999999</c:v>
                </c:pt>
                <c:pt idx="357">
                  <c:v>14.357799999999999</c:v>
                </c:pt>
                <c:pt idx="358">
                  <c:v>14.365500000000001</c:v>
                </c:pt>
                <c:pt idx="359">
                  <c:v>14.373100000000001</c:v>
                </c:pt>
                <c:pt idx="360">
                  <c:v>14.380699999999999</c:v>
                </c:pt>
                <c:pt idx="361">
                  <c:v>14.388400000000001</c:v>
                </c:pt>
                <c:pt idx="362">
                  <c:v>14.396000000000001</c:v>
                </c:pt>
                <c:pt idx="363">
                  <c:v>14.403700000000001</c:v>
                </c:pt>
                <c:pt idx="364">
                  <c:v>14.411300000000001</c:v>
                </c:pt>
                <c:pt idx="365">
                  <c:v>14.418900000000001</c:v>
                </c:pt>
                <c:pt idx="366">
                  <c:v>14.426600000000001</c:v>
                </c:pt>
                <c:pt idx="367">
                  <c:v>14.434200000000001</c:v>
                </c:pt>
                <c:pt idx="368">
                  <c:v>14.441800000000001</c:v>
                </c:pt>
                <c:pt idx="369">
                  <c:v>14.4495</c:v>
                </c:pt>
                <c:pt idx="370">
                  <c:v>14.457100000000001</c:v>
                </c:pt>
                <c:pt idx="371">
                  <c:v>14.4648</c:v>
                </c:pt>
                <c:pt idx="372">
                  <c:v>14.4724</c:v>
                </c:pt>
                <c:pt idx="373">
                  <c:v>14.48</c:v>
                </c:pt>
                <c:pt idx="374">
                  <c:v>14.4877</c:v>
                </c:pt>
                <c:pt idx="375">
                  <c:v>14.4953</c:v>
                </c:pt>
                <c:pt idx="376">
                  <c:v>14.503</c:v>
                </c:pt>
                <c:pt idx="377">
                  <c:v>14.5106</c:v>
                </c:pt>
                <c:pt idx="378">
                  <c:v>14.5182</c:v>
                </c:pt>
                <c:pt idx="379">
                  <c:v>14.5259</c:v>
                </c:pt>
                <c:pt idx="380">
                  <c:v>14.5335</c:v>
                </c:pt>
                <c:pt idx="381">
                  <c:v>14.5412</c:v>
                </c:pt>
                <c:pt idx="382">
                  <c:v>14.5488</c:v>
                </c:pt>
                <c:pt idx="383">
                  <c:v>14.5564</c:v>
                </c:pt>
                <c:pt idx="384">
                  <c:v>14.5641</c:v>
                </c:pt>
                <c:pt idx="385">
                  <c:v>14.5717</c:v>
                </c:pt>
                <c:pt idx="386">
                  <c:v>14.5794</c:v>
                </c:pt>
                <c:pt idx="387">
                  <c:v>14.587</c:v>
                </c:pt>
                <c:pt idx="388">
                  <c:v>14.5947</c:v>
                </c:pt>
                <c:pt idx="389">
                  <c:v>14.6023</c:v>
                </c:pt>
                <c:pt idx="390">
                  <c:v>14.6099</c:v>
                </c:pt>
                <c:pt idx="391">
                  <c:v>14.617599999999999</c:v>
                </c:pt>
                <c:pt idx="392">
                  <c:v>14.6252</c:v>
                </c:pt>
                <c:pt idx="393">
                  <c:v>14.632899999999999</c:v>
                </c:pt>
                <c:pt idx="394">
                  <c:v>14.640499999999999</c:v>
                </c:pt>
                <c:pt idx="395">
                  <c:v>14.648099999999999</c:v>
                </c:pt>
                <c:pt idx="396">
                  <c:v>14.655799999999999</c:v>
                </c:pt>
                <c:pt idx="397">
                  <c:v>14.663399999999999</c:v>
                </c:pt>
                <c:pt idx="398">
                  <c:v>14.671099999999999</c:v>
                </c:pt>
                <c:pt idx="399">
                  <c:v>14.678699999999999</c:v>
                </c:pt>
                <c:pt idx="400">
                  <c:v>14.686299999999999</c:v>
                </c:pt>
                <c:pt idx="401">
                  <c:v>14.694000000000001</c:v>
                </c:pt>
                <c:pt idx="402">
                  <c:v>14.701599999999999</c:v>
                </c:pt>
                <c:pt idx="403">
                  <c:v>14.709300000000001</c:v>
                </c:pt>
                <c:pt idx="404">
                  <c:v>14.716900000000001</c:v>
                </c:pt>
                <c:pt idx="405">
                  <c:v>14.724500000000001</c:v>
                </c:pt>
                <c:pt idx="406">
                  <c:v>14.732200000000001</c:v>
                </c:pt>
                <c:pt idx="407">
                  <c:v>14.739800000000001</c:v>
                </c:pt>
                <c:pt idx="408">
                  <c:v>14.747400000000001</c:v>
                </c:pt>
                <c:pt idx="409">
                  <c:v>14.755100000000001</c:v>
                </c:pt>
                <c:pt idx="410">
                  <c:v>14.762700000000001</c:v>
                </c:pt>
                <c:pt idx="411">
                  <c:v>14.7704</c:v>
                </c:pt>
                <c:pt idx="412">
                  <c:v>14.778</c:v>
                </c:pt>
                <c:pt idx="413">
                  <c:v>14.785600000000001</c:v>
                </c:pt>
                <c:pt idx="414">
                  <c:v>14.7933</c:v>
                </c:pt>
                <c:pt idx="415">
                  <c:v>14.8009</c:v>
                </c:pt>
                <c:pt idx="416">
                  <c:v>14.8086</c:v>
                </c:pt>
                <c:pt idx="417">
                  <c:v>14.8162</c:v>
                </c:pt>
                <c:pt idx="418">
                  <c:v>14.8238</c:v>
                </c:pt>
                <c:pt idx="419">
                  <c:v>14.8315</c:v>
                </c:pt>
                <c:pt idx="420">
                  <c:v>14.8391</c:v>
                </c:pt>
                <c:pt idx="421">
                  <c:v>14.8468</c:v>
                </c:pt>
                <c:pt idx="422">
                  <c:v>14.8544</c:v>
                </c:pt>
                <c:pt idx="423">
                  <c:v>14.862</c:v>
                </c:pt>
                <c:pt idx="424">
                  <c:v>14.8697</c:v>
                </c:pt>
                <c:pt idx="425">
                  <c:v>14.8773</c:v>
                </c:pt>
                <c:pt idx="426">
                  <c:v>14.8849</c:v>
                </c:pt>
                <c:pt idx="427">
                  <c:v>14.8926</c:v>
                </c:pt>
                <c:pt idx="428">
                  <c:v>14.9002</c:v>
                </c:pt>
                <c:pt idx="429">
                  <c:v>14.9079</c:v>
                </c:pt>
                <c:pt idx="430">
                  <c:v>14.9155</c:v>
                </c:pt>
                <c:pt idx="431">
                  <c:v>14.9231</c:v>
                </c:pt>
                <c:pt idx="432">
                  <c:v>14.9308</c:v>
                </c:pt>
                <c:pt idx="433">
                  <c:v>14.9384</c:v>
                </c:pt>
                <c:pt idx="434">
                  <c:v>14.946099999999999</c:v>
                </c:pt>
                <c:pt idx="435">
                  <c:v>14.9537</c:v>
                </c:pt>
                <c:pt idx="436">
                  <c:v>14.9613</c:v>
                </c:pt>
                <c:pt idx="437">
                  <c:v>14.968999999999999</c:v>
                </c:pt>
                <c:pt idx="438">
                  <c:v>14.976599999999999</c:v>
                </c:pt>
                <c:pt idx="439">
                  <c:v>14.9842</c:v>
                </c:pt>
                <c:pt idx="440">
                  <c:v>14.991899999999999</c:v>
                </c:pt>
                <c:pt idx="441">
                  <c:v>14.999499999999999</c:v>
                </c:pt>
                <c:pt idx="442">
                  <c:v>15.007099999999999</c:v>
                </c:pt>
                <c:pt idx="443">
                  <c:v>15.014699999999999</c:v>
                </c:pt>
                <c:pt idx="444">
                  <c:v>15.022399999999999</c:v>
                </c:pt>
                <c:pt idx="445">
                  <c:v>15.03</c:v>
                </c:pt>
                <c:pt idx="446">
                  <c:v>15.037599999999999</c:v>
                </c:pt>
                <c:pt idx="447">
                  <c:v>15.045299999999999</c:v>
                </c:pt>
                <c:pt idx="448">
                  <c:v>15.052899999999999</c:v>
                </c:pt>
                <c:pt idx="449">
                  <c:v>15.060600000000001</c:v>
                </c:pt>
                <c:pt idx="450">
                  <c:v>15.068199999999999</c:v>
                </c:pt>
                <c:pt idx="451">
                  <c:v>15.075799999999999</c:v>
                </c:pt>
                <c:pt idx="452">
                  <c:v>15.083500000000001</c:v>
                </c:pt>
                <c:pt idx="453">
                  <c:v>15.091100000000001</c:v>
                </c:pt>
                <c:pt idx="454">
                  <c:v>15.098699999999999</c:v>
                </c:pt>
                <c:pt idx="455">
                  <c:v>15.106400000000001</c:v>
                </c:pt>
                <c:pt idx="456">
                  <c:v>15.114000000000001</c:v>
                </c:pt>
                <c:pt idx="457">
                  <c:v>15.121700000000001</c:v>
                </c:pt>
                <c:pt idx="458">
                  <c:v>15.129300000000001</c:v>
                </c:pt>
                <c:pt idx="459">
                  <c:v>15.136900000000001</c:v>
                </c:pt>
                <c:pt idx="460">
                  <c:v>15.144600000000001</c:v>
                </c:pt>
                <c:pt idx="461">
                  <c:v>15.152200000000001</c:v>
                </c:pt>
                <c:pt idx="462">
                  <c:v>15.159800000000001</c:v>
                </c:pt>
                <c:pt idx="463">
                  <c:v>15.1675</c:v>
                </c:pt>
                <c:pt idx="464">
                  <c:v>15.1751</c:v>
                </c:pt>
                <c:pt idx="465">
                  <c:v>15.1828</c:v>
                </c:pt>
                <c:pt idx="466">
                  <c:v>15.1904</c:v>
                </c:pt>
                <c:pt idx="467">
                  <c:v>15.1981</c:v>
                </c:pt>
                <c:pt idx="468">
                  <c:v>15.2057</c:v>
                </c:pt>
                <c:pt idx="469">
                  <c:v>15.2133</c:v>
                </c:pt>
                <c:pt idx="470">
                  <c:v>15.221</c:v>
                </c:pt>
                <c:pt idx="471">
                  <c:v>15.2286</c:v>
                </c:pt>
                <c:pt idx="472">
                  <c:v>15.2362</c:v>
                </c:pt>
                <c:pt idx="473">
                  <c:v>15.2439</c:v>
                </c:pt>
                <c:pt idx="474">
                  <c:v>15.2515</c:v>
                </c:pt>
                <c:pt idx="475">
                  <c:v>15.2592</c:v>
                </c:pt>
                <c:pt idx="476">
                  <c:v>15.2668</c:v>
                </c:pt>
                <c:pt idx="477">
                  <c:v>15.2744</c:v>
                </c:pt>
                <c:pt idx="478">
                  <c:v>15.2821</c:v>
                </c:pt>
                <c:pt idx="479">
                  <c:v>15.2897</c:v>
                </c:pt>
                <c:pt idx="480">
                  <c:v>15.2974</c:v>
                </c:pt>
                <c:pt idx="481">
                  <c:v>15.305</c:v>
                </c:pt>
                <c:pt idx="482">
                  <c:v>15.3126</c:v>
                </c:pt>
                <c:pt idx="483">
                  <c:v>15.3203</c:v>
                </c:pt>
                <c:pt idx="484">
                  <c:v>15.3279</c:v>
                </c:pt>
                <c:pt idx="485">
                  <c:v>15.335599999999999</c:v>
                </c:pt>
                <c:pt idx="486">
                  <c:v>15.3432</c:v>
                </c:pt>
                <c:pt idx="487">
                  <c:v>15.3508</c:v>
                </c:pt>
                <c:pt idx="488">
                  <c:v>15.358499999999999</c:v>
                </c:pt>
                <c:pt idx="489">
                  <c:v>15.366099999999999</c:v>
                </c:pt>
                <c:pt idx="490">
                  <c:v>15.373699999999999</c:v>
                </c:pt>
                <c:pt idx="491">
                  <c:v>15.381399999999999</c:v>
                </c:pt>
                <c:pt idx="492">
                  <c:v>15.388999999999999</c:v>
                </c:pt>
                <c:pt idx="493">
                  <c:v>15.396699999999999</c:v>
                </c:pt>
                <c:pt idx="494">
                  <c:v>15.404299999999999</c:v>
                </c:pt>
                <c:pt idx="495">
                  <c:v>15.411899999999999</c:v>
                </c:pt>
                <c:pt idx="496">
                  <c:v>15.419600000000001</c:v>
                </c:pt>
                <c:pt idx="497">
                  <c:v>15.427199999999999</c:v>
                </c:pt>
                <c:pt idx="498">
                  <c:v>15.434900000000001</c:v>
                </c:pt>
                <c:pt idx="499">
                  <c:v>15.442500000000001</c:v>
                </c:pt>
                <c:pt idx="500">
                  <c:v>15.450100000000001</c:v>
                </c:pt>
                <c:pt idx="501">
                  <c:v>15.457800000000001</c:v>
                </c:pt>
                <c:pt idx="502">
                  <c:v>15.465400000000001</c:v>
                </c:pt>
                <c:pt idx="503">
                  <c:v>15.473100000000001</c:v>
                </c:pt>
                <c:pt idx="504">
                  <c:v>15.480700000000001</c:v>
                </c:pt>
                <c:pt idx="505">
                  <c:v>15.488300000000001</c:v>
                </c:pt>
                <c:pt idx="506">
                  <c:v>15.496</c:v>
                </c:pt>
                <c:pt idx="507">
                  <c:v>15.5036</c:v>
                </c:pt>
                <c:pt idx="508">
                  <c:v>15.511200000000001</c:v>
                </c:pt>
                <c:pt idx="509">
                  <c:v>15.5189</c:v>
                </c:pt>
                <c:pt idx="510">
                  <c:v>15.5265</c:v>
                </c:pt>
                <c:pt idx="511">
                  <c:v>15.5342</c:v>
                </c:pt>
                <c:pt idx="512">
                  <c:v>15.5418</c:v>
                </c:pt>
                <c:pt idx="513">
                  <c:v>15.5495</c:v>
                </c:pt>
                <c:pt idx="514">
                  <c:v>15.5571</c:v>
                </c:pt>
                <c:pt idx="515">
                  <c:v>15.5648</c:v>
                </c:pt>
                <c:pt idx="516">
                  <c:v>15.5724</c:v>
                </c:pt>
                <c:pt idx="517">
                  <c:v>15.58</c:v>
                </c:pt>
                <c:pt idx="518">
                  <c:v>15.5877</c:v>
                </c:pt>
                <c:pt idx="519">
                  <c:v>15.5953</c:v>
                </c:pt>
                <c:pt idx="520">
                  <c:v>15.6029</c:v>
                </c:pt>
                <c:pt idx="521">
                  <c:v>15.6106</c:v>
                </c:pt>
                <c:pt idx="522">
                  <c:v>15.6182</c:v>
                </c:pt>
                <c:pt idx="523">
                  <c:v>15.6259</c:v>
                </c:pt>
                <c:pt idx="524">
                  <c:v>15.6335</c:v>
                </c:pt>
                <c:pt idx="525">
                  <c:v>15.6411</c:v>
                </c:pt>
                <c:pt idx="526">
                  <c:v>15.6488</c:v>
                </c:pt>
                <c:pt idx="527">
                  <c:v>15.6564</c:v>
                </c:pt>
                <c:pt idx="528">
                  <c:v>15.664099999999999</c:v>
                </c:pt>
                <c:pt idx="529">
                  <c:v>15.6717</c:v>
                </c:pt>
                <c:pt idx="530">
                  <c:v>15.679399999999999</c:v>
                </c:pt>
                <c:pt idx="531">
                  <c:v>15.686999999999999</c:v>
                </c:pt>
                <c:pt idx="532">
                  <c:v>15.694599999999999</c:v>
                </c:pt>
                <c:pt idx="533">
                  <c:v>15.702199999999999</c:v>
                </c:pt>
                <c:pt idx="534">
                  <c:v>15.709899999999999</c:v>
                </c:pt>
                <c:pt idx="535">
                  <c:v>15.717499999999999</c:v>
                </c:pt>
                <c:pt idx="536">
                  <c:v>15.725099999999999</c:v>
                </c:pt>
                <c:pt idx="537">
                  <c:v>15.732799999999999</c:v>
                </c:pt>
                <c:pt idx="538">
                  <c:v>15.740399999999999</c:v>
                </c:pt>
                <c:pt idx="539">
                  <c:v>15.747999999999999</c:v>
                </c:pt>
                <c:pt idx="540">
                  <c:v>15.755699999999999</c:v>
                </c:pt>
                <c:pt idx="541">
                  <c:v>15.763299999999999</c:v>
                </c:pt>
                <c:pt idx="542">
                  <c:v>15.771000000000001</c:v>
                </c:pt>
                <c:pt idx="543">
                  <c:v>15.778600000000001</c:v>
                </c:pt>
                <c:pt idx="544">
                  <c:v>15.786199999999999</c:v>
                </c:pt>
                <c:pt idx="545">
                  <c:v>15.793900000000001</c:v>
                </c:pt>
                <c:pt idx="546">
                  <c:v>15.801500000000001</c:v>
                </c:pt>
                <c:pt idx="547">
                  <c:v>15.809200000000001</c:v>
                </c:pt>
                <c:pt idx="548">
                  <c:v>15.816800000000001</c:v>
                </c:pt>
                <c:pt idx="549">
                  <c:v>15.824400000000001</c:v>
                </c:pt>
                <c:pt idx="550">
                  <c:v>15.832100000000001</c:v>
                </c:pt>
                <c:pt idx="551">
                  <c:v>15.839700000000001</c:v>
                </c:pt>
                <c:pt idx="552">
                  <c:v>15.8474</c:v>
                </c:pt>
                <c:pt idx="553">
                  <c:v>15.855</c:v>
                </c:pt>
                <c:pt idx="554">
                  <c:v>15.8626</c:v>
                </c:pt>
                <c:pt idx="555">
                  <c:v>15.8703</c:v>
                </c:pt>
                <c:pt idx="556">
                  <c:v>15.8779</c:v>
                </c:pt>
                <c:pt idx="557">
                  <c:v>15.8856</c:v>
                </c:pt>
                <c:pt idx="558">
                  <c:v>15.8932</c:v>
                </c:pt>
                <c:pt idx="559">
                  <c:v>15.9008</c:v>
                </c:pt>
                <c:pt idx="560">
                  <c:v>15.9085</c:v>
                </c:pt>
                <c:pt idx="561">
                  <c:v>15.9161</c:v>
                </c:pt>
                <c:pt idx="562">
                  <c:v>15.9238</c:v>
                </c:pt>
                <c:pt idx="563">
                  <c:v>15.9314</c:v>
                </c:pt>
                <c:pt idx="564">
                  <c:v>15.939</c:v>
                </c:pt>
                <c:pt idx="565">
                  <c:v>15.9467</c:v>
                </c:pt>
                <c:pt idx="566">
                  <c:v>15.9543</c:v>
                </c:pt>
                <c:pt idx="567">
                  <c:v>15.962</c:v>
                </c:pt>
                <c:pt idx="568">
                  <c:v>15.9696</c:v>
                </c:pt>
                <c:pt idx="569">
                  <c:v>15.9772</c:v>
                </c:pt>
                <c:pt idx="570">
                  <c:v>15.9849</c:v>
                </c:pt>
                <c:pt idx="571">
                  <c:v>15.9925</c:v>
                </c:pt>
                <c:pt idx="572">
                  <c:v>16.0001</c:v>
                </c:pt>
                <c:pt idx="573">
                  <c:v>16.0078</c:v>
                </c:pt>
                <c:pt idx="574">
                  <c:v>16.0154</c:v>
                </c:pt>
                <c:pt idx="575">
                  <c:v>16.023099999999999</c:v>
                </c:pt>
                <c:pt idx="576">
                  <c:v>16.0307</c:v>
                </c:pt>
                <c:pt idx="577">
                  <c:v>16.038399999999999</c:v>
                </c:pt>
                <c:pt idx="578">
                  <c:v>16.045999999999999</c:v>
                </c:pt>
                <c:pt idx="579">
                  <c:v>16.053599999999999</c:v>
                </c:pt>
                <c:pt idx="580">
                  <c:v>16.061299999999999</c:v>
                </c:pt>
                <c:pt idx="581">
                  <c:v>16.068899999999999</c:v>
                </c:pt>
                <c:pt idx="582">
                  <c:v>16.076499999999999</c:v>
                </c:pt>
                <c:pt idx="583">
                  <c:v>16.084199999999999</c:v>
                </c:pt>
                <c:pt idx="584">
                  <c:v>16.091799999999999</c:v>
                </c:pt>
                <c:pt idx="585">
                  <c:v>16.099399999999999</c:v>
                </c:pt>
                <c:pt idx="586">
                  <c:v>16.107099999999999</c:v>
                </c:pt>
                <c:pt idx="587">
                  <c:v>16.114699999999999</c:v>
                </c:pt>
                <c:pt idx="588">
                  <c:v>16.122399999999999</c:v>
                </c:pt>
                <c:pt idx="589">
                  <c:v>16.13</c:v>
                </c:pt>
                <c:pt idx="590">
                  <c:v>16.137599999999999</c:v>
                </c:pt>
                <c:pt idx="591">
                  <c:v>16.145299999999999</c:v>
                </c:pt>
                <c:pt idx="592">
                  <c:v>16.152899999999999</c:v>
                </c:pt>
                <c:pt idx="593">
                  <c:v>16.160499999999999</c:v>
                </c:pt>
                <c:pt idx="594">
                  <c:v>16.168199999999999</c:v>
                </c:pt>
                <c:pt idx="595">
                  <c:v>16.175799999999999</c:v>
                </c:pt>
                <c:pt idx="596">
                  <c:v>16.183499999999999</c:v>
                </c:pt>
                <c:pt idx="597">
                  <c:v>16.191099999999999</c:v>
                </c:pt>
                <c:pt idx="598">
                  <c:v>16.198699999999999</c:v>
                </c:pt>
                <c:pt idx="599">
                  <c:v>16.206299999999999</c:v>
                </c:pt>
                <c:pt idx="600">
                  <c:v>16.213999999999999</c:v>
                </c:pt>
                <c:pt idx="601">
                  <c:v>16.221599999999999</c:v>
                </c:pt>
                <c:pt idx="602">
                  <c:v>16.229199999999999</c:v>
                </c:pt>
                <c:pt idx="603">
                  <c:v>16.236899999999999</c:v>
                </c:pt>
                <c:pt idx="604">
                  <c:v>16.244499999999999</c:v>
                </c:pt>
                <c:pt idx="605">
                  <c:v>16.252199999999998</c:v>
                </c:pt>
                <c:pt idx="606">
                  <c:v>16.259799999999998</c:v>
                </c:pt>
                <c:pt idx="607">
                  <c:v>16.267399999999999</c:v>
                </c:pt>
                <c:pt idx="608">
                  <c:v>16.275099999999998</c:v>
                </c:pt>
                <c:pt idx="609">
                  <c:v>16.282699999999998</c:v>
                </c:pt>
                <c:pt idx="610">
                  <c:v>16.290400000000002</c:v>
                </c:pt>
                <c:pt idx="611">
                  <c:v>16.297999999999998</c:v>
                </c:pt>
                <c:pt idx="612">
                  <c:v>16.305700000000002</c:v>
                </c:pt>
                <c:pt idx="613">
                  <c:v>16.313300000000002</c:v>
                </c:pt>
                <c:pt idx="614">
                  <c:v>16.320900000000002</c:v>
                </c:pt>
                <c:pt idx="615">
                  <c:v>16.328600000000002</c:v>
                </c:pt>
                <c:pt idx="616">
                  <c:v>16.336200000000002</c:v>
                </c:pt>
                <c:pt idx="617">
                  <c:v>16.343800000000002</c:v>
                </c:pt>
                <c:pt idx="618">
                  <c:v>16.351500000000001</c:v>
                </c:pt>
                <c:pt idx="619">
                  <c:v>16.359100000000002</c:v>
                </c:pt>
                <c:pt idx="620">
                  <c:v>16.366800000000001</c:v>
                </c:pt>
                <c:pt idx="621">
                  <c:v>16.374400000000001</c:v>
                </c:pt>
                <c:pt idx="622">
                  <c:v>16.382000000000001</c:v>
                </c:pt>
                <c:pt idx="623">
                  <c:v>16.389700000000001</c:v>
                </c:pt>
                <c:pt idx="624">
                  <c:v>16.397300000000001</c:v>
                </c:pt>
                <c:pt idx="625">
                  <c:v>16.405000000000001</c:v>
                </c:pt>
                <c:pt idx="626">
                  <c:v>16.412600000000001</c:v>
                </c:pt>
                <c:pt idx="627">
                  <c:v>16.420200000000001</c:v>
                </c:pt>
                <c:pt idx="628">
                  <c:v>16.427900000000001</c:v>
                </c:pt>
                <c:pt idx="629">
                  <c:v>16.435500000000001</c:v>
                </c:pt>
                <c:pt idx="630">
                  <c:v>16.443100000000001</c:v>
                </c:pt>
                <c:pt idx="631">
                  <c:v>16.450800000000001</c:v>
                </c:pt>
                <c:pt idx="632">
                  <c:v>16.458400000000001</c:v>
                </c:pt>
                <c:pt idx="633">
                  <c:v>16.466100000000001</c:v>
                </c:pt>
                <c:pt idx="634">
                  <c:v>16.473700000000001</c:v>
                </c:pt>
                <c:pt idx="635">
                  <c:v>16.481300000000001</c:v>
                </c:pt>
                <c:pt idx="636">
                  <c:v>16.489000000000001</c:v>
                </c:pt>
              </c:numCache>
            </c:numRef>
          </c:xVal>
          <c:yVal>
            <c:numRef>
              <c:f>'2025_03_021_AVE'!$Z$5:$Z$1030</c:f>
              <c:numCache>
                <c:formatCode>General</c:formatCode>
                <c:ptCount val="1026"/>
                <c:pt idx="0">
                  <c:v>9316.1405061555888</c:v>
                </c:pt>
                <c:pt idx="1">
                  <c:v>11052.486693527584</c:v>
                </c:pt>
                <c:pt idx="2">
                  <c:v>11088.805424298971</c:v>
                </c:pt>
                <c:pt idx="3">
                  <c:v>10332.103181650882</c:v>
                </c:pt>
                <c:pt idx="4">
                  <c:v>10686.422639044404</c:v>
                </c:pt>
                <c:pt idx="5">
                  <c:v>9468.900673758033</c:v>
                </c:pt>
                <c:pt idx="6">
                  <c:v>8231.7799412496479</c:v>
                </c:pt>
                <c:pt idx="7">
                  <c:v>7749.9426320906887</c:v>
                </c:pt>
                <c:pt idx="8">
                  <c:v>8094.9448923811033</c:v>
                </c:pt>
                <c:pt idx="9">
                  <c:v>7331.6104199493038</c:v>
                </c:pt>
                <c:pt idx="10">
                  <c:v>7522.7526446192323</c:v>
                </c:pt>
                <c:pt idx="11">
                  <c:v>8328.6103419491865</c:v>
                </c:pt>
                <c:pt idx="12">
                  <c:v>8712.2920598808851</c:v>
                </c:pt>
                <c:pt idx="13">
                  <c:v>7161.1980575939751</c:v>
                </c:pt>
                <c:pt idx="14">
                  <c:v>7478.9798918202141</c:v>
                </c:pt>
                <c:pt idx="15">
                  <c:v>6907.0290575975023</c:v>
                </c:pt>
                <c:pt idx="16">
                  <c:v>10425.609575288889</c:v>
                </c:pt>
                <c:pt idx="17">
                  <c:v>22507.676660704074</c:v>
                </c:pt>
                <c:pt idx="18">
                  <c:v>30480.480794270527</c:v>
                </c:pt>
                <c:pt idx="19">
                  <c:v>36294.311385980596</c:v>
                </c:pt>
                <c:pt idx="20">
                  <c:v>40664.656845956015</c:v>
                </c:pt>
                <c:pt idx="21">
                  <c:v>44490.447609503499</c:v>
                </c:pt>
                <c:pt idx="22">
                  <c:v>42069.465624822078</c:v>
                </c:pt>
                <c:pt idx="23">
                  <c:v>39206.987351182383</c:v>
                </c:pt>
                <c:pt idx="24">
                  <c:v>41754.333466045297</c:v>
                </c:pt>
                <c:pt idx="25">
                  <c:v>44815.362789924373</c:v>
                </c:pt>
                <c:pt idx="26">
                  <c:v>48431.79492633287</c:v>
                </c:pt>
                <c:pt idx="27">
                  <c:v>49164.473947577455</c:v>
                </c:pt>
                <c:pt idx="28">
                  <c:v>49370.721465220675</c:v>
                </c:pt>
                <c:pt idx="29">
                  <c:v>53931.159512482431</c:v>
                </c:pt>
                <c:pt idx="30">
                  <c:v>58099.294140413193</c:v>
                </c:pt>
                <c:pt idx="31">
                  <c:v>58080.64843604379</c:v>
                </c:pt>
                <c:pt idx="32">
                  <c:v>66999.190993498225</c:v>
                </c:pt>
                <c:pt idx="33">
                  <c:v>66790.328214474299</c:v>
                </c:pt>
                <c:pt idx="34">
                  <c:v>64413.960988008199</c:v>
                </c:pt>
                <c:pt idx="35">
                  <c:v>65287.819288567</c:v>
                </c:pt>
                <c:pt idx="36">
                  <c:v>65091.129212234191</c:v>
                </c:pt>
                <c:pt idx="37">
                  <c:v>68248.056530928487</c:v>
                </c:pt>
                <c:pt idx="38">
                  <c:v>67224.499594790832</c:v>
                </c:pt>
                <c:pt idx="39">
                  <c:v>71046.279899036119</c:v>
                </c:pt>
                <c:pt idx="40">
                  <c:v>69900.470708867273</c:v>
                </c:pt>
                <c:pt idx="41">
                  <c:v>70118.622288724247</c:v>
                </c:pt>
                <c:pt idx="42">
                  <c:v>62217.689388606537</c:v>
                </c:pt>
                <c:pt idx="43">
                  <c:v>60971.859932338361</c:v>
                </c:pt>
                <c:pt idx="44">
                  <c:v>70386.999440659463</c:v>
                </c:pt>
                <c:pt idx="45">
                  <c:v>72366.097674778401</c:v>
                </c:pt>
                <c:pt idx="46">
                  <c:v>73419.477890130875</c:v>
                </c:pt>
                <c:pt idx="47">
                  <c:v>71089.823127722746</c:v>
                </c:pt>
                <c:pt idx="48">
                  <c:v>71613.385456512711</c:v>
                </c:pt>
                <c:pt idx="49">
                  <c:v>68826.50996038178</c:v>
                </c:pt>
                <c:pt idx="50">
                  <c:v>68408.021328175106</c:v>
                </c:pt>
                <c:pt idx="51">
                  <c:v>71333.949415896932</c:v>
                </c:pt>
                <c:pt idx="52">
                  <c:v>70852.590703768234</c:v>
                </c:pt>
                <c:pt idx="53">
                  <c:v>84433.013433738772</c:v>
                </c:pt>
                <c:pt idx="54">
                  <c:v>86593.512338641216</c:v>
                </c:pt>
                <c:pt idx="55">
                  <c:v>84479.369917108153</c:v>
                </c:pt>
                <c:pt idx="56">
                  <c:v>86168.224981144289</c:v>
                </c:pt>
                <c:pt idx="57">
                  <c:v>77248.399582845712</c:v>
                </c:pt>
                <c:pt idx="58">
                  <c:v>76932.823084263902</c:v>
                </c:pt>
                <c:pt idx="59">
                  <c:v>76767.96499560331</c:v>
                </c:pt>
                <c:pt idx="60">
                  <c:v>80939.94366046552</c:v>
                </c:pt>
                <c:pt idx="61">
                  <c:v>85706.746210280369</c:v>
                </c:pt>
                <c:pt idx="62">
                  <c:v>87253.706634521848</c:v>
                </c:pt>
                <c:pt idx="63">
                  <c:v>94214.74163811341</c:v>
                </c:pt>
                <c:pt idx="64">
                  <c:v>70893.872193597752</c:v>
                </c:pt>
                <c:pt idx="65">
                  <c:v>15520.996566617001</c:v>
                </c:pt>
                <c:pt idx="66">
                  <c:v>12150.810805340325</c:v>
                </c:pt>
                <c:pt idx="67">
                  <c:v>9854.7470397366706</c:v>
                </c:pt>
                <c:pt idx="68">
                  <c:v>9691.1968714256218</c:v>
                </c:pt>
                <c:pt idx="69">
                  <c:v>8540.1462639111069</c:v>
                </c:pt>
                <c:pt idx="70">
                  <c:v>9006.8853564609581</c:v>
                </c:pt>
                <c:pt idx="71">
                  <c:v>7715.8275386087735</c:v>
                </c:pt>
                <c:pt idx="72">
                  <c:v>7672.3854637364775</c:v>
                </c:pt>
                <c:pt idx="73">
                  <c:v>7215.8109927234573</c:v>
                </c:pt>
                <c:pt idx="74">
                  <c:v>7468.179360516172</c:v>
                </c:pt>
                <c:pt idx="75">
                  <c:v>7525.889112776249</c:v>
                </c:pt>
                <c:pt idx="76">
                  <c:v>6784.2247785583368</c:v>
                </c:pt>
                <c:pt idx="77">
                  <c:v>6881.6239072707485</c:v>
                </c:pt>
                <c:pt idx="78">
                  <c:v>6777.2878593792557</c:v>
                </c:pt>
                <c:pt idx="79">
                  <c:v>6115.4911326155916</c:v>
                </c:pt>
                <c:pt idx="80">
                  <c:v>6592.9354497048953</c:v>
                </c:pt>
                <c:pt idx="81">
                  <c:v>7124.0217225594915</c:v>
                </c:pt>
                <c:pt idx="82">
                  <c:v>6568.4389196147549</c:v>
                </c:pt>
                <c:pt idx="83">
                  <c:v>6279.1967015499049</c:v>
                </c:pt>
                <c:pt idx="84">
                  <c:v>6053.8685473344167</c:v>
                </c:pt>
                <c:pt idx="85">
                  <c:v>5762.5064259702694</c:v>
                </c:pt>
                <c:pt idx="86">
                  <c:v>5567.6574936504821</c:v>
                </c:pt>
                <c:pt idx="87">
                  <c:v>46211.969414300394</c:v>
                </c:pt>
                <c:pt idx="88">
                  <c:v>64743.93364832869</c:v>
                </c:pt>
                <c:pt idx="89">
                  <c:v>67717.132411648185</c:v>
                </c:pt>
                <c:pt idx="90">
                  <c:v>76727.736793357893</c:v>
                </c:pt>
                <c:pt idx="91">
                  <c:v>74708.806406956428</c:v>
                </c:pt>
                <c:pt idx="92">
                  <c:v>84639.577201918495</c:v>
                </c:pt>
                <c:pt idx="93">
                  <c:v>84544.131172409863</c:v>
                </c:pt>
                <c:pt idx="94">
                  <c:v>87382.823127688913</c:v>
                </c:pt>
                <c:pt idx="95">
                  <c:v>91532.779521127202</c:v>
                </c:pt>
                <c:pt idx="96">
                  <c:v>91854.732156944985</c:v>
                </c:pt>
                <c:pt idx="97">
                  <c:v>89232.175730778254</c:v>
                </c:pt>
                <c:pt idx="98">
                  <c:v>101071.13840418552</c:v>
                </c:pt>
                <c:pt idx="99">
                  <c:v>94573.822354850985</c:v>
                </c:pt>
                <c:pt idx="100">
                  <c:v>92197.31602977468</c:v>
                </c:pt>
                <c:pt idx="101">
                  <c:v>96306.420796212857</c:v>
                </c:pt>
                <c:pt idx="102">
                  <c:v>92811.441915655145</c:v>
                </c:pt>
                <c:pt idx="103">
                  <c:v>95758.573800627462</c:v>
                </c:pt>
                <c:pt idx="104">
                  <c:v>92325.349328472206</c:v>
                </c:pt>
                <c:pt idx="105">
                  <c:v>93834.647546793582</c:v>
                </c:pt>
                <c:pt idx="106">
                  <c:v>94568.858626518893</c:v>
                </c:pt>
                <c:pt idx="107">
                  <c:v>97864.551682331279</c:v>
                </c:pt>
                <c:pt idx="108">
                  <c:v>92445.8623613651</c:v>
                </c:pt>
                <c:pt idx="109">
                  <c:v>17684.81000520509</c:v>
                </c:pt>
                <c:pt idx="110">
                  <c:v>10906.428933918653</c:v>
                </c:pt>
                <c:pt idx="111">
                  <c:v>9437.8793565218457</c:v>
                </c:pt>
                <c:pt idx="112">
                  <c:v>9350.7430708770789</c:v>
                </c:pt>
                <c:pt idx="113">
                  <c:v>8433.9160077703491</c:v>
                </c:pt>
                <c:pt idx="114">
                  <c:v>8492.4457318184323</c:v>
                </c:pt>
                <c:pt idx="115">
                  <c:v>7355.012848762427</c:v>
                </c:pt>
                <c:pt idx="116">
                  <c:v>8107.6226858179371</c:v>
                </c:pt>
                <c:pt idx="117">
                  <c:v>7287.1513586829305</c:v>
                </c:pt>
                <c:pt idx="118">
                  <c:v>7186.3399635305041</c:v>
                </c:pt>
                <c:pt idx="119">
                  <c:v>7221.6775217520353</c:v>
                </c:pt>
                <c:pt idx="120">
                  <c:v>6307.9984856492147</c:v>
                </c:pt>
                <c:pt idx="121">
                  <c:v>6290.3826955688683</c:v>
                </c:pt>
                <c:pt idx="122">
                  <c:v>11993.782284526158</c:v>
                </c:pt>
                <c:pt idx="123">
                  <c:v>48918.456924515966</c:v>
                </c:pt>
                <c:pt idx="124">
                  <c:v>58712.024823746819</c:v>
                </c:pt>
                <c:pt idx="125">
                  <c:v>67421.206973350767</c:v>
                </c:pt>
                <c:pt idx="126">
                  <c:v>70348.651076498907</c:v>
                </c:pt>
                <c:pt idx="127">
                  <c:v>72659.579238970633</c:v>
                </c:pt>
                <c:pt idx="128">
                  <c:v>74422.64876987871</c:v>
                </c:pt>
                <c:pt idx="129">
                  <c:v>72851.53792353571</c:v>
                </c:pt>
                <c:pt idx="130">
                  <c:v>83179.117826656278</c:v>
                </c:pt>
                <c:pt idx="131">
                  <c:v>79037.73918550332</c:v>
                </c:pt>
                <c:pt idx="132">
                  <c:v>76517.854822210764</c:v>
                </c:pt>
                <c:pt idx="133">
                  <c:v>79316.339809388519</c:v>
                </c:pt>
                <c:pt idx="134">
                  <c:v>79368.960645445928</c:v>
                </c:pt>
                <c:pt idx="135">
                  <c:v>78342.51637270482</c:v>
                </c:pt>
                <c:pt idx="136">
                  <c:v>76420.887644406161</c:v>
                </c:pt>
                <c:pt idx="137">
                  <c:v>77768.409856279279</c:v>
                </c:pt>
                <c:pt idx="138">
                  <c:v>79255.215174360099</c:v>
                </c:pt>
                <c:pt idx="139">
                  <c:v>78706.235300725224</c:v>
                </c:pt>
                <c:pt idx="140">
                  <c:v>80130.20470730291</c:v>
                </c:pt>
                <c:pt idx="141">
                  <c:v>78301.90243005642</c:v>
                </c:pt>
                <c:pt idx="142">
                  <c:v>74722.144725573409</c:v>
                </c:pt>
                <c:pt idx="143">
                  <c:v>76733.527170347297</c:v>
                </c:pt>
                <c:pt idx="144">
                  <c:v>76855.06517575476</c:v>
                </c:pt>
                <c:pt idx="145">
                  <c:v>80348.356016530452</c:v>
                </c:pt>
                <c:pt idx="146">
                  <c:v>77364.571982952883</c:v>
                </c:pt>
                <c:pt idx="147">
                  <c:v>82482.541329239437</c:v>
                </c:pt>
                <c:pt idx="148">
                  <c:v>75119.417796429567</c:v>
                </c:pt>
                <c:pt idx="149">
                  <c:v>78722.83520481603</c:v>
                </c:pt>
                <c:pt idx="150">
                  <c:v>81490.067920218353</c:v>
                </c:pt>
                <c:pt idx="151">
                  <c:v>79118.43456283788</c:v>
                </c:pt>
                <c:pt idx="152">
                  <c:v>80781.352330484122</c:v>
                </c:pt>
                <c:pt idx="153">
                  <c:v>78547.212806089694</c:v>
                </c:pt>
                <c:pt idx="154">
                  <c:v>77208.351520399578</c:v>
                </c:pt>
                <c:pt idx="155">
                  <c:v>76408.450199688043</c:v>
                </c:pt>
                <c:pt idx="156">
                  <c:v>80884.471135387052</c:v>
                </c:pt>
                <c:pt idx="157">
                  <c:v>79430.004556367538</c:v>
                </c:pt>
                <c:pt idx="158">
                  <c:v>78889.759614564915</c:v>
                </c:pt>
                <c:pt idx="159">
                  <c:v>76523.432341580439</c:v>
                </c:pt>
                <c:pt idx="160">
                  <c:v>75794.47228514406</c:v>
                </c:pt>
                <c:pt idx="161">
                  <c:v>78816.372159781036</c:v>
                </c:pt>
                <c:pt idx="162">
                  <c:v>81624.353510504501</c:v>
                </c:pt>
                <c:pt idx="163">
                  <c:v>76643.463102072623</c:v>
                </c:pt>
                <c:pt idx="164">
                  <c:v>158623.94855802404</c:v>
                </c:pt>
                <c:pt idx="165">
                  <c:v>112405.75643249774</c:v>
                </c:pt>
                <c:pt idx="166">
                  <c:v>107647.29210288805</c:v>
                </c:pt>
                <c:pt idx="167">
                  <c:v>98750.344427710224</c:v>
                </c:pt>
                <c:pt idx="168">
                  <c:v>99434.848035675866</c:v>
                </c:pt>
                <c:pt idx="169">
                  <c:v>109537.54393680052</c:v>
                </c:pt>
                <c:pt idx="170">
                  <c:v>99866.474209145614</c:v>
                </c:pt>
                <c:pt idx="171">
                  <c:v>98410.202618153708</c:v>
                </c:pt>
                <c:pt idx="172">
                  <c:v>99703.834293933221</c:v>
                </c:pt>
                <c:pt idx="173">
                  <c:v>101262.14343163978</c:v>
                </c:pt>
                <c:pt idx="174">
                  <c:v>99308.087578137609</c:v>
                </c:pt>
                <c:pt idx="175">
                  <c:v>96034.05746981765</c:v>
                </c:pt>
                <c:pt idx="176">
                  <c:v>43934.583241110187</c:v>
                </c:pt>
                <c:pt idx="177">
                  <c:v>13654.742740365133</c:v>
                </c:pt>
                <c:pt idx="178">
                  <c:v>12209.463291045549</c:v>
                </c:pt>
                <c:pt idx="179">
                  <c:v>10920.339686610545</c:v>
                </c:pt>
                <c:pt idx="180">
                  <c:v>10165.33175136564</c:v>
                </c:pt>
                <c:pt idx="181">
                  <c:v>9575.5069195539036</c:v>
                </c:pt>
                <c:pt idx="182">
                  <c:v>9212.7886537528757</c:v>
                </c:pt>
                <c:pt idx="183">
                  <c:v>9037.1697418732765</c:v>
                </c:pt>
                <c:pt idx="184">
                  <c:v>8333.328635010861</c:v>
                </c:pt>
                <c:pt idx="185">
                  <c:v>7885.7804454472125</c:v>
                </c:pt>
                <c:pt idx="186">
                  <c:v>7402.3844643154043</c:v>
                </c:pt>
                <c:pt idx="187">
                  <c:v>8117.3766465347189</c:v>
                </c:pt>
                <c:pt idx="188">
                  <c:v>21035.984189986593</c:v>
                </c:pt>
                <c:pt idx="189">
                  <c:v>58140.976714824188</c:v>
                </c:pt>
                <c:pt idx="190">
                  <c:v>71142.243330739409</c:v>
                </c:pt>
                <c:pt idx="191">
                  <c:v>77805.12704123673</c:v>
                </c:pt>
                <c:pt idx="192">
                  <c:v>84524.386433510561</c:v>
                </c:pt>
                <c:pt idx="193">
                  <c:v>88607.181465543646</c:v>
                </c:pt>
                <c:pt idx="194">
                  <c:v>90413.500215398279</c:v>
                </c:pt>
                <c:pt idx="195">
                  <c:v>92112.401905610866</c:v>
                </c:pt>
                <c:pt idx="196">
                  <c:v>96559.436571379105</c:v>
                </c:pt>
                <c:pt idx="197">
                  <c:v>96565.8368830369</c:v>
                </c:pt>
                <c:pt idx="198">
                  <c:v>96241.108989736953</c:v>
                </c:pt>
                <c:pt idx="199">
                  <c:v>101008.49436642625</c:v>
                </c:pt>
                <c:pt idx="200">
                  <c:v>96471.057053422541</c:v>
                </c:pt>
                <c:pt idx="201">
                  <c:v>94823.634941187949</c:v>
                </c:pt>
                <c:pt idx="202">
                  <c:v>97941.212402394463</c:v>
                </c:pt>
                <c:pt idx="203">
                  <c:v>97098.010167934408</c:v>
                </c:pt>
                <c:pt idx="204">
                  <c:v>101136.55994056958</c:v>
                </c:pt>
                <c:pt idx="205">
                  <c:v>101120.35678015662</c:v>
                </c:pt>
                <c:pt idx="206">
                  <c:v>95070.559000509005</c:v>
                </c:pt>
                <c:pt idx="207">
                  <c:v>101874.32214390513</c:v>
                </c:pt>
                <c:pt idx="208">
                  <c:v>98329.515500625916</c:v>
                </c:pt>
                <c:pt idx="209">
                  <c:v>100416.09207115871</c:v>
                </c:pt>
                <c:pt idx="210">
                  <c:v>98289.351583329189</c:v>
                </c:pt>
                <c:pt idx="211">
                  <c:v>98187.173302621974</c:v>
                </c:pt>
                <c:pt idx="212">
                  <c:v>101503.49558529681</c:v>
                </c:pt>
                <c:pt idx="213">
                  <c:v>95269.152935562015</c:v>
                </c:pt>
                <c:pt idx="214">
                  <c:v>99648.943121302567</c:v>
                </c:pt>
                <c:pt idx="215">
                  <c:v>100987.17373063928</c:v>
                </c:pt>
                <c:pt idx="216">
                  <c:v>102429.92111712355</c:v>
                </c:pt>
                <c:pt idx="217">
                  <c:v>101722.01126739461</c:v>
                </c:pt>
                <c:pt idx="218">
                  <c:v>102467.33610752986</c:v>
                </c:pt>
                <c:pt idx="219">
                  <c:v>103097.36576869118</c:v>
                </c:pt>
                <c:pt idx="220">
                  <c:v>98500.83450202363</c:v>
                </c:pt>
                <c:pt idx="221">
                  <c:v>97741.1563247218</c:v>
                </c:pt>
                <c:pt idx="222">
                  <c:v>98008.256668540489</c:v>
                </c:pt>
                <c:pt idx="223">
                  <c:v>95696.017761930358</c:v>
                </c:pt>
                <c:pt idx="224">
                  <c:v>102349.13663831865</c:v>
                </c:pt>
                <c:pt idx="225">
                  <c:v>104544.08014368349</c:v>
                </c:pt>
                <c:pt idx="226">
                  <c:v>102604.57511270867</c:v>
                </c:pt>
                <c:pt idx="227">
                  <c:v>104742.50242561767</c:v>
                </c:pt>
                <c:pt idx="228">
                  <c:v>103324.20801478767</c:v>
                </c:pt>
                <c:pt idx="229">
                  <c:v>100833.92001534863</c:v>
                </c:pt>
                <c:pt idx="230">
                  <c:v>102294.48632996231</c:v>
                </c:pt>
                <c:pt idx="231">
                  <c:v>103048.84120964061</c:v>
                </c:pt>
                <c:pt idx="232">
                  <c:v>104911.381512949</c:v>
                </c:pt>
                <c:pt idx="233">
                  <c:v>58864.522459525215</c:v>
                </c:pt>
                <c:pt idx="234">
                  <c:v>17988.112547805311</c:v>
                </c:pt>
                <c:pt idx="235">
                  <c:v>13129.015086624095</c:v>
                </c:pt>
                <c:pt idx="236">
                  <c:v>12043.468582902633</c:v>
                </c:pt>
                <c:pt idx="237">
                  <c:v>10124.413927110823</c:v>
                </c:pt>
                <c:pt idx="238">
                  <c:v>10712.771794047218</c:v>
                </c:pt>
                <c:pt idx="239">
                  <c:v>9608.9856298474424</c:v>
                </c:pt>
                <c:pt idx="240">
                  <c:v>9632.6056727871619</c:v>
                </c:pt>
                <c:pt idx="241">
                  <c:v>9243.8304088294753</c:v>
                </c:pt>
                <c:pt idx="242">
                  <c:v>8507.6715704215167</c:v>
                </c:pt>
                <c:pt idx="243">
                  <c:v>8126.8069680149138</c:v>
                </c:pt>
                <c:pt idx="244">
                  <c:v>8225.9736868852815</c:v>
                </c:pt>
                <c:pt idx="245">
                  <c:v>20575.498723693916</c:v>
                </c:pt>
                <c:pt idx="246">
                  <c:v>52198.281775995609</c:v>
                </c:pt>
                <c:pt idx="247">
                  <c:v>68349.177584693389</c:v>
                </c:pt>
                <c:pt idx="248">
                  <c:v>78618.114112757597</c:v>
                </c:pt>
                <c:pt idx="249">
                  <c:v>89953.721341628741</c:v>
                </c:pt>
                <c:pt idx="250">
                  <c:v>89174.092783031752</c:v>
                </c:pt>
                <c:pt idx="251">
                  <c:v>94776.329172198428</c:v>
                </c:pt>
                <c:pt idx="252">
                  <c:v>97733.798749907204</c:v>
                </c:pt>
                <c:pt idx="253">
                  <c:v>101399.23929315186</c:v>
                </c:pt>
                <c:pt idx="254">
                  <c:v>103441.12190956814</c:v>
                </c:pt>
                <c:pt idx="255">
                  <c:v>97983.732887636725</c:v>
                </c:pt>
                <c:pt idx="256">
                  <c:v>96571.087866103073</c:v>
                </c:pt>
                <c:pt idx="257">
                  <c:v>99718.89800631527</c:v>
                </c:pt>
                <c:pt idx="258">
                  <c:v>103384.20123604086</c:v>
                </c:pt>
                <c:pt idx="259">
                  <c:v>104647.41303854837</c:v>
                </c:pt>
                <c:pt idx="260">
                  <c:v>101182.88604752631</c:v>
                </c:pt>
                <c:pt idx="261">
                  <c:v>103035.67765937644</c:v>
                </c:pt>
                <c:pt idx="262">
                  <c:v>97209.053353249707</c:v>
                </c:pt>
                <c:pt idx="263">
                  <c:v>103680.58241563261</c:v>
                </c:pt>
                <c:pt idx="264">
                  <c:v>110949.84585816532</c:v>
                </c:pt>
                <c:pt idx="265">
                  <c:v>109022.79598951322</c:v>
                </c:pt>
                <c:pt idx="266">
                  <c:v>103405.15139414062</c:v>
                </c:pt>
                <c:pt idx="267">
                  <c:v>107909.24332374714</c:v>
                </c:pt>
                <c:pt idx="268">
                  <c:v>112837.13660041029</c:v>
                </c:pt>
                <c:pt idx="269">
                  <c:v>105444.5345165522</c:v>
                </c:pt>
                <c:pt idx="270">
                  <c:v>113083.47311029604</c:v>
                </c:pt>
                <c:pt idx="271">
                  <c:v>110415.48558492679</c:v>
                </c:pt>
                <c:pt idx="272">
                  <c:v>107695.83900177588</c:v>
                </c:pt>
                <c:pt idx="273">
                  <c:v>107404.5083522216</c:v>
                </c:pt>
                <c:pt idx="274">
                  <c:v>105439.25606557843</c:v>
                </c:pt>
                <c:pt idx="275">
                  <c:v>109902.11010765757</c:v>
                </c:pt>
                <c:pt idx="276">
                  <c:v>116398.69943663097</c:v>
                </c:pt>
                <c:pt idx="277">
                  <c:v>112978.57775708222</c:v>
                </c:pt>
                <c:pt idx="278">
                  <c:v>111509.63513226772</c:v>
                </c:pt>
                <c:pt idx="279">
                  <c:v>107534.06430281411</c:v>
                </c:pt>
                <c:pt idx="280">
                  <c:v>110879.07701638354</c:v>
                </c:pt>
                <c:pt idx="281">
                  <c:v>106612.7339629763</c:v>
                </c:pt>
                <c:pt idx="282">
                  <c:v>105785.27710962176</c:v>
                </c:pt>
                <c:pt idx="283">
                  <c:v>115581.70329656362</c:v>
                </c:pt>
                <c:pt idx="284">
                  <c:v>112524.69507667373</c:v>
                </c:pt>
                <c:pt idx="285">
                  <c:v>109515.58046432874</c:v>
                </c:pt>
                <c:pt idx="286">
                  <c:v>109502.8301583892</c:v>
                </c:pt>
                <c:pt idx="287">
                  <c:v>86382.995136192476</c:v>
                </c:pt>
                <c:pt idx="288">
                  <c:v>27049.725058103591</c:v>
                </c:pt>
                <c:pt idx="289">
                  <c:v>17516.484373873547</c:v>
                </c:pt>
                <c:pt idx="290">
                  <c:v>15365.088934390109</c:v>
                </c:pt>
                <c:pt idx="291">
                  <c:v>13062.0860617786</c:v>
                </c:pt>
                <c:pt idx="292">
                  <c:v>12829.608073754373</c:v>
                </c:pt>
                <c:pt idx="293">
                  <c:v>11370.904420255036</c:v>
                </c:pt>
                <c:pt idx="294">
                  <c:v>9732.8627868287404</c:v>
                </c:pt>
                <c:pt idx="295">
                  <c:v>10018.949254556141</c:v>
                </c:pt>
                <c:pt idx="296">
                  <c:v>9753.9962803679973</c:v>
                </c:pt>
                <c:pt idx="297">
                  <c:v>8585.8736745309598</c:v>
                </c:pt>
                <c:pt idx="298">
                  <c:v>15576.426035000841</c:v>
                </c:pt>
                <c:pt idx="299">
                  <c:v>48230.834902848212</c:v>
                </c:pt>
                <c:pt idx="300">
                  <c:v>61969.899930812921</c:v>
                </c:pt>
                <c:pt idx="301">
                  <c:v>71255.752873796882</c:v>
                </c:pt>
                <c:pt idx="302">
                  <c:v>77978.460676050177</c:v>
                </c:pt>
                <c:pt idx="303">
                  <c:v>82651.70209236769</c:v>
                </c:pt>
                <c:pt idx="304">
                  <c:v>83408.537860174838</c:v>
                </c:pt>
                <c:pt idx="305">
                  <c:v>83975.564968715727</c:v>
                </c:pt>
                <c:pt idx="306">
                  <c:v>90208.271068581569</c:v>
                </c:pt>
                <c:pt idx="307">
                  <c:v>94622.067480026759</c:v>
                </c:pt>
                <c:pt idx="308">
                  <c:v>92908.133541232703</c:v>
                </c:pt>
                <c:pt idx="309">
                  <c:v>89008.975230258555</c:v>
                </c:pt>
                <c:pt idx="310">
                  <c:v>92050.630039309253</c:v>
                </c:pt>
                <c:pt idx="311">
                  <c:v>96234.1033973023</c:v>
                </c:pt>
                <c:pt idx="312">
                  <c:v>96109.933079632421</c:v>
                </c:pt>
                <c:pt idx="313">
                  <c:v>95217.762783787402</c:v>
                </c:pt>
                <c:pt idx="314">
                  <c:v>95627.380434133491</c:v>
                </c:pt>
                <c:pt idx="315">
                  <c:v>96184.658618239671</c:v>
                </c:pt>
                <c:pt idx="316">
                  <c:v>96349.068473536274</c:v>
                </c:pt>
                <c:pt idx="317">
                  <c:v>97961.320157232098</c:v>
                </c:pt>
                <c:pt idx="318">
                  <c:v>97301.208907286229</c:v>
                </c:pt>
                <c:pt idx="319">
                  <c:v>97154.26593569346</c:v>
                </c:pt>
                <c:pt idx="320">
                  <c:v>94958.044759075419</c:v>
                </c:pt>
                <c:pt idx="321">
                  <c:v>95476.065446550143</c:v>
                </c:pt>
                <c:pt idx="322">
                  <c:v>93886.72757188142</c:v>
                </c:pt>
                <c:pt idx="323">
                  <c:v>97522.886002666375</c:v>
                </c:pt>
                <c:pt idx="324">
                  <c:v>97380.273344506975</c:v>
                </c:pt>
                <c:pt idx="325">
                  <c:v>97420.354883911874</c:v>
                </c:pt>
                <c:pt idx="326">
                  <c:v>98363.644754543333</c:v>
                </c:pt>
                <c:pt idx="327">
                  <c:v>100118.44677663755</c:v>
                </c:pt>
                <c:pt idx="328">
                  <c:v>92598.267789690013</c:v>
                </c:pt>
                <c:pt idx="329">
                  <c:v>102485.35074785196</c:v>
                </c:pt>
                <c:pt idx="330">
                  <c:v>100402.41052250992</c:v>
                </c:pt>
                <c:pt idx="331">
                  <c:v>92651.955473666632</c:v>
                </c:pt>
                <c:pt idx="332">
                  <c:v>98409.530748224264</c:v>
                </c:pt>
                <c:pt idx="333">
                  <c:v>96153.720752755995</c:v>
                </c:pt>
                <c:pt idx="334">
                  <c:v>96410.495717625643</c:v>
                </c:pt>
                <c:pt idx="335">
                  <c:v>96080.137838659721</c:v>
                </c:pt>
                <c:pt idx="336">
                  <c:v>102029.72660613483</c:v>
                </c:pt>
                <c:pt idx="337">
                  <c:v>99984.539064887227</c:v>
                </c:pt>
                <c:pt idx="338">
                  <c:v>96536.295230299875</c:v>
                </c:pt>
                <c:pt idx="339">
                  <c:v>99565.179853465626</c:v>
                </c:pt>
                <c:pt idx="340">
                  <c:v>99892.977077067175</c:v>
                </c:pt>
                <c:pt idx="341">
                  <c:v>97631.077038888892</c:v>
                </c:pt>
                <c:pt idx="342">
                  <c:v>89506.569386550094</c:v>
                </c:pt>
                <c:pt idx="343">
                  <c:v>31713.508243197575</c:v>
                </c:pt>
                <c:pt idx="344">
                  <c:v>21212.533786512038</c:v>
                </c:pt>
                <c:pt idx="345">
                  <c:v>16639.535568216652</c:v>
                </c:pt>
                <c:pt idx="346">
                  <c:v>12765.378142339361</c:v>
                </c:pt>
                <c:pt idx="347">
                  <c:v>13391.283614602607</c:v>
                </c:pt>
                <c:pt idx="348">
                  <c:v>11485.403878653724</c:v>
                </c:pt>
                <c:pt idx="349">
                  <c:v>11557.594430958537</c:v>
                </c:pt>
                <c:pt idx="350">
                  <c:v>10168.614580873984</c:v>
                </c:pt>
                <c:pt idx="351">
                  <c:v>10423.209723500297</c:v>
                </c:pt>
                <c:pt idx="352">
                  <c:v>8894.1973962630018</c:v>
                </c:pt>
                <c:pt idx="353">
                  <c:v>8516.4080362433197</c:v>
                </c:pt>
                <c:pt idx="354">
                  <c:v>10324.790148696302</c:v>
                </c:pt>
                <c:pt idx="355">
                  <c:v>50122.491395808829</c:v>
                </c:pt>
                <c:pt idx="356">
                  <c:v>72632.817429924224</c:v>
                </c:pt>
                <c:pt idx="357">
                  <c:v>83631.837689173597</c:v>
                </c:pt>
                <c:pt idx="358">
                  <c:v>90606.421575543864</c:v>
                </c:pt>
                <c:pt idx="359">
                  <c:v>92014.979951866713</c:v>
                </c:pt>
                <c:pt idx="360">
                  <c:v>99858.266560504795</c:v>
                </c:pt>
                <c:pt idx="361">
                  <c:v>101483.98740709168</c:v>
                </c:pt>
                <c:pt idx="362">
                  <c:v>102285.87234325497</c:v>
                </c:pt>
                <c:pt idx="363">
                  <c:v>104188.98530964242</c:v>
                </c:pt>
                <c:pt idx="364">
                  <c:v>101441.10438489298</c:v>
                </c:pt>
                <c:pt idx="365">
                  <c:v>106864.48260568726</c:v>
                </c:pt>
                <c:pt idx="366">
                  <c:v>108073.5957995889</c:v>
                </c:pt>
                <c:pt idx="367">
                  <c:v>106575.77912520494</c:v>
                </c:pt>
                <c:pt idx="368">
                  <c:v>113682.42138053985</c:v>
                </c:pt>
                <c:pt idx="369">
                  <c:v>110633.30312385588</c:v>
                </c:pt>
                <c:pt idx="370">
                  <c:v>112658.23808333057</c:v>
                </c:pt>
                <c:pt idx="371">
                  <c:v>110073.55797179339</c:v>
                </c:pt>
                <c:pt idx="372">
                  <c:v>110042.31996788751</c:v>
                </c:pt>
                <c:pt idx="373">
                  <c:v>107835.92924322042</c:v>
                </c:pt>
                <c:pt idx="374">
                  <c:v>109514.70215657793</c:v>
                </c:pt>
                <c:pt idx="375">
                  <c:v>112079.22287796999</c:v>
                </c:pt>
                <c:pt idx="376">
                  <c:v>106643.92904985636</c:v>
                </c:pt>
                <c:pt idx="377">
                  <c:v>104533.62694780591</c:v>
                </c:pt>
                <c:pt idx="378">
                  <c:v>109616.31010970569</c:v>
                </c:pt>
                <c:pt idx="379">
                  <c:v>104341.57686863129</c:v>
                </c:pt>
                <c:pt idx="380">
                  <c:v>108352.66425210534</c:v>
                </c:pt>
                <c:pt idx="381">
                  <c:v>113423.99815723884</c:v>
                </c:pt>
                <c:pt idx="382">
                  <c:v>109520.82911641891</c:v>
                </c:pt>
                <c:pt idx="383">
                  <c:v>109509.80552063281</c:v>
                </c:pt>
                <c:pt idx="384">
                  <c:v>108457.37740720049</c:v>
                </c:pt>
                <c:pt idx="385">
                  <c:v>107545.66627732779</c:v>
                </c:pt>
                <c:pt idx="386">
                  <c:v>109205.17133926731</c:v>
                </c:pt>
                <c:pt idx="387">
                  <c:v>103240.25709898496</c:v>
                </c:pt>
                <c:pt idx="388">
                  <c:v>109640.35111289009</c:v>
                </c:pt>
                <c:pt idx="389">
                  <c:v>111797.0249308269</c:v>
                </c:pt>
                <c:pt idx="390">
                  <c:v>108809.07044817005</c:v>
                </c:pt>
                <c:pt idx="391">
                  <c:v>108870.67475210529</c:v>
                </c:pt>
                <c:pt idx="392">
                  <c:v>107937.69348418656</c:v>
                </c:pt>
                <c:pt idx="393">
                  <c:v>111853.24365028602</c:v>
                </c:pt>
                <c:pt idx="394">
                  <c:v>111348.49985107472</c:v>
                </c:pt>
                <c:pt idx="395">
                  <c:v>109655.28052533077</c:v>
                </c:pt>
                <c:pt idx="396">
                  <c:v>113183.76175552103</c:v>
                </c:pt>
                <c:pt idx="397">
                  <c:v>110281.96824583005</c:v>
                </c:pt>
                <c:pt idx="398">
                  <c:v>113490.73536157928</c:v>
                </c:pt>
                <c:pt idx="399">
                  <c:v>110993.89727596471</c:v>
                </c:pt>
                <c:pt idx="400">
                  <c:v>109974.58863060203</c:v>
                </c:pt>
                <c:pt idx="401">
                  <c:v>85806.77252041809</c:v>
                </c:pt>
                <c:pt idx="402">
                  <c:v>29253.76494291463</c:v>
                </c:pt>
                <c:pt idx="403">
                  <c:v>20374.853922636754</c:v>
                </c:pt>
                <c:pt idx="404">
                  <c:v>15282.583204835722</c:v>
                </c:pt>
                <c:pt idx="405">
                  <c:v>14510.383795397091</c:v>
                </c:pt>
                <c:pt idx="406">
                  <c:v>12726.427710997907</c:v>
                </c:pt>
                <c:pt idx="407">
                  <c:v>11689.070545076698</c:v>
                </c:pt>
                <c:pt idx="408">
                  <c:v>10012.988760595126</c:v>
                </c:pt>
                <c:pt idx="409">
                  <c:v>10567.039206547573</c:v>
                </c:pt>
                <c:pt idx="410">
                  <c:v>9973.6332445361586</c:v>
                </c:pt>
                <c:pt idx="411">
                  <c:v>9419.0532938379783</c:v>
                </c:pt>
                <c:pt idx="412">
                  <c:v>51356.847469983026</c:v>
                </c:pt>
                <c:pt idx="413">
                  <c:v>87714.091787215628</c:v>
                </c:pt>
                <c:pt idx="414">
                  <c:v>104109.07298676886</c:v>
                </c:pt>
                <c:pt idx="415">
                  <c:v>96209.937918809344</c:v>
                </c:pt>
                <c:pt idx="416">
                  <c:v>113559.55615827248</c:v>
                </c:pt>
                <c:pt idx="417">
                  <c:v>122337.68371422363</c:v>
                </c:pt>
                <c:pt idx="418">
                  <c:v>121460.70659321871</c:v>
                </c:pt>
                <c:pt idx="419">
                  <c:v>125985.08006743969</c:v>
                </c:pt>
                <c:pt idx="420">
                  <c:v>125668.86536592215</c:v>
                </c:pt>
                <c:pt idx="421">
                  <c:v>127413.72720254089</c:v>
                </c:pt>
                <c:pt idx="422">
                  <c:v>126708.90840521398</c:v>
                </c:pt>
                <c:pt idx="423">
                  <c:v>125711.08388654928</c:v>
                </c:pt>
                <c:pt idx="424">
                  <c:v>128455.451533813</c:v>
                </c:pt>
                <c:pt idx="425">
                  <c:v>128094.73630949458</c:v>
                </c:pt>
                <c:pt idx="426">
                  <c:v>125548.82653513286</c:v>
                </c:pt>
                <c:pt idx="427">
                  <c:v>129881.14433594384</c:v>
                </c:pt>
                <c:pt idx="428">
                  <c:v>130615.72007924129</c:v>
                </c:pt>
                <c:pt idx="429">
                  <c:v>132872.58930945667</c:v>
                </c:pt>
                <c:pt idx="430">
                  <c:v>125632.65874868764</c:v>
                </c:pt>
                <c:pt idx="431">
                  <c:v>127502.93519779784</c:v>
                </c:pt>
                <c:pt idx="432">
                  <c:v>122897.99495966571</c:v>
                </c:pt>
                <c:pt idx="433">
                  <c:v>127825.77820203941</c:v>
                </c:pt>
                <c:pt idx="434">
                  <c:v>132151.66698314078</c:v>
                </c:pt>
                <c:pt idx="435">
                  <c:v>124574.05577754696</c:v>
                </c:pt>
                <c:pt idx="436">
                  <c:v>128121.17545598405</c:v>
                </c:pt>
                <c:pt idx="437">
                  <c:v>127080.93619242936</c:v>
                </c:pt>
                <c:pt idx="438">
                  <c:v>126310.79917677121</c:v>
                </c:pt>
                <c:pt idx="439">
                  <c:v>122545.25111437775</c:v>
                </c:pt>
                <c:pt idx="440">
                  <c:v>127720.96828766851</c:v>
                </c:pt>
                <c:pt idx="441">
                  <c:v>127668.63109453773</c:v>
                </c:pt>
                <c:pt idx="442">
                  <c:v>125806.34313982568</c:v>
                </c:pt>
                <c:pt idx="443">
                  <c:v>125074.40252497842</c:v>
                </c:pt>
                <c:pt idx="444">
                  <c:v>121843.25331698079</c:v>
                </c:pt>
                <c:pt idx="445">
                  <c:v>126072.00539001792</c:v>
                </c:pt>
                <c:pt idx="446">
                  <c:v>120229.91607207114</c:v>
                </c:pt>
                <c:pt idx="447">
                  <c:v>122479.4632978054</c:v>
                </c:pt>
                <c:pt idx="448">
                  <c:v>127080.62848951356</c:v>
                </c:pt>
                <c:pt idx="449">
                  <c:v>130967.20380740881</c:v>
                </c:pt>
                <c:pt idx="450">
                  <c:v>125398.57989433607</c:v>
                </c:pt>
                <c:pt idx="451">
                  <c:v>124751.56086031729</c:v>
                </c:pt>
                <c:pt idx="452">
                  <c:v>131450.66054034542</c:v>
                </c:pt>
                <c:pt idx="453">
                  <c:v>132151.5339457067</c:v>
                </c:pt>
                <c:pt idx="454">
                  <c:v>129142.86662502149</c:v>
                </c:pt>
                <c:pt idx="455">
                  <c:v>123942.20324503534</c:v>
                </c:pt>
                <c:pt idx="456">
                  <c:v>39326.23657436858</c:v>
                </c:pt>
                <c:pt idx="457">
                  <c:v>20058.603981543707</c:v>
                </c:pt>
                <c:pt idx="458">
                  <c:v>16056.519979373206</c:v>
                </c:pt>
                <c:pt idx="459">
                  <c:v>13892.593670672593</c:v>
                </c:pt>
                <c:pt idx="460">
                  <c:v>12593.250864929485</c:v>
                </c:pt>
                <c:pt idx="461">
                  <c:v>11483.111552200598</c:v>
                </c:pt>
                <c:pt idx="462">
                  <c:v>10126.859910310441</c:v>
                </c:pt>
                <c:pt idx="463">
                  <c:v>10959.587195882783</c:v>
                </c:pt>
                <c:pt idx="464">
                  <c:v>10443.104830845412</c:v>
                </c:pt>
                <c:pt idx="465">
                  <c:v>10328.088513131215</c:v>
                </c:pt>
                <c:pt idx="466">
                  <c:v>9991.4430753458273</c:v>
                </c:pt>
                <c:pt idx="467">
                  <c:v>9575.9665643072476</c:v>
                </c:pt>
                <c:pt idx="468">
                  <c:v>9800.8173711749569</c:v>
                </c:pt>
                <c:pt idx="469">
                  <c:v>8573.4964370890393</c:v>
                </c:pt>
                <c:pt idx="470">
                  <c:v>8637.8943825169026</c:v>
                </c:pt>
                <c:pt idx="471">
                  <c:v>7808.7310744665983</c:v>
                </c:pt>
                <c:pt idx="472">
                  <c:v>40938.766125733076</c:v>
                </c:pt>
                <c:pt idx="473">
                  <c:v>76095.280923482307</c:v>
                </c:pt>
                <c:pt idx="474">
                  <c:v>87339.07620935078</c:v>
                </c:pt>
                <c:pt idx="475">
                  <c:v>94303.510306579643</c:v>
                </c:pt>
                <c:pt idx="476">
                  <c:v>102893.68046386979</c:v>
                </c:pt>
                <c:pt idx="477">
                  <c:v>109477.98128768243</c:v>
                </c:pt>
                <c:pt idx="478">
                  <c:v>110298.23705870488</c:v>
                </c:pt>
                <c:pt idx="479">
                  <c:v>113039.69496241106</c:v>
                </c:pt>
                <c:pt idx="480">
                  <c:v>114842.53523898829</c:v>
                </c:pt>
                <c:pt idx="481">
                  <c:v>114717.73892142312</c:v>
                </c:pt>
                <c:pt idx="482">
                  <c:v>122348.21917500676</c:v>
                </c:pt>
                <c:pt idx="483">
                  <c:v>117697.49737346757</c:v>
                </c:pt>
                <c:pt idx="484">
                  <c:v>120289.49003873575</c:v>
                </c:pt>
                <c:pt idx="485">
                  <c:v>118448.63762061587</c:v>
                </c:pt>
                <c:pt idx="486">
                  <c:v>115414.25101837653</c:v>
                </c:pt>
                <c:pt idx="487">
                  <c:v>113984.91655812213</c:v>
                </c:pt>
                <c:pt idx="488">
                  <c:v>115813.91816869224</c:v>
                </c:pt>
                <c:pt idx="489">
                  <c:v>112059.06234273617</c:v>
                </c:pt>
                <c:pt idx="490">
                  <c:v>111210.25569575303</c:v>
                </c:pt>
                <c:pt idx="491">
                  <c:v>116467.97000851016</c:v>
                </c:pt>
                <c:pt idx="492">
                  <c:v>121811.46650906251</c:v>
                </c:pt>
                <c:pt idx="493">
                  <c:v>116209.69822032293</c:v>
                </c:pt>
                <c:pt idx="494">
                  <c:v>115318.93096296572</c:v>
                </c:pt>
                <c:pt idx="495">
                  <c:v>112682.64370302569</c:v>
                </c:pt>
                <c:pt idx="496">
                  <c:v>119690.28733486802</c:v>
                </c:pt>
                <c:pt idx="497">
                  <c:v>117445.35012004187</c:v>
                </c:pt>
                <c:pt idx="498">
                  <c:v>113639.31117016464</c:v>
                </c:pt>
                <c:pt idx="499">
                  <c:v>119406.12340043693</c:v>
                </c:pt>
                <c:pt idx="500">
                  <c:v>119003.51627924929</c:v>
                </c:pt>
                <c:pt idx="501">
                  <c:v>123444.56265269632</c:v>
                </c:pt>
                <c:pt idx="502">
                  <c:v>112761.92088820299</c:v>
                </c:pt>
                <c:pt idx="503">
                  <c:v>113890.41584474915</c:v>
                </c:pt>
                <c:pt idx="504">
                  <c:v>122414.39452735828</c:v>
                </c:pt>
                <c:pt idx="505">
                  <c:v>115128.07821165356</c:v>
                </c:pt>
                <c:pt idx="506">
                  <c:v>119709.40773659521</c:v>
                </c:pt>
                <c:pt idx="507">
                  <c:v>121060.90623749438</c:v>
                </c:pt>
                <c:pt idx="508">
                  <c:v>116199.25328238687</c:v>
                </c:pt>
                <c:pt idx="509">
                  <c:v>119763.54299898635</c:v>
                </c:pt>
                <c:pt idx="510">
                  <c:v>117182.33973694479</c:v>
                </c:pt>
                <c:pt idx="511">
                  <c:v>113499.37945021808</c:v>
                </c:pt>
                <c:pt idx="512">
                  <c:v>115484.48477867403</c:v>
                </c:pt>
                <c:pt idx="513">
                  <c:v>116948.11495735365</c:v>
                </c:pt>
                <c:pt idx="514">
                  <c:v>120672.69322374486</c:v>
                </c:pt>
                <c:pt idx="515">
                  <c:v>74329.143501396597</c:v>
                </c:pt>
                <c:pt idx="516">
                  <c:v>20596.225884696341</c:v>
                </c:pt>
                <c:pt idx="517">
                  <c:v>16564.128325823782</c:v>
                </c:pt>
                <c:pt idx="518">
                  <c:v>12909.700795375515</c:v>
                </c:pt>
                <c:pt idx="519">
                  <c:v>11956.063851960005</c:v>
                </c:pt>
                <c:pt idx="520">
                  <c:v>10734.698731030643</c:v>
                </c:pt>
                <c:pt idx="521">
                  <c:v>10408.755738617205</c:v>
                </c:pt>
                <c:pt idx="522">
                  <c:v>10194.356500490958</c:v>
                </c:pt>
                <c:pt idx="523">
                  <c:v>9472.8434170378987</c:v>
                </c:pt>
                <c:pt idx="524">
                  <c:v>9639.4903288819714</c:v>
                </c:pt>
                <c:pt idx="525">
                  <c:v>8267.7959367015956</c:v>
                </c:pt>
                <c:pt idx="526">
                  <c:v>8105.2365287461025</c:v>
                </c:pt>
                <c:pt idx="527">
                  <c:v>8638.9639886207096</c:v>
                </c:pt>
                <c:pt idx="528">
                  <c:v>7941.4399119819009</c:v>
                </c:pt>
                <c:pt idx="529">
                  <c:v>41276.841098497745</c:v>
                </c:pt>
                <c:pt idx="530">
                  <c:v>68890.221817113328</c:v>
                </c:pt>
                <c:pt idx="531">
                  <c:v>77895.047346652296</c:v>
                </c:pt>
                <c:pt idx="532">
                  <c:v>83060.475770705583</c:v>
                </c:pt>
                <c:pt idx="533">
                  <c:v>89741.623090867739</c:v>
                </c:pt>
                <c:pt idx="534">
                  <c:v>92324.627634828503</c:v>
                </c:pt>
                <c:pt idx="535">
                  <c:v>92040.133508156956</c:v>
                </c:pt>
                <c:pt idx="536">
                  <c:v>91089.046131664654</c:v>
                </c:pt>
                <c:pt idx="537">
                  <c:v>86691.169288399367</c:v>
                </c:pt>
                <c:pt idx="538">
                  <c:v>95503.030899865989</c:v>
                </c:pt>
                <c:pt idx="539">
                  <c:v>95026.288481202413</c:v>
                </c:pt>
                <c:pt idx="540">
                  <c:v>98617.906157275705</c:v>
                </c:pt>
                <c:pt idx="541">
                  <c:v>93730.470786568636</c:v>
                </c:pt>
                <c:pt idx="542">
                  <c:v>95039.128407145035</c:v>
                </c:pt>
                <c:pt idx="543">
                  <c:v>94611.502129795364</c:v>
                </c:pt>
                <c:pt idx="544">
                  <c:v>91154.57719119903</c:v>
                </c:pt>
                <c:pt idx="545">
                  <c:v>97188.474455535761</c:v>
                </c:pt>
                <c:pt idx="546">
                  <c:v>100892.02184128063</c:v>
                </c:pt>
                <c:pt idx="547">
                  <c:v>101770.14845756249</c:v>
                </c:pt>
                <c:pt idx="548">
                  <c:v>95408.112316868574</c:v>
                </c:pt>
                <c:pt idx="549">
                  <c:v>95188.010309454447</c:v>
                </c:pt>
                <c:pt idx="550">
                  <c:v>95005.182930416384</c:v>
                </c:pt>
                <c:pt idx="551">
                  <c:v>97842.609396550804</c:v>
                </c:pt>
                <c:pt idx="552">
                  <c:v>88540.485719836812</c:v>
                </c:pt>
                <c:pt idx="553">
                  <c:v>95486.437425593336</c:v>
                </c:pt>
                <c:pt idx="554">
                  <c:v>93623.549052484042</c:v>
                </c:pt>
                <c:pt idx="555">
                  <c:v>94671.617093062741</c:v>
                </c:pt>
                <c:pt idx="556">
                  <c:v>102091.66098532571</c:v>
                </c:pt>
                <c:pt idx="557">
                  <c:v>97585.343334190562</c:v>
                </c:pt>
                <c:pt idx="558">
                  <c:v>97049.939076547045</c:v>
                </c:pt>
                <c:pt idx="559">
                  <c:v>98902.700741343535</c:v>
                </c:pt>
                <c:pt idx="560">
                  <c:v>99716.731383756414</c:v>
                </c:pt>
                <c:pt idx="561">
                  <c:v>98799.147690657672</c:v>
                </c:pt>
                <c:pt idx="562">
                  <c:v>97780.019752101376</c:v>
                </c:pt>
                <c:pt idx="563">
                  <c:v>97679.946694267273</c:v>
                </c:pt>
                <c:pt idx="564">
                  <c:v>98189.01840182743</c:v>
                </c:pt>
                <c:pt idx="565">
                  <c:v>101681.34554657897</c:v>
                </c:pt>
                <c:pt idx="566">
                  <c:v>102530.33478838924</c:v>
                </c:pt>
                <c:pt idx="567">
                  <c:v>95264.116500170014</c:v>
                </c:pt>
                <c:pt idx="568">
                  <c:v>95119.35467742398</c:v>
                </c:pt>
                <c:pt idx="569">
                  <c:v>98230.888731094819</c:v>
                </c:pt>
                <c:pt idx="570">
                  <c:v>96469.896253233441</c:v>
                </c:pt>
                <c:pt idx="571">
                  <c:v>102018.13819856528</c:v>
                </c:pt>
                <c:pt idx="572">
                  <c:v>97139.081512761026</c:v>
                </c:pt>
                <c:pt idx="573">
                  <c:v>51907.421151764836</c:v>
                </c:pt>
                <c:pt idx="574">
                  <c:v>14746.143243244955</c:v>
                </c:pt>
                <c:pt idx="575">
                  <c:v>12619.029666091043</c:v>
                </c:pt>
                <c:pt idx="576">
                  <c:v>11713.428641999668</c:v>
                </c:pt>
                <c:pt idx="577">
                  <c:v>9683.9946637468929</c:v>
                </c:pt>
                <c:pt idx="578">
                  <c:v>10399.1072281624</c:v>
                </c:pt>
                <c:pt idx="579">
                  <c:v>9110.1939482124944</c:v>
                </c:pt>
                <c:pt idx="580">
                  <c:v>8868.9043258019065</c:v>
                </c:pt>
                <c:pt idx="581">
                  <c:v>8661.7160945169562</c:v>
                </c:pt>
                <c:pt idx="582">
                  <c:v>51007.800021336909</c:v>
                </c:pt>
                <c:pt idx="583">
                  <c:v>92664.103692134129</c:v>
                </c:pt>
                <c:pt idx="584">
                  <c:v>101155.03096498505</c:v>
                </c:pt>
                <c:pt idx="585">
                  <c:v>110920.89943889939</c:v>
                </c:pt>
                <c:pt idx="586">
                  <c:v>110346.94572729517</c:v>
                </c:pt>
                <c:pt idx="587">
                  <c:v>118910.91395689816</c:v>
                </c:pt>
                <c:pt idx="588">
                  <c:v>125381.69687613643</c:v>
                </c:pt>
                <c:pt idx="589">
                  <c:v>121816.75308379525</c:v>
                </c:pt>
                <c:pt idx="590">
                  <c:v>124821.22667178062</c:v>
                </c:pt>
                <c:pt idx="591">
                  <c:v>131396.67078706386</c:v>
                </c:pt>
                <c:pt idx="592">
                  <c:v>126436.13059150886</c:v>
                </c:pt>
                <c:pt idx="593">
                  <c:v>123533.93100589659</c:v>
                </c:pt>
                <c:pt idx="594">
                  <c:v>124495.54573898274</c:v>
                </c:pt>
                <c:pt idx="595">
                  <c:v>118615.4716383652</c:v>
                </c:pt>
                <c:pt idx="596">
                  <c:v>122551.93156671667</c:v>
                </c:pt>
                <c:pt idx="597">
                  <c:v>123621.1210969602</c:v>
                </c:pt>
                <c:pt idx="598">
                  <c:v>127606.90644685445</c:v>
                </c:pt>
                <c:pt idx="599">
                  <c:v>125395.80857297205</c:v>
                </c:pt>
                <c:pt idx="600">
                  <c:v>126701.92514101119</c:v>
                </c:pt>
                <c:pt idx="601">
                  <c:v>125232.37203938255</c:v>
                </c:pt>
                <c:pt idx="602">
                  <c:v>122602.96563621108</c:v>
                </c:pt>
                <c:pt idx="603">
                  <c:v>125021.37217850018</c:v>
                </c:pt>
                <c:pt idx="604">
                  <c:v>127992.62636886635</c:v>
                </c:pt>
                <c:pt idx="605">
                  <c:v>129423.70880374222</c:v>
                </c:pt>
                <c:pt idx="606">
                  <c:v>128942.83591220508</c:v>
                </c:pt>
                <c:pt idx="607">
                  <c:v>128488.9836326996</c:v>
                </c:pt>
                <c:pt idx="608">
                  <c:v>130237.21757784617</c:v>
                </c:pt>
                <c:pt idx="609">
                  <c:v>132666.40917699467</c:v>
                </c:pt>
                <c:pt idx="610">
                  <c:v>129961.52698265458</c:v>
                </c:pt>
                <c:pt idx="611">
                  <c:v>129880.51006596914</c:v>
                </c:pt>
                <c:pt idx="612">
                  <c:v>128690.29722292422</c:v>
                </c:pt>
                <c:pt idx="613">
                  <c:v>135764.83904604285</c:v>
                </c:pt>
                <c:pt idx="614">
                  <c:v>126858.39428494516</c:v>
                </c:pt>
                <c:pt idx="615">
                  <c:v>132434.93727517364</c:v>
                </c:pt>
                <c:pt idx="616">
                  <c:v>125857.01708636708</c:v>
                </c:pt>
                <c:pt idx="617">
                  <c:v>132133.45406560352</c:v>
                </c:pt>
                <c:pt idx="618">
                  <c:v>134038.46932009506</c:v>
                </c:pt>
                <c:pt idx="619">
                  <c:v>133590.42727135963</c:v>
                </c:pt>
                <c:pt idx="620">
                  <c:v>139099.19512326497</c:v>
                </c:pt>
                <c:pt idx="621">
                  <c:v>135763.16386796924</c:v>
                </c:pt>
                <c:pt idx="622">
                  <c:v>139721.76661457945</c:v>
                </c:pt>
                <c:pt idx="623">
                  <c:v>129614.94102898394</c:v>
                </c:pt>
                <c:pt idx="624">
                  <c:v>134773.22846182194</c:v>
                </c:pt>
                <c:pt idx="625">
                  <c:v>89936.240238278158</c:v>
                </c:pt>
                <c:pt idx="626">
                  <c:v>16791.990477513733</c:v>
                </c:pt>
                <c:pt idx="627">
                  <c:v>12774.572844018696</c:v>
                </c:pt>
                <c:pt idx="628">
                  <c:v>11408.423604258553</c:v>
                </c:pt>
                <c:pt idx="629">
                  <c:v>10532.370085875698</c:v>
                </c:pt>
                <c:pt idx="630">
                  <c:v>10892.534407040903</c:v>
                </c:pt>
                <c:pt idx="631">
                  <c:v>9805.8927811581088</c:v>
                </c:pt>
                <c:pt idx="632">
                  <c:v>9287.5814516162463</c:v>
                </c:pt>
                <c:pt idx="633">
                  <c:v>8537.0098804749905</c:v>
                </c:pt>
                <c:pt idx="634">
                  <c:v>9126.7831383466164</c:v>
                </c:pt>
                <c:pt idx="635">
                  <c:v>8672.4230496346627</c:v>
                </c:pt>
                <c:pt idx="636">
                  <c:v>8477.7331762156937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B7-46CD-B27D-854682D8B4BE}"/>
            </c:ext>
          </c:extLst>
        </c:ser>
        <c:ser>
          <c:idx val="4"/>
          <c:order val="4"/>
          <c:tx>
            <c:strRef>
              <c:f>'2025_03_021_AVE'!$AA$4</c:f>
              <c:strCache>
                <c:ptCount val="1"/>
                <c:pt idx="0">
                  <c:v>SROOH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'2025_03_021_AVE'!$A$5:$A$1030</c:f>
              <c:numCache>
                <c:formatCode>General</c:formatCode>
                <c:ptCount val="1026"/>
                <c:pt idx="0">
                  <c:v>11.4849</c:v>
                </c:pt>
                <c:pt idx="1">
                  <c:v>11.4924</c:v>
                </c:pt>
                <c:pt idx="2">
                  <c:v>11.5</c:v>
                </c:pt>
                <c:pt idx="3">
                  <c:v>11.5075</c:v>
                </c:pt>
                <c:pt idx="4">
                  <c:v>11.5151</c:v>
                </c:pt>
                <c:pt idx="5">
                  <c:v>11.5227</c:v>
                </c:pt>
                <c:pt idx="6">
                  <c:v>11.530200000000001</c:v>
                </c:pt>
                <c:pt idx="7">
                  <c:v>11.537800000000001</c:v>
                </c:pt>
                <c:pt idx="8">
                  <c:v>11.545400000000001</c:v>
                </c:pt>
                <c:pt idx="9">
                  <c:v>11.552899999999999</c:v>
                </c:pt>
                <c:pt idx="10">
                  <c:v>11.560499999999999</c:v>
                </c:pt>
                <c:pt idx="11">
                  <c:v>11.568099999999999</c:v>
                </c:pt>
                <c:pt idx="12">
                  <c:v>11.5756</c:v>
                </c:pt>
                <c:pt idx="13">
                  <c:v>11.5832</c:v>
                </c:pt>
                <c:pt idx="14">
                  <c:v>11.5908</c:v>
                </c:pt>
                <c:pt idx="15">
                  <c:v>11.5983</c:v>
                </c:pt>
                <c:pt idx="16">
                  <c:v>11.6059</c:v>
                </c:pt>
                <c:pt idx="17">
                  <c:v>11.6135</c:v>
                </c:pt>
                <c:pt idx="18">
                  <c:v>11.621</c:v>
                </c:pt>
                <c:pt idx="19">
                  <c:v>11.6286</c:v>
                </c:pt>
                <c:pt idx="20">
                  <c:v>11.636200000000001</c:v>
                </c:pt>
                <c:pt idx="21">
                  <c:v>11.643700000000001</c:v>
                </c:pt>
                <c:pt idx="22">
                  <c:v>11.651300000000001</c:v>
                </c:pt>
                <c:pt idx="23">
                  <c:v>11.658899999999999</c:v>
                </c:pt>
                <c:pt idx="24">
                  <c:v>11.666399999999999</c:v>
                </c:pt>
                <c:pt idx="25">
                  <c:v>11.673999999999999</c:v>
                </c:pt>
                <c:pt idx="26">
                  <c:v>11.6816</c:v>
                </c:pt>
                <c:pt idx="27">
                  <c:v>11.6891</c:v>
                </c:pt>
                <c:pt idx="28">
                  <c:v>11.6967</c:v>
                </c:pt>
                <c:pt idx="29">
                  <c:v>11.7043</c:v>
                </c:pt>
                <c:pt idx="30">
                  <c:v>11.7118</c:v>
                </c:pt>
                <c:pt idx="31">
                  <c:v>11.7194</c:v>
                </c:pt>
                <c:pt idx="32">
                  <c:v>11.727</c:v>
                </c:pt>
                <c:pt idx="33">
                  <c:v>11.734500000000001</c:v>
                </c:pt>
                <c:pt idx="34">
                  <c:v>11.742100000000001</c:v>
                </c:pt>
                <c:pt idx="35">
                  <c:v>11.749700000000001</c:v>
                </c:pt>
                <c:pt idx="36">
                  <c:v>11.815300000000001</c:v>
                </c:pt>
                <c:pt idx="37">
                  <c:v>11.822800000000001</c:v>
                </c:pt>
                <c:pt idx="38">
                  <c:v>11.830399999999999</c:v>
                </c:pt>
                <c:pt idx="39">
                  <c:v>11.837899999999999</c:v>
                </c:pt>
                <c:pt idx="40">
                  <c:v>11.845599999999999</c:v>
                </c:pt>
                <c:pt idx="41">
                  <c:v>11.853300000000001</c:v>
                </c:pt>
                <c:pt idx="42">
                  <c:v>11.861000000000001</c:v>
                </c:pt>
                <c:pt idx="43">
                  <c:v>11.8687</c:v>
                </c:pt>
                <c:pt idx="44">
                  <c:v>11.8764</c:v>
                </c:pt>
                <c:pt idx="45">
                  <c:v>11.8841</c:v>
                </c:pt>
                <c:pt idx="46">
                  <c:v>11.8918</c:v>
                </c:pt>
                <c:pt idx="47">
                  <c:v>11.8996</c:v>
                </c:pt>
                <c:pt idx="48">
                  <c:v>11.907299999999999</c:v>
                </c:pt>
                <c:pt idx="49">
                  <c:v>11.914999999999999</c:v>
                </c:pt>
                <c:pt idx="50">
                  <c:v>11.922700000000001</c:v>
                </c:pt>
                <c:pt idx="51">
                  <c:v>11.930400000000001</c:v>
                </c:pt>
                <c:pt idx="52">
                  <c:v>11.9643</c:v>
                </c:pt>
                <c:pt idx="53">
                  <c:v>11.972</c:v>
                </c:pt>
                <c:pt idx="54">
                  <c:v>11.9817</c:v>
                </c:pt>
                <c:pt idx="55">
                  <c:v>11.9894</c:v>
                </c:pt>
                <c:pt idx="56">
                  <c:v>11.999000000000001</c:v>
                </c:pt>
                <c:pt idx="57">
                  <c:v>12.0067</c:v>
                </c:pt>
                <c:pt idx="58">
                  <c:v>12.0169</c:v>
                </c:pt>
                <c:pt idx="59">
                  <c:v>12.0267</c:v>
                </c:pt>
                <c:pt idx="60">
                  <c:v>12.0344</c:v>
                </c:pt>
                <c:pt idx="61">
                  <c:v>12.0421</c:v>
                </c:pt>
                <c:pt idx="62">
                  <c:v>12.0497</c:v>
                </c:pt>
                <c:pt idx="63">
                  <c:v>12.057399999999999</c:v>
                </c:pt>
                <c:pt idx="64">
                  <c:v>12.065</c:v>
                </c:pt>
                <c:pt idx="65">
                  <c:v>12.072699999999999</c:v>
                </c:pt>
                <c:pt idx="66">
                  <c:v>12.080299999999999</c:v>
                </c:pt>
                <c:pt idx="67">
                  <c:v>12.087999999999999</c:v>
                </c:pt>
                <c:pt idx="68">
                  <c:v>12.095700000000001</c:v>
                </c:pt>
                <c:pt idx="69">
                  <c:v>12.103300000000001</c:v>
                </c:pt>
                <c:pt idx="70">
                  <c:v>12.111000000000001</c:v>
                </c:pt>
                <c:pt idx="71">
                  <c:v>12.118600000000001</c:v>
                </c:pt>
                <c:pt idx="72">
                  <c:v>12.126300000000001</c:v>
                </c:pt>
                <c:pt idx="73">
                  <c:v>12.134</c:v>
                </c:pt>
                <c:pt idx="74">
                  <c:v>12.1416</c:v>
                </c:pt>
                <c:pt idx="75">
                  <c:v>12.1493</c:v>
                </c:pt>
                <c:pt idx="76">
                  <c:v>12.1569</c:v>
                </c:pt>
                <c:pt idx="77">
                  <c:v>12.1646</c:v>
                </c:pt>
                <c:pt idx="78">
                  <c:v>12.1722</c:v>
                </c:pt>
                <c:pt idx="79">
                  <c:v>12.1799</c:v>
                </c:pt>
                <c:pt idx="80">
                  <c:v>12.1876</c:v>
                </c:pt>
                <c:pt idx="81">
                  <c:v>12.1952</c:v>
                </c:pt>
                <c:pt idx="82">
                  <c:v>12.2029</c:v>
                </c:pt>
                <c:pt idx="83">
                  <c:v>12.2105</c:v>
                </c:pt>
                <c:pt idx="84">
                  <c:v>12.2715</c:v>
                </c:pt>
                <c:pt idx="85">
                  <c:v>12.2791</c:v>
                </c:pt>
                <c:pt idx="86">
                  <c:v>12.286799999999999</c:v>
                </c:pt>
                <c:pt idx="87">
                  <c:v>12.2944</c:v>
                </c:pt>
                <c:pt idx="88">
                  <c:v>12.302099999999999</c:v>
                </c:pt>
                <c:pt idx="89">
                  <c:v>12.309799999999999</c:v>
                </c:pt>
                <c:pt idx="90">
                  <c:v>12.317399999999999</c:v>
                </c:pt>
                <c:pt idx="91">
                  <c:v>12.325100000000001</c:v>
                </c:pt>
                <c:pt idx="92">
                  <c:v>12.332700000000001</c:v>
                </c:pt>
                <c:pt idx="93">
                  <c:v>12.340400000000001</c:v>
                </c:pt>
                <c:pt idx="94">
                  <c:v>12.348000000000001</c:v>
                </c:pt>
                <c:pt idx="95">
                  <c:v>12.355700000000001</c:v>
                </c:pt>
                <c:pt idx="96">
                  <c:v>12.363300000000001</c:v>
                </c:pt>
                <c:pt idx="97">
                  <c:v>12.371</c:v>
                </c:pt>
                <c:pt idx="98">
                  <c:v>12.3786</c:v>
                </c:pt>
                <c:pt idx="99">
                  <c:v>12.3863</c:v>
                </c:pt>
                <c:pt idx="100">
                  <c:v>12.3939</c:v>
                </c:pt>
                <c:pt idx="101">
                  <c:v>12.4015</c:v>
                </c:pt>
                <c:pt idx="102">
                  <c:v>12.4092</c:v>
                </c:pt>
                <c:pt idx="103">
                  <c:v>12.4168</c:v>
                </c:pt>
                <c:pt idx="104">
                  <c:v>12.4245</c:v>
                </c:pt>
                <c:pt idx="105">
                  <c:v>12.4321</c:v>
                </c:pt>
                <c:pt idx="106">
                  <c:v>12.4398</c:v>
                </c:pt>
                <c:pt idx="107">
                  <c:v>12.4475</c:v>
                </c:pt>
                <c:pt idx="108">
                  <c:v>12.4551</c:v>
                </c:pt>
                <c:pt idx="109">
                  <c:v>12.4628</c:v>
                </c:pt>
                <c:pt idx="110">
                  <c:v>12.4704</c:v>
                </c:pt>
                <c:pt idx="111">
                  <c:v>12.4781</c:v>
                </c:pt>
                <c:pt idx="112">
                  <c:v>12.4857</c:v>
                </c:pt>
                <c:pt idx="113">
                  <c:v>12.493399999999999</c:v>
                </c:pt>
                <c:pt idx="114">
                  <c:v>12.500999999999999</c:v>
                </c:pt>
                <c:pt idx="115">
                  <c:v>12.508699999999999</c:v>
                </c:pt>
                <c:pt idx="116">
                  <c:v>12.516400000000001</c:v>
                </c:pt>
                <c:pt idx="117">
                  <c:v>12.523999999999999</c:v>
                </c:pt>
                <c:pt idx="118">
                  <c:v>12.531700000000001</c:v>
                </c:pt>
                <c:pt idx="119">
                  <c:v>12.539300000000001</c:v>
                </c:pt>
                <c:pt idx="120">
                  <c:v>12.547000000000001</c:v>
                </c:pt>
                <c:pt idx="121">
                  <c:v>12.554600000000001</c:v>
                </c:pt>
                <c:pt idx="122">
                  <c:v>12.5623</c:v>
                </c:pt>
                <c:pt idx="123">
                  <c:v>12.569900000000001</c:v>
                </c:pt>
                <c:pt idx="124">
                  <c:v>12.5776</c:v>
                </c:pt>
                <c:pt idx="125">
                  <c:v>12.5852</c:v>
                </c:pt>
                <c:pt idx="126">
                  <c:v>12.5929</c:v>
                </c:pt>
                <c:pt idx="127">
                  <c:v>12.6006</c:v>
                </c:pt>
                <c:pt idx="128">
                  <c:v>12.6082</c:v>
                </c:pt>
                <c:pt idx="129">
                  <c:v>12.6159</c:v>
                </c:pt>
                <c:pt idx="130">
                  <c:v>12.6235</c:v>
                </c:pt>
                <c:pt idx="131">
                  <c:v>12.6312</c:v>
                </c:pt>
                <c:pt idx="132">
                  <c:v>12.6388</c:v>
                </c:pt>
                <c:pt idx="133">
                  <c:v>12.6465</c:v>
                </c:pt>
                <c:pt idx="134">
                  <c:v>12.6541</c:v>
                </c:pt>
                <c:pt idx="135">
                  <c:v>12.661799999999999</c:v>
                </c:pt>
                <c:pt idx="136">
                  <c:v>12.669499999999999</c:v>
                </c:pt>
                <c:pt idx="137">
                  <c:v>12.677099999999999</c:v>
                </c:pt>
                <c:pt idx="138">
                  <c:v>12.684799999999999</c:v>
                </c:pt>
                <c:pt idx="139">
                  <c:v>12.692399999999999</c:v>
                </c:pt>
                <c:pt idx="140">
                  <c:v>12.700100000000001</c:v>
                </c:pt>
                <c:pt idx="141">
                  <c:v>12.707700000000001</c:v>
                </c:pt>
                <c:pt idx="142">
                  <c:v>12.715400000000001</c:v>
                </c:pt>
                <c:pt idx="143">
                  <c:v>12.723000000000001</c:v>
                </c:pt>
                <c:pt idx="144">
                  <c:v>12.730600000000001</c:v>
                </c:pt>
                <c:pt idx="145">
                  <c:v>12.738300000000001</c:v>
                </c:pt>
                <c:pt idx="146">
                  <c:v>12.745900000000001</c:v>
                </c:pt>
                <c:pt idx="147">
                  <c:v>12.7536</c:v>
                </c:pt>
                <c:pt idx="148">
                  <c:v>12.7613</c:v>
                </c:pt>
                <c:pt idx="149">
                  <c:v>12.7689</c:v>
                </c:pt>
                <c:pt idx="150">
                  <c:v>12.7766</c:v>
                </c:pt>
                <c:pt idx="151">
                  <c:v>12.7842</c:v>
                </c:pt>
                <c:pt idx="152">
                  <c:v>12.7919</c:v>
                </c:pt>
                <c:pt idx="153">
                  <c:v>12.7995</c:v>
                </c:pt>
                <c:pt idx="154">
                  <c:v>12.8072</c:v>
                </c:pt>
                <c:pt idx="155">
                  <c:v>12.8149</c:v>
                </c:pt>
                <c:pt idx="156">
                  <c:v>12.8225</c:v>
                </c:pt>
                <c:pt idx="157">
                  <c:v>12.8302</c:v>
                </c:pt>
                <c:pt idx="158">
                  <c:v>12.8378</c:v>
                </c:pt>
                <c:pt idx="159">
                  <c:v>12.845499999999999</c:v>
                </c:pt>
                <c:pt idx="160">
                  <c:v>12.8531</c:v>
                </c:pt>
                <c:pt idx="161">
                  <c:v>12.860799999999999</c:v>
                </c:pt>
                <c:pt idx="162">
                  <c:v>12.868499999999999</c:v>
                </c:pt>
                <c:pt idx="163">
                  <c:v>12.876099999999999</c:v>
                </c:pt>
                <c:pt idx="164">
                  <c:v>12.883800000000001</c:v>
                </c:pt>
                <c:pt idx="165">
                  <c:v>12.891400000000001</c:v>
                </c:pt>
                <c:pt idx="166">
                  <c:v>12.899100000000001</c:v>
                </c:pt>
                <c:pt idx="167">
                  <c:v>12.906700000000001</c:v>
                </c:pt>
                <c:pt idx="168">
                  <c:v>12.914400000000001</c:v>
                </c:pt>
                <c:pt idx="169">
                  <c:v>12.922000000000001</c:v>
                </c:pt>
                <c:pt idx="170">
                  <c:v>12.929600000000001</c:v>
                </c:pt>
                <c:pt idx="171">
                  <c:v>12.9373</c:v>
                </c:pt>
                <c:pt idx="172">
                  <c:v>12.944900000000001</c:v>
                </c:pt>
                <c:pt idx="173">
                  <c:v>12.9526</c:v>
                </c:pt>
                <c:pt idx="174">
                  <c:v>12.9602</c:v>
                </c:pt>
                <c:pt idx="175">
                  <c:v>12.9678</c:v>
                </c:pt>
                <c:pt idx="176">
                  <c:v>12.9755</c:v>
                </c:pt>
                <c:pt idx="177">
                  <c:v>12.9831</c:v>
                </c:pt>
                <c:pt idx="178">
                  <c:v>12.9907</c:v>
                </c:pt>
                <c:pt idx="179">
                  <c:v>12.9984</c:v>
                </c:pt>
                <c:pt idx="180">
                  <c:v>13.006</c:v>
                </c:pt>
                <c:pt idx="181">
                  <c:v>13.0137</c:v>
                </c:pt>
                <c:pt idx="182">
                  <c:v>13.0213</c:v>
                </c:pt>
                <c:pt idx="183">
                  <c:v>13.0289</c:v>
                </c:pt>
                <c:pt idx="184">
                  <c:v>13.0366</c:v>
                </c:pt>
                <c:pt idx="185">
                  <c:v>13.0442</c:v>
                </c:pt>
                <c:pt idx="186">
                  <c:v>13.0519</c:v>
                </c:pt>
                <c:pt idx="187">
                  <c:v>13.0595</c:v>
                </c:pt>
                <c:pt idx="188">
                  <c:v>13.0672</c:v>
                </c:pt>
                <c:pt idx="189">
                  <c:v>13.0748</c:v>
                </c:pt>
                <c:pt idx="190">
                  <c:v>13.0824</c:v>
                </c:pt>
                <c:pt idx="191">
                  <c:v>13.0901</c:v>
                </c:pt>
                <c:pt idx="192">
                  <c:v>13.0977</c:v>
                </c:pt>
                <c:pt idx="193">
                  <c:v>13.105399999999999</c:v>
                </c:pt>
                <c:pt idx="194">
                  <c:v>13.113</c:v>
                </c:pt>
                <c:pt idx="195">
                  <c:v>13.1206</c:v>
                </c:pt>
                <c:pt idx="196">
                  <c:v>13.128299999999999</c:v>
                </c:pt>
                <c:pt idx="197">
                  <c:v>13.135899999999999</c:v>
                </c:pt>
                <c:pt idx="198">
                  <c:v>13.1435</c:v>
                </c:pt>
                <c:pt idx="199">
                  <c:v>13.151199999999999</c:v>
                </c:pt>
                <c:pt idx="200">
                  <c:v>13.158799999999999</c:v>
                </c:pt>
                <c:pt idx="201">
                  <c:v>13.166499999999999</c:v>
                </c:pt>
                <c:pt idx="202">
                  <c:v>13.174099999999999</c:v>
                </c:pt>
                <c:pt idx="203">
                  <c:v>13.181699999999999</c:v>
                </c:pt>
                <c:pt idx="204">
                  <c:v>13.189399999999999</c:v>
                </c:pt>
                <c:pt idx="205">
                  <c:v>13.196999999999999</c:v>
                </c:pt>
                <c:pt idx="206">
                  <c:v>13.204700000000001</c:v>
                </c:pt>
                <c:pt idx="207">
                  <c:v>13.212300000000001</c:v>
                </c:pt>
                <c:pt idx="208">
                  <c:v>13.219900000000001</c:v>
                </c:pt>
                <c:pt idx="209">
                  <c:v>13.227600000000001</c:v>
                </c:pt>
                <c:pt idx="210">
                  <c:v>13.235099999999999</c:v>
                </c:pt>
                <c:pt idx="211">
                  <c:v>13.242800000000001</c:v>
                </c:pt>
                <c:pt idx="212">
                  <c:v>13.250400000000001</c:v>
                </c:pt>
                <c:pt idx="213">
                  <c:v>13.257999999999999</c:v>
                </c:pt>
                <c:pt idx="214">
                  <c:v>13.265700000000001</c:v>
                </c:pt>
                <c:pt idx="215">
                  <c:v>13.273300000000001</c:v>
                </c:pt>
                <c:pt idx="216">
                  <c:v>13.281000000000001</c:v>
                </c:pt>
                <c:pt idx="217">
                  <c:v>13.288600000000001</c:v>
                </c:pt>
                <c:pt idx="218">
                  <c:v>13.296200000000001</c:v>
                </c:pt>
                <c:pt idx="219">
                  <c:v>13.303900000000001</c:v>
                </c:pt>
                <c:pt idx="220">
                  <c:v>13.311500000000001</c:v>
                </c:pt>
                <c:pt idx="221">
                  <c:v>13.3192</c:v>
                </c:pt>
                <c:pt idx="222">
                  <c:v>13.3268</c:v>
                </c:pt>
                <c:pt idx="223">
                  <c:v>13.3344</c:v>
                </c:pt>
                <c:pt idx="224">
                  <c:v>13.3421</c:v>
                </c:pt>
                <c:pt idx="225">
                  <c:v>13.3497</c:v>
                </c:pt>
                <c:pt idx="226">
                  <c:v>13.3574</c:v>
                </c:pt>
                <c:pt idx="227">
                  <c:v>13.365</c:v>
                </c:pt>
                <c:pt idx="228">
                  <c:v>13.3726</c:v>
                </c:pt>
                <c:pt idx="229">
                  <c:v>13.3803</c:v>
                </c:pt>
                <c:pt idx="230">
                  <c:v>13.3879</c:v>
                </c:pt>
                <c:pt idx="231">
                  <c:v>13.3956</c:v>
                </c:pt>
                <c:pt idx="232">
                  <c:v>13.4032</c:v>
                </c:pt>
                <c:pt idx="233">
                  <c:v>13.4108</c:v>
                </c:pt>
                <c:pt idx="234">
                  <c:v>13.4185</c:v>
                </c:pt>
                <c:pt idx="235">
                  <c:v>13.4261</c:v>
                </c:pt>
                <c:pt idx="236">
                  <c:v>13.4338</c:v>
                </c:pt>
                <c:pt idx="237">
                  <c:v>13.4414</c:v>
                </c:pt>
                <c:pt idx="238">
                  <c:v>13.449</c:v>
                </c:pt>
                <c:pt idx="239">
                  <c:v>13.4567</c:v>
                </c:pt>
                <c:pt idx="240">
                  <c:v>13.4643</c:v>
                </c:pt>
                <c:pt idx="241">
                  <c:v>13.472</c:v>
                </c:pt>
                <c:pt idx="242">
                  <c:v>13.4796</c:v>
                </c:pt>
                <c:pt idx="243">
                  <c:v>13.4872</c:v>
                </c:pt>
                <c:pt idx="244">
                  <c:v>13.494899999999999</c:v>
                </c:pt>
                <c:pt idx="245">
                  <c:v>13.5025</c:v>
                </c:pt>
                <c:pt idx="246">
                  <c:v>13.5101</c:v>
                </c:pt>
                <c:pt idx="247">
                  <c:v>13.517799999999999</c:v>
                </c:pt>
                <c:pt idx="248">
                  <c:v>13.525399999999999</c:v>
                </c:pt>
                <c:pt idx="249">
                  <c:v>13.533099999999999</c:v>
                </c:pt>
                <c:pt idx="250">
                  <c:v>13.540699999999999</c:v>
                </c:pt>
                <c:pt idx="251">
                  <c:v>13.548299999999999</c:v>
                </c:pt>
                <c:pt idx="252">
                  <c:v>13.555999999999999</c:v>
                </c:pt>
                <c:pt idx="253">
                  <c:v>13.563599999999999</c:v>
                </c:pt>
                <c:pt idx="254">
                  <c:v>13.571300000000001</c:v>
                </c:pt>
                <c:pt idx="255">
                  <c:v>13.578900000000001</c:v>
                </c:pt>
                <c:pt idx="256">
                  <c:v>13.586499999999999</c:v>
                </c:pt>
                <c:pt idx="257">
                  <c:v>13.594200000000001</c:v>
                </c:pt>
                <c:pt idx="258">
                  <c:v>13.601800000000001</c:v>
                </c:pt>
                <c:pt idx="259">
                  <c:v>13.609400000000001</c:v>
                </c:pt>
                <c:pt idx="260">
                  <c:v>13.617000000000001</c:v>
                </c:pt>
                <c:pt idx="261">
                  <c:v>13.624700000000001</c:v>
                </c:pt>
                <c:pt idx="262">
                  <c:v>13.632300000000001</c:v>
                </c:pt>
                <c:pt idx="263">
                  <c:v>13.639900000000001</c:v>
                </c:pt>
                <c:pt idx="264">
                  <c:v>13.647600000000001</c:v>
                </c:pt>
                <c:pt idx="265">
                  <c:v>13.655200000000001</c:v>
                </c:pt>
                <c:pt idx="266">
                  <c:v>13.6629</c:v>
                </c:pt>
                <c:pt idx="267">
                  <c:v>13.670500000000001</c:v>
                </c:pt>
                <c:pt idx="268">
                  <c:v>13.678100000000001</c:v>
                </c:pt>
                <c:pt idx="269">
                  <c:v>13.6858</c:v>
                </c:pt>
                <c:pt idx="270">
                  <c:v>13.6934</c:v>
                </c:pt>
                <c:pt idx="271">
                  <c:v>13.701000000000001</c:v>
                </c:pt>
                <c:pt idx="272">
                  <c:v>13.7087</c:v>
                </c:pt>
                <c:pt idx="273">
                  <c:v>13.7163</c:v>
                </c:pt>
                <c:pt idx="274">
                  <c:v>13.724</c:v>
                </c:pt>
                <c:pt idx="275">
                  <c:v>13.7316</c:v>
                </c:pt>
                <c:pt idx="276">
                  <c:v>13.7392</c:v>
                </c:pt>
                <c:pt idx="277">
                  <c:v>13.7469</c:v>
                </c:pt>
                <c:pt idx="278">
                  <c:v>13.7545</c:v>
                </c:pt>
                <c:pt idx="279">
                  <c:v>13.7622</c:v>
                </c:pt>
                <c:pt idx="280">
                  <c:v>13.7698</c:v>
                </c:pt>
                <c:pt idx="281">
                  <c:v>13.7774</c:v>
                </c:pt>
                <c:pt idx="282">
                  <c:v>13.7851</c:v>
                </c:pt>
                <c:pt idx="283">
                  <c:v>13.7927</c:v>
                </c:pt>
                <c:pt idx="284">
                  <c:v>13.8004</c:v>
                </c:pt>
                <c:pt idx="285">
                  <c:v>13.808</c:v>
                </c:pt>
                <c:pt idx="286">
                  <c:v>13.8156</c:v>
                </c:pt>
                <c:pt idx="287">
                  <c:v>13.8233</c:v>
                </c:pt>
                <c:pt idx="288">
                  <c:v>13.8309</c:v>
                </c:pt>
                <c:pt idx="289">
                  <c:v>13.8386</c:v>
                </c:pt>
                <c:pt idx="290">
                  <c:v>13.8462</c:v>
                </c:pt>
                <c:pt idx="291">
                  <c:v>13.8538</c:v>
                </c:pt>
                <c:pt idx="292">
                  <c:v>13.861499999999999</c:v>
                </c:pt>
                <c:pt idx="293">
                  <c:v>13.8691</c:v>
                </c:pt>
                <c:pt idx="294">
                  <c:v>13.8767</c:v>
                </c:pt>
                <c:pt idx="295">
                  <c:v>13.884399999999999</c:v>
                </c:pt>
                <c:pt idx="296">
                  <c:v>13.891999999999999</c:v>
                </c:pt>
                <c:pt idx="297">
                  <c:v>13.899699999999999</c:v>
                </c:pt>
                <c:pt idx="298">
                  <c:v>13.907299999999999</c:v>
                </c:pt>
                <c:pt idx="299">
                  <c:v>13.914899999999999</c:v>
                </c:pt>
                <c:pt idx="300">
                  <c:v>13.922599999999999</c:v>
                </c:pt>
                <c:pt idx="301">
                  <c:v>13.930199999999999</c:v>
                </c:pt>
                <c:pt idx="302">
                  <c:v>13.937799999999999</c:v>
                </c:pt>
                <c:pt idx="303">
                  <c:v>13.945399999999999</c:v>
                </c:pt>
                <c:pt idx="304">
                  <c:v>13.952999999999999</c:v>
                </c:pt>
                <c:pt idx="305">
                  <c:v>13.960699999999999</c:v>
                </c:pt>
                <c:pt idx="306">
                  <c:v>13.968299999999999</c:v>
                </c:pt>
                <c:pt idx="307">
                  <c:v>13.975899999999999</c:v>
                </c:pt>
                <c:pt idx="308">
                  <c:v>13.983599999999999</c:v>
                </c:pt>
                <c:pt idx="309">
                  <c:v>13.991199999999999</c:v>
                </c:pt>
                <c:pt idx="310">
                  <c:v>13.998900000000001</c:v>
                </c:pt>
                <c:pt idx="311">
                  <c:v>14.006500000000001</c:v>
                </c:pt>
                <c:pt idx="312">
                  <c:v>14.014099999999999</c:v>
                </c:pt>
                <c:pt idx="313">
                  <c:v>14.021800000000001</c:v>
                </c:pt>
                <c:pt idx="314">
                  <c:v>14.029400000000001</c:v>
                </c:pt>
                <c:pt idx="315">
                  <c:v>14.037100000000001</c:v>
                </c:pt>
                <c:pt idx="316">
                  <c:v>14.044700000000001</c:v>
                </c:pt>
                <c:pt idx="317">
                  <c:v>14.052300000000001</c:v>
                </c:pt>
                <c:pt idx="318">
                  <c:v>14.06</c:v>
                </c:pt>
                <c:pt idx="319">
                  <c:v>14.067600000000001</c:v>
                </c:pt>
                <c:pt idx="320">
                  <c:v>14.0753</c:v>
                </c:pt>
                <c:pt idx="321">
                  <c:v>14.082800000000001</c:v>
                </c:pt>
                <c:pt idx="322">
                  <c:v>14.0905</c:v>
                </c:pt>
                <c:pt idx="323">
                  <c:v>14.098100000000001</c:v>
                </c:pt>
                <c:pt idx="324">
                  <c:v>14.1058</c:v>
                </c:pt>
                <c:pt idx="325">
                  <c:v>14.1134</c:v>
                </c:pt>
                <c:pt idx="326">
                  <c:v>14.121</c:v>
                </c:pt>
                <c:pt idx="327">
                  <c:v>14.1287</c:v>
                </c:pt>
                <c:pt idx="328">
                  <c:v>14.1363</c:v>
                </c:pt>
                <c:pt idx="329">
                  <c:v>14.1439</c:v>
                </c:pt>
                <c:pt idx="330">
                  <c:v>14.1516</c:v>
                </c:pt>
                <c:pt idx="331">
                  <c:v>14.1592</c:v>
                </c:pt>
                <c:pt idx="332">
                  <c:v>14.1669</c:v>
                </c:pt>
                <c:pt idx="333">
                  <c:v>14.1745</c:v>
                </c:pt>
                <c:pt idx="334">
                  <c:v>14.1821</c:v>
                </c:pt>
                <c:pt idx="335">
                  <c:v>14.1898</c:v>
                </c:pt>
                <c:pt idx="336">
                  <c:v>14.1974</c:v>
                </c:pt>
                <c:pt idx="337">
                  <c:v>14.2051</c:v>
                </c:pt>
                <c:pt idx="338">
                  <c:v>14.2127</c:v>
                </c:pt>
                <c:pt idx="339">
                  <c:v>14.2203</c:v>
                </c:pt>
                <c:pt idx="340">
                  <c:v>14.228</c:v>
                </c:pt>
                <c:pt idx="341">
                  <c:v>14.2356</c:v>
                </c:pt>
                <c:pt idx="342">
                  <c:v>14.2433</c:v>
                </c:pt>
                <c:pt idx="343">
                  <c:v>14.2509</c:v>
                </c:pt>
                <c:pt idx="344">
                  <c:v>14.2585</c:v>
                </c:pt>
                <c:pt idx="345">
                  <c:v>14.2662</c:v>
                </c:pt>
                <c:pt idx="346">
                  <c:v>14.2738</c:v>
                </c:pt>
                <c:pt idx="347">
                  <c:v>14.2814</c:v>
                </c:pt>
                <c:pt idx="348">
                  <c:v>14.289099999999999</c:v>
                </c:pt>
                <c:pt idx="349">
                  <c:v>14.2967</c:v>
                </c:pt>
                <c:pt idx="350">
                  <c:v>14.304399999999999</c:v>
                </c:pt>
                <c:pt idx="351">
                  <c:v>14.311999999999999</c:v>
                </c:pt>
                <c:pt idx="352">
                  <c:v>14.319599999999999</c:v>
                </c:pt>
                <c:pt idx="353">
                  <c:v>14.327299999999999</c:v>
                </c:pt>
                <c:pt idx="354">
                  <c:v>14.334899999999999</c:v>
                </c:pt>
                <c:pt idx="355">
                  <c:v>14.342499999999999</c:v>
                </c:pt>
                <c:pt idx="356">
                  <c:v>14.350199999999999</c:v>
                </c:pt>
                <c:pt idx="357">
                  <c:v>14.357799999999999</c:v>
                </c:pt>
                <c:pt idx="358">
                  <c:v>14.365500000000001</c:v>
                </c:pt>
                <c:pt idx="359">
                  <c:v>14.373100000000001</c:v>
                </c:pt>
                <c:pt idx="360">
                  <c:v>14.380699999999999</c:v>
                </c:pt>
                <c:pt idx="361">
                  <c:v>14.388400000000001</c:v>
                </c:pt>
                <c:pt idx="362">
                  <c:v>14.396000000000001</c:v>
                </c:pt>
                <c:pt idx="363">
                  <c:v>14.403700000000001</c:v>
                </c:pt>
                <c:pt idx="364">
                  <c:v>14.411300000000001</c:v>
                </c:pt>
                <c:pt idx="365">
                  <c:v>14.418900000000001</c:v>
                </c:pt>
                <c:pt idx="366">
                  <c:v>14.426600000000001</c:v>
                </c:pt>
                <c:pt idx="367">
                  <c:v>14.434200000000001</c:v>
                </c:pt>
                <c:pt idx="368">
                  <c:v>14.441800000000001</c:v>
                </c:pt>
                <c:pt idx="369">
                  <c:v>14.4495</c:v>
                </c:pt>
                <c:pt idx="370">
                  <c:v>14.457100000000001</c:v>
                </c:pt>
                <c:pt idx="371">
                  <c:v>14.4648</c:v>
                </c:pt>
                <c:pt idx="372">
                  <c:v>14.4724</c:v>
                </c:pt>
                <c:pt idx="373">
                  <c:v>14.48</c:v>
                </c:pt>
                <c:pt idx="374">
                  <c:v>14.4877</c:v>
                </c:pt>
                <c:pt idx="375">
                  <c:v>14.4953</c:v>
                </c:pt>
                <c:pt idx="376">
                  <c:v>14.503</c:v>
                </c:pt>
                <c:pt idx="377">
                  <c:v>14.5106</c:v>
                </c:pt>
                <c:pt idx="378">
                  <c:v>14.5182</c:v>
                </c:pt>
                <c:pt idx="379">
                  <c:v>14.5259</c:v>
                </c:pt>
                <c:pt idx="380">
                  <c:v>14.5335</c:v>
                </c:pt>
                <c:pt idx="381">
                  <c:v>14.5412</c:v>
                </c:pt>
                <c:pt idx="382">
                  <c:v>14.5488</c:v>
                </c:pt>
                <c:pt idx="383">
                  <c:v>14.5564</c:v>
                </c:pt>
                <c:pt idx="384">
                  <c:v>14.5641</c:v>
                </c:pt>
                <c:pt idx="385">
                  <c:v>14.5717</c:v>
                </c:pt>
                <c:pt idx="386">
                  <c:v>14.5794</c:v>
                </c:pt>
                <c:pt idx="387">
                  <c:v>14.587</c:v>
                </c:pt>
                <c:pt idx="388">
                  <c:v>14.5947</c:v>
                </c:pt>
                <c:pt idx="389">
                  <c:v>14.6023</c:v>
                </c:pt>
                <c:pt idx="390">
                  <c:v>14.6099</c:v>
                </c:pt>
                <c:pt idx="391">
                  <c:v>14.617599999999999</c:v>
                </c:pt>
                <c:pt idx="392">
                  <c:v>14.6252</c:v>
                </c:pt>
                <c:pt idx="393">
                  <c:v>14.632899999999999</c:v>
                </c:pt>
                <c:pt idx="394">
                  <c:v>14.640499999999999</c:v>
                </c:pt>
                <c:pt idx="395">
                  <c:v>14.648099999999999</c:v>
                </c:pt>
                <c:pt idx="396">
                  <c:v>14.655799999999999</c:v>
                </c:pt>
                <c:pt idx="397">
                  <c:v>14.663399999999999</c:v>
                </c:pt>
                <c:pt idx="398">
                  <c:v>14.671099999999999</c:v>
                </c:pt>
                <c:pt idx="399">
                  <c:v>14.678699999999999</c:v>
                </c:pt>
                <c:pt idx="400">
                  <c:v>14.686299999999999</c:v>
                </c:pt>
                <c:pt idx="401">
                  <c:v>14.694000000000001</c:v>
                </c:pt>
                <c:pt idx="402">
                  <c:v>14.701599999999999</c:v>
                </c:pt>
                <c:pt idx="403">
                  <c:v>14.709300000000001</c:v>
                </c:pt>
                <c:pt idx="404">
                  <c:v>14.716900000000001</c:v>
                </c:pt>
                <c:pt idx="405">
                  <c:v>14.724500000000001</c:v>
                </c:pt>
                <c:pt idx="406">
                  <c:v>14.732200000000001</c:v>
                </c:pt>
                <c:pt idx="407">
                  <c:v>14.739800000000001</c:v>
                </c:pt>
                <c:pt idx="408">
                  <c:v>14.747400000000001</c:v>
                </c:pt>
                <c:pt idx="409">
                  <c:v>14.755100000000001</c:v>
                </c:pt>
                <c:pt idx="410">
                  <c:v>14.762700000000001</c:v>
                </c:pt>
                <c:pt idx="411">
                  <c:v>14.7704</c:v>
                </c:pt>
                <c:pt idx="412">
                  <c:v>14.778</c:v>
                </c:pt>
                <c:pt idx="413">
                  <c:v>14.785600000000001</c:v>
                </c:pt>
                <c:pt idx="414">
                  <c:v>14.7933</c:v>
                </c:pt>
                <c:pt idx="415">
                  <c:v>14.8009</c:v>
                </c:pt>
                <c:pt idx="416">
                  <c:v>14.8086</c:v>
                </c:pt>
                <c:pt idx="417">
                  <c:v>14.8162</c:v>
                </c:pt>
                <c:pt idx="418">
                  <c:v>14.8238</c:v>
                </c:pt>
                <c:pt idx="419">
                  <c:v>14.8315</c:v>
                </c:pt>
                <c:pt idx="420">
                  <c:v>14.8391</c:v>
                </c:pt>
                <c:pt idx="421">
                  <c:v>14.8468</c:v>
                </c:pt>
                <c:pt idx="422">
                  <c:v>14.8544</c:v>
                </c:pt>
                <c:pt idx="423">
                  <c:v>14.862</c:v>
                </c:pt>
                <c:pt idx="424">
                  <c:v>14.8697</c:v>
                </c:pt>
                <c:pt idx="425">
                  <c:v>14.8773</c:v>
                </c:pt>
                <c:pt idx="426">
                  <c:v>14.8849</c:v>
                </c:pt>
                <c:pt idx="427">
                  <c:v>14.8926</c:v>
                </c:pt>
                <c:pt idx="428">
                  <c:v>14.9002</c:v>
                </c:pt>
                <c:pt idx="429">
                  <c:v>14.9079</c:v>
                </c:pt>
                <c:pt idx="430">
                  <c:v>14.9155</c:v>
                </c:pt>
                <c:pt idx="431">
                  <c:v>14.9231</c:v>
                </c:pt>
                <c:pt idx="432">
                  <c:v>14.9308</c:v>
                </c:pt>
                <c:pt idx="433">
                  <c:v>14.9384</c:v>
                </c:pt>
                <c:pt idx="434">
                  <c:v>14.946099999999999</c:v>
                </c:pt>
                <c:pt idx="435">
                  <c:v>14.9537</c:v>
                </c:pt>
                <c:pt idx="436">
                  <c:v>14.9613</c:v>
                </c:pt>
                <c:pt idx="437">
                  <c:v>14.968999999999999</c:v>
                </c:pt>
                <c:pt idx="438">
                  <c:v>14.976599999999999</c:v>
                </c:pt>
                <c:pt idx="439">
                  <c:v>14.9842</c:v>
                </c:pt>
                <c:pt idx="440">
                  <c:v>14.991899999999999</c:v>
                </c:pt>
                <c:pt idx="441">
                  <c:v>14.999499999999999</c:v>
                </c:pt>
                <c:pt idx="442">
                  <c:v>15.007099999999999</c:v>
                </c:pt>
                <c:pt idx="443">
                  <c:v>15.014699999999999</c:v>
                </c:pt>
                <c:pt idx="444">
                  <c:v>15.022399999999999</c:v>
                </c:pt>
                <c:pt idx="445">
                  <c:v>15.03</c:v>
                </c:pt>
                <c:pt idx="446">
                  <c:v>15.037599999999999</c:v>
                </c:pt>
                <c:pt idx="447">
                  <c:v>15.045299999999999</c:v>
                </c:pt>
                <c:pt idx="448">
                  <c:v>15.052899999999999</c:v>
                </c:pt>
                <c:pt idx="449">
                  <c:v>15.060600000000001</c:v>
                </c:pt>
                <c:pt idx="450">
                  <c:v>15.068199999999999</c:v>
                </c:pt>
                <c:pt idx="451">
                  <c:v>15.075799999999999</c:v>
                </c:pt>
                <c:pt idx="452">
                  <c:v>15.083500000000001</c:v>
                </c:pt>
                <c:pt idx="453">
                  <c:v>15.091100000000001</c:v>
                </c:pt>
                <c:pt idx="454">
                  <c:v>15.098699999999999</c:v>
                </c:pt>
                <c:pt idx="455">
                  <c:v>15.106400000000001</c:v>
                </c:pt>
                <c:pt idx="456">
                  <c:v>15.114000000000001</c:v>
                </c:pt>
                <c:pt idx="457">
                  <c:v>15.121700000000001</c:v>
                </c:pt>
                <c:pt idx="458">
                  <c:v>15.129300000000001</c:v>
                </c:pt>
                <c:pt idx="459">
                  <c:v>15.136900000000001</c:v>
                </c:pt>
                <c:pt idx="460">
                  <c:v>15.144600000000001</c:v>
                </c:pt>
                <c:pt idx="461">
                  <c:v>15.152200000000001</c:v>
                </c:pt>
                <c:pt idx="462">
                  <c:v>15.159800000000001</c:v>
                </c:pt>
                <c:pt idx="463">
                  <c:v>15.1675</c:v>
                </c:pt>
                <c:pt idx="464">
                  <c:v>15.1751</c:v>
                </c:pt>
                <c:pt idx="465">
                  <c:v>15.1828</c:v>
                </c:pt>
                <c:pt idx="466">
                  <c:v>15.1904</c:v>
                </c:pt>
                <c:pt idx="467">
                  <c:v>15.1981</c:v>
                </c:pt>
                <c:pt idx="468">
                  <c:v>15.2057</c:v>
                </c:pt>
                <c:pt idx="469">
                  <c:v>15.2133</c:v>
                </c:pt>
                <c:pt idx="470">
                  <c:v>15.221</c:v>
                </c:pt>
                <c:pt idx="471">
                  <c:v>15.2286</c:v>
                </c:pt>
                <c:pt idx="472">
                  <c:v>15.2362</c:v>
                </c:pt>
                <c:pt idx="473">
                  <c:v>15.2439</c:v>
                </c:pt>
                <c:pt idx="474">
                  <c:v>15.2515</c:v>
                </c:pt>
                <c:pt idx="475">
                  <c:v>15.2592</c:v>
                </c:pt>
                <c:pt idx="476">
                  <c:v>15.2668</c:v>
                </c:pt>
                <c:pt idx="477">
                  <c:v>15.2744</c:v>
                </c:pt>
                <c:pt idx="478">
                  <c:v>15.2821</c:v>
                </c:pt>
                <c:pt idx="479">
                  <c:v>15.2897</c:v>
                </c:pt>
                <c:pt idx="480">
                  <c:v>15.2974</c:v>
                </c:pt>
                <c:pt idx="481">
                  <c:v>15.305</c:v>
                </c:pt>
                <c:pt idx="482">
                  <c:v>15.3126</c:v>
                </c:pt>
                <c:pt idx="483">
                  <c:v>15.3203</c:v>
                </c:pt>
                <c:pt idx="484">
                  <c:v>15.3279</c:v>
                </c:pt>
                <c:pt idx="485">
                  <c:v>15.335599999999999</c:v>
                </c:pt>
                <c:pt idx="486">
                  <c:v>15.3432</c:v>
                </c:pt>
                <c:pt idx="487">
                  <c:v>15.3508</c:v>
                </c:pt>
                <c:pt idx="488">
                  <c:v>15.358499999999999</c:v>
                </c:pt>
                <c:pt idx="489">
                  <c:v>15.366099999999999</c:v>
                </c:pt>
                <c:pt idx="490">
                  <c:v>15.373699999999999</c:v>
                </c:pt>
                <c:pt idx="491">
                  <c:v>15.381399999999999</c:v>
                </c:pt>
                <c:pt idx="492">
                  <c:v>15.388999999999999</c:v>
                </c:pt>
                <c:pt idx="493">
                  <c:v>15.396699999999999</c:v>
                </c:pt>
                <c:pt idx="494">
                  <c:v>15.404299999999999</c:v>
                </c:pt>
                <c:pt idx="495">
                  <c:v>15.411899999999999</c:v>
                </c:pt>
                <c:pt idx="496">
                  <c:v>15.419600000000001</c:v>
                </c:pt>
                <c:pt idx="497">
                  <c:v>15.427199999999999</c:v>
                </c:pt>
                <c:pt idx="498">
                  <c:v>15.434900000000001</c:v>
                </c:pt>
                <c:pt idx="499">
                  <c:v>15.442500000000001</c:v>
                </c:pt>
                <c:pt idx="500">
                  <c:v>15.450100000000001</c:v>
                </c:pt>
                <c:pt idx="501">
                  <c:v>15.457800000000001</c:v>
                </c:pt>
                <c:pt idx="502">
                  <c:v>15.465400000000001</c:v>
                </c:pt>
                <c:pt idx="503">
                  <c:v>15.473100000000001</c:v>
                </c:pt>
                <c:pt idx="504">
                  <c:v>15.480700000000001</c:v>
                </c:pt>
                <c:pt idx="505">
                  <c:v>15.488300000000001</c:v>
                </c:pt>
                <c:pt idx="506">
                  <c:v>15.496</c:v>
                </c:pt>
                <c:pt idx="507">
                  <c:v>15.5036</c:v>
                </c:pt>
                <c:pt idx="508">
                  <c:v>15.511200000000001</c:v>
                </c:pt>
                <c:pt idx="509">
                  <c:v>15.5189</c:v>
                </c:pt>
                <c:pt idx="510">
                  <c:v>15.5265</c:v>
                </c:pt>
                <c:pt idx="511">
                  <c:v>15.5342</c:v>
                </c:pt>
                <c:pt idx="512">
                  <c:v>15.5418</c:v>
                </c:pt>
                <c:pt idx="513">
                  <c:v>15.5495</c:v>
                </c:pt>
                <c:pt idx="514">
                  <c:v>15.5571</c:v>
                </c:pt>
                <c:pt idx="515">
                  <c:v>15.5648</c:v>
                </c:pt>
                <c:pt idx="516">
                  <c:v>15.5724</c:v>
                </c:pt>
                <c:pt idx="517">
                  <c:v>15.58</c:v>
                </c:pt>
                <c:pt idx="518">
                  <c:v>15.5877</c:v>
                </c:pt>
                <c:pt idx="519">
                  <c:v>15.5953</c:v>
                </c:pt>
                <c:pt idx="520">
                  <c:v>15.6029</c:v>
                </c:pt>
                <c:pt idx="521">
                  <c:v>15.6106</c:v>
                </c:pt>
                <c:pt idx="522">
                  <c:v>15.6182</c:v>
                </c:pt>
                <c:pt idx="523">
                  <c:v>15.6259</c:v>
                </c:pt>
                <c:pt idx="524">
                  <c:v>15.6335</c:v>
                </c:pt>
                <c:pt idx="525">
                  <c:v>15.6411</c:v>
                </c:pt>
                <c:pt idx="526">
                  <c:v>15.6488</c:v>
                </c:pt>
                <c:pt idx="527">
                  <c:v>15.6564</c:v>
                </c:pt>
                <c:pt idx="528">
                  <c:v>15.664099999999999</c:v>
                </c:pt>
                <c:pt idx="529">
                  <c:v>15.6717</c:v>
                </c:pt>
                <c:pt idx="530">
                  <c:v>15.679399999999999</c:v>
                </c:pt>
                <c:pt idx="531">
                  <c:v>15.686999999999999</c:v>
                </c:pt>
                <c:pt idx="532">
                  <c:v>15.694599999999999</c:v>
                </c:pt>
                <c:pt idx="533">
                  <c:v>15.702199999999999</c:v>
                </c:pt>
                <c:pt idx="534">
                  <c:v>15.709899999999999</c:v>
                </c:pt>
                <c:pt idx="535">
                  <c:v>15.717499999999999</c:v>
                </c:pt>
                <c:pt idx="536">
                  <c:v>15.725099999999999</c:v>
                </c:pt>
                <c:pt idx="537">
                  <c:v>15.732799999999999</c:v>
                </c:pt>
                <c:pt idx="538">
                  <c:v>15.740399999999999</c:v>
                </c:pt>
                <c:pt idx="539">
                  <c:v>15.747999999999999</c:v>
                </c:pt>
                <c:pt idx="540">
                  <c:v>15.755699999999999</c:v>
                </c:pt>
                <c:pt idx="541">
                  <c:v>15.763299999999999</c:v>
                </c:pt>
                <c:pt idx="542">
                  <c:v>15.771000000000001</c:v>
                </c:pt>
                <c:pt idx="543">
                  <c:v>15.778600000000001</c:v>
                </c:pt>
                <c:pt idx="544">
                  <c:v>15.786199999999999</c:v>
                </c:pt>
                <c:pt idx="545">
                  <c:v>15.793900000000001</c:v>
                </c:pt>
                <c:pt idx="546">
                  <c:v>15.801500000000001</c:v>
                </c:pt>
                <c:pt idx="547">
                  <c:v>15.809200000000001</c:v>
                </c:pt>
                <c:pt idx="548">
                  <c:v>15.816800000000001</c:v>
                </c:pt>
                <c:pt idx="549">
                  <c:v>15.824400000000001</c:v>
                </c:pt>
                <c:pt idx="550">
                  <c:v>15.832100000000001</c:v>
                </c:pt>
                <c:pt idx="551">
                  <c:v>15.839700000000001</c:v>
                </c:pt>
                <c:pt idx="552">
                  <c:v>15.8474</c:v>
                </c:pt>
                <c:pt idx="553">
                  <c:v>15.855</c:v>
                </c:pt>
                <c:pt idx="554">
                  <c:v>15.8626</c:v>
                </c:pt>
                <c:pt idx="555">
                  <c:v>15.8703</c:v>
                </c:pt>
                <c:pt idx="556">
                  <c:v>15.8779</c:v>
                </c:pt>
                <c:pt idx="557">
                  <c:v>15.8856</c:v>
                </c:pt>
                <c:pt idx="558">
                  <c:v>15.8932</c:v>
                </c:pt>
                <c:pt idx="559">
                  <c:v>15.9008</c:v>
                </c:pt>
                <c:pt idx="560">
                  <c:v>15.9085</c:v>
                </c:pt>
                <c:pt idx="561">
                  <c:v>15.9161</c:v>
                </c:pt>
                <c:pt idx="562">
                  <c:v>15.9238</c:v>
                </c:pt>
                <c:pt idx="563">
                  <c:v>15.9314</c:v>
                </c:pt>
                <c:pt idx="564">
                  <c:v>15.939</c:v>
                </c:pt>
                <c:pt idx="565">
                  <c:v>15.9467</c:v>
                </c:pt>
                <c:pt idx="566">
                  <c:v>15.9543</c:v>
                </c:pt>
                <c:pt idx="567">
                  <c:v>15.962</c:v>
                </c:pt>
                <c:pt idx="568">
                  <c:v>15.9696</c:v>
                </c:pt>
                <c:pt idx="569">
                  <c:v>15.9772</c:v>
                </c:pt>
                <c:pt idx="570">
                  <c:v>15.9849</c:v>
                </c:pt>
                <c:pt idx="571">
                  <c:v>15.9925</c:v>
                </c:pt>
                <c:pt idx="572">
                  <c:v>16.0001</c:v>
                </c:pt>
                <c:pt idx="573">
                  <c:v>16.0078</c:v>
                </c:pt>
                <c:pt idx="574">
                  <c:v>16.0154</c:v>
                </c:pt>
                <c:pt idx="575">
                  <c:v>16.023099999999999</c:v>
                </c:pt>
                <c:pt idx="576">
                  <c:v>16.0307</c:v>
                </c:pt>
                <c:pt idx="577">
                  <c:v>16.038399999999999</c:v>
                </c:pt>
                <c:pt idx="578">
                  <c:v>16.045999999999999</c:v>
                </c:pt>
                <c:pt idx="579">
                  <c:v>16.053599999999999</c:v>
                </c:pt>
                <c:pt idx="580">
                  <c:v>16.061299999999999</c:v>
                </c:pt>
                <c:pt idx="581">
                  <c:v>16.068899999999999</c:v>
                </c:pt>
                <c:pt idx="582">
                  <c:v>16.076499999999999</c:v>
                </c:pt>
                <c:pt idx="583">
                  <c:v>16.084199999999999</c:v>
                </c:pt>
                <c:pt idx="584">
                  <c:v>16.091799999999999</c:v>
                </c:pt>
                <c:pt idx="585">
                  <c:v>16.099399999999999</c:v>
                </c:pt>
                <c:pt idx="586">
                  <c:v>16.107099999999999</c:v>
                </c:pt>
                <c:pt idx="587">
                  <c:v>16.114699999999999</c:v>
                </c:pt>
                <c:pt idx="588">
                  <c:v>16.122399999999999</c:v>
                </c:pt>
                <c:pt idx="589">
                  <c:v>16.13</c:v>
                </c:pt>
                <c:pt idx="590">
                  <c:v>16.137599999999999</c:v>
                </c:pt>
                <c:pt idx="591">
                  <c:v>16.145299999999999</c:v>
                </c:pt>
                <c:pt idx="592">
                  <c:v>16.152899999999999</c:v>
                </c:pt>
                <c:pt idx="593">
                  <c:v>16.160499999999999</c:v>
                </c:pt>
                <c:pt idx="594">
                  <c:v>16.168199999999999</c:v>
                </c:pt>
                <c:pt idx="595">
                  <c:v>16.175799999999999</c:v>
                </c:pt>
                <c:pt idx="596">
                  <c:v>16.183499999999999</c:v>
                </c:pt>
                <c:pt idx="597">
                  <c:v>16.191099999999999</c:v>
                </c:pt>
                <c:pt idx="598">
                  <c:v>16.198699999999999</c:v>
                </c:pt>
                <c:pt idx="599">
                  <c:v>16.206299999999999</c:v>
                </c:pt>
                <c:pt idx="600">
                  <c:v>16.213999999999999</c:v>
                </c:pt>
                <c:pt idx="601">
                  <c:v>16.221599999999999</c:v>
                </c:pt>
                <c:pt idx="602">
                  <c:v>16.229199999999999</c:v>
                </c:pt>
                <c:pt idx="603">
                  <c:v>16.236899999999999</c:v>
                </c:pt>
                <c:pt idx="604">
                  <c:v>16.244499999999999</c:v>
                </c:pt>
                <c:pt idx="605">
                  <c:v>16.252199999999998</c:v>
                </c:pt>
                <c:pt idx="606">
                  <c:v>16.259799999999998</c:v>
                </c:pt>
                <c:pt idx="607">
                  <c:v>16.267399999999999</c:v>
                </c:pt>
                <c:pt idx="608">
                  <c:v>16.275099999999998</c:v>
                </c:pt>
                <c:pt idx="609">
                  <c:v>16.282699999999998</c:v>
                </c:pt>
                <c:pt idx="610">
                  <c:v>16.290400000000002</c:v>
                </c:pt>
                <c:pt idx="611">
                  <c:v>16.297999999999998</c:v>
                </c:pt>
                <c:pt idx="612">
                  <c:v>16.305700000000002</c:v>
                </c:pt>
                <c:pt idx="613">
                  <c:v>16.313300000000002</c:v>
                </c:pt>
                <c:pt idx="614">
                  <c:v>16.320900000000002</c:v>
                </c:pt>
                <c:pt idx="615">
                  <c:v>16.328600000000002</c:v>
                </c:pt>
                <c:pt idx="616">
                  <c:v>16.336200000000002</c:v>
                </c:pt>
                <c:pt idx="617">
                  <c:v>16.343800000000002</c:v>
                </c:pt>
                <c:pt idx="618">
                  <c:v>16.351500000000001</c:v>
                </c:pt>
                <c:pt idx="619">
                  <c:v>16.359100000000002</c:v>
                </c:pt>
                <c:pt idx="620">
                  <c:v>16.366800000000001</c:v>
                </c:pt>
                <c:pt idx="621">
                  <c:v>16.374400000000001</c:v>
                </c:pt>
                <c:pt idx="622">
                  <c:v>16.382000000000001</c:v>
                </c:pt>
                <c:pt idx="623">
                  <c:v>16.389700000000001</c:v>
                </c:pt>
                <c:pt idx="624">
                  <c:v>16.397300000000001</c:v>
                </c:pt>
                <c:pt idx="625">
                  <c:v>16.405000000000001</c:v>
                </c:pt>
                <c:pt idx="626">
                  <c:v>16.412600000000001</c:v>
                </c:pt>
                <c:pt idx="627">
                  <c:v>16.420200000000001</c:v>
                </c:pt>
                <c:pt idx="628">
                  <c:v>16.427900000000001</c:v>
                </c:pt>
                <c:pt idx="629">
                  <c:v>16.435500000000001</c:v>
                </c:pt>
                <c:pt idx="630">
                  <c:v>16.443100000000001</c:v>
                </c:pt>
                <c:pt idx="631">
                  <c:v>16.450800000000001</c:v>
                </c:pt>
                <c:pt idx="632">
                  <c:v>16.458400000000001</c:v>
                </c:pt>
                <c:pt idx="633">
                  <c:v>16.466100000000001</c:v>
                </c:pt>
                <c:pt idx="634">
                  <c:v>16.473700000000001</c:v>
                </c:pt>
                <c:pt idx="635">
                  <c:v>16.481300000000001</c:v>
                </c:pt>
                <c:pt idx="636">
                  <c:v>16.489000000000001</c:v>
                </c:pt>
              </c:numCache>
            </c:numRef>
          </c:xVal>
          <c:yVal>
            <c:numRef>
              <c:f>'2025_03_021_AVE'!$AA$5:$AA$1030</c:f>
              <c:numCache>
                <c:formatCode>General</c:formatCode>
                <c:ptCount val="1026"/>
                <c:pt idx="0">
                  <c:v>524.37433436734204</c:v>
                </c:pt>
                <c:pt idx="1">
                  <c:v>287.99370995548514</c:v>
                </c:pt>
                <c:pt idx="2">
                  <c:v>535.81315138155117</c:v>
                </c:pt>
                <c:pt idx="3">
                  <c:v>332.16575372481685</c:v>
                </c:pt>
                <c:pt idx="4">
                  <c:v>165.91459479368945</c:v>
                </c:pt>
                <c:pt idx="5">
                  <c:v>260.54538647270516</c:v>
                </c:pt>
                <c:pt idx="6">
                  <c:v>255.52430576289424</c:v>
                </c:pt>
                <c:pt idx="7">
                  <c:v>306.52335432698493</c:v>
                </c:pt>
                <c:pt idx="8">
                  <c:v>226.4275646531373</c:v>
                </c:pt>
                <c:pt idx="9">
                  <c:v>394.11103780281951</c:v>
                </c:pt>
                <c:pt idx="10">
                  <c:v>256.90604730441595</c:v>
                </c:pt>
                <c:pt idx="11">
                  <c:v>145.38240034606599</c:v>
                </c:pt>
                <c:pt idx="12">
                  <c:v>316.99478085598292</c:v>
                </c:pt>
                <c:pt idx="13">
                  <c:v>292.68094237280957</c:v>
                </c:pt>
                <c:pt idx="14">
                  <c:v>274.09691603159672</c:v>
                </c:pt>
                <c:pt idx="15">
                  <c:v>199.94401372471401</c:v>
                </c:pt>
                <c:pt idx="16">
                  <c:v>2835.5214108604032</c:v>
                </c:pt>
                <c:pt idx="17">
                  <c:v>7400.3662929251996</c:v>
                </c:pt>
                <c:pt idx="18">
                  <c:v>8218.0668304976371</c:v>
                </c:pt>
                <c:pt idx="19">
                  <c:v>8655.6709983659039</c:v>
                </c:pt>
                <c:pt idx="20">
                  <c:v>9370.8305907921076</c:v>
                </c:pt>
                <c:pt idx="21">
                  <c:v>10736.27736408057</c:v>
                </c:pt>
                <c:pt idx="22">
                  <c:v>10394.28618726047</c:v>
                </c:pt>
                <c:pt idx="23">
                  <c:v>9823.920797824785</c:v>
                </c:pt>
                <c:pt idx="24">
                  <c:v>9574.1176909745245</c:v>
                </c:pt>
                <c:pt idx="25">
                  <c:v>9666.4865110717346</c:v>
                </c:pt>
                <c:pt idx="26">
                  <c:v>10394.074263348852</c:v>
                </c:pt>
                <c:pt idx="27">
                  <c:v>10740.006534521526</c:v>
                </c:pt>
                <c:pt idx="28">
                  <c:v>10929.561675441453</c:v>
                </c:pt>
                <c:pt idx="29">
                  <c:v>12141.396483540655</c:v>
                </c:pt>
                <c:pt idx="30">
                  <c:v>11385.193867367019</c:v>
                </c:pt>
                <c:pt idx="31">
                  <c:v>13083.264292378577</c:v>
                </c:pt>
                <c:pt idx="32">
                  <c:v>13870.672980936393</c:v>
                </c:pt>
                <c:pt idx="33">
                  <c:v>14259.093655424562</c:v>
                </c:pt>
                <c:pt idx="34">
                  <c:v>14058.454949115323</c:v>
                </c:pt>
                <c:pt idx="35">
                  <c:v>13801.091605473906</c:v>
                </c:pt>
                <c:pt idx="36">
                  <c:v>10983.407801414884</c:v>
                </c:pt>
                <c:pt idx="37">
                  <c:v>14101.513334213034</c:v>
                </c:pt>
                <c:pt idx="38">
                  <c:v>13793.74586934155</c:v>
                </c:pt>
                <c:pt idx="39">
                  <c:v>13864.904932640191</c:v>
                </c:pt>
                <c:pt idx="40">
                  <c:v>13646.489002477341</c:v>
                </c:pt>
                <c:pt idx="41">
                  <c:v>14553.046135790379</c:v>
                </c:pt>
                <c:pt idx="42">
                  <c:v>11534.360904622104</c:v>
                </c:pt>
                <c:pt idx="43">
                  <c:v>12284.900816623069</c:v>
                </c:pt>
                <c:pt idx="44">
                  <c:v>14498.184402894984</c:v>
                </c:pt>
                <c:pt idx="45">
                  <c:v>13764.431637581871</c:v>
                </c:pt>
                <c:pt idx="46">
                  <c:v>14594.365030394632</c:v>
                </c:pt>
                <c:pt idx="47">
                  <c:v>15426.859369151394</c:v>
                </c:pt>
                <c:pt idx="48">
                  <c:v>13870.940443324369</c:v>
                </c:pt>
                <c:pt idx="49">
                  <c:v>14365.37593520002</c:v>
                </c:pt>
                <c:pt idx="50">
                  <c:v>14190.207849637498</c:v>
                </c:pt>
                <c:pt idx="51">
                  <c:v>15221.406021300538</c:v>
                </c:pt>
                <c:pt idx="52">
                  <c:v>13148.41382315167</c:v>
                </c:pt>
                <c:pt idx="53">
                  <c:v>14103.034365449661</c:v>
                </c:pt>
                <c:pt idx="54">
                  <c:v>14236.575729191261</c:v>
                </c:pt>
                <c:pt idx="55">
                  <c:v>13868.297222475117</c:v>
                </c:pt>
                <c:pt idx="56">
                  <c:v>13707.723807074683</c:v>
                </c:pt>
                <c:pt idx="57">
                  <c:v>13447.888452752692</c:v>
                </c:pt>
                <c:pt idx="58">
                  <c:v>14308.995593207239</c:v>
                </c:pt>
                <c:pt idx="59">
                  <c:v>16189.510687274666</c:v>
                </c:pt>
                <c:pt idx="60">
                  <c:v>14233.154276523514</c:v>
                </c:pt>
                <c:pt idx="61">
                  <c:v>13415.343035220672</c:v>
                </c:pt>
                <c:pt idx="62">
                  <c:v>15819.253015038699</c:v>
                </c:pt>
                <c:pt idx="63">
                  <c:v>14640.2177119671</c:v>
                </c:pt>
                <c:pt idx="64">
                  <c:v>9351.7292445313979</c:v>
                </c:pt>
                <c:pt idx="65">
                  <c:v>396.21232757660204</c:v>
                </c:pt>
                <c:pt idx="66">
                  <c:v>362.0492655878287</c:v>
                </c:pt>
                <c:pt idx="67">
                  <c:v>285.03410888503396</c:v>
                </c:pt>
                <c:pt idx="68">
                  <c:v>217.72036086344346</c:v>
                </c:pt>
                <c:pt idx="69">
                  <c:v>184.00895109549842</c:v>
                </c:pt>
                <c:pt idx="70">
                  <c:v>193.2932766013663</c:v>
                </c:pt>
                <c:pt idx="71">
                  <c:v>135.38075167004996</c:v>
                </c:pt>
                <c:pt idx="72">
                  <c:v>141.08257909837982</c:v>
                </c:pt>
                <c:pt idx="73">
                  <c:v>138.88551286175246</c:v>
                </c:pt>
                <c:pt idx="74">
                  <c:v>300.6140697512493</c:v>
                </c:pt>
                <c:pt idx="75">
                  <c:v>247.41694413047401</c:v>
                </c:pt>
                <c:pt idx="76">
                  <c:v>142.26690667592499</c:v>
                </c:pt>
                <c:pt idx="77">
                  <c:v>162.7312001932367</c:v>
                </c:pt>
                <c:pt idx="78">
                  <c:v>154.78544310642059</c:v>
                </c:pt>
                <c:pt idx="79">
                  <c:v>137.67906023473915</c:v>
                </c:pt>
                <c:pt idx="80">
                  <c:v>125.73849376928293</c:v>
                </c:pt>
                <c:pt idx="81">
                  <c:v>95.191288478331856</c:v>
                </c:pt>
                <c:pt idx="82">
                  <c:v>51.694258990138287</c:v>
                </c:pt>
                <c:pt idx="83">
                  <c:v>216.84957833196353</c:v>
                </c:pt>
                <c:pt idx="84">
                  <c:v>98.552729122046998</c:v>
                </c:pt>
                <c:pt idx="85">
                  <c:v>193.55799236168232</c:v>
                </c:pt>
                <c:pt idx="86">
                  <c:v>665.8721469598803</c:v>
                </c:pt>
                <c:pt idx="87">
                  <c:v>10875.886300285467</c:v>
                </c:pt>
                <c:pt idx="88">
                  <c:v>12214.448795746312</c:v>
                </c:pt>
                <c:pt idx="89">
                  <c:v>13631.93570075477</c:v>
                </c:pt>
                <c:pt idx="90">
                  <c:v>13637.023696976406</c:v>
                </c:pt>
                <c:pt idx="91">
                  <c:v>14051.538707964226</c:v>
                </c:pt>
                <c:pt idx="92">
                  <c:v>14104.503092365294</c:v>
                </c:pt>
                <c:pt idx="93">
                  <c:v>13168.90617846422</c:v>
                </c:pt>
                <c:pt idx="94">
                  <c:v>12989.516482658095</c:v>
                </c:pt>
                <c:pt idx="95">
                  <c:v>14764.936814718605</c:v>
                </c:pt>
                <c:pt idx="96">
                  <c:v>14755.279430767772</c:v>
                </c:pt>
                <c:pt idx="97">
                  <c:v>14979.917351401373</c:v>
                </c:pt>
                <c:pt idx="98">
                  <c:v>14929.180415289311</c:v>
                </c:pt>
                <c:pt idx="99">
                  <c:v>15026.094109184187</c:v>
                </c:pt>
                <c:pt idx="100">
                  <c:v>14647.541567737093</c:v>
                </c:pt>
                <c:pt idx="101">
                  <c:v>14085.020401627828</c:v>
                </c:pt>
                <c:pt idx="102">
                  <c:v>14721.842353958455</c:v>
                </c:pt>
                <c:pt idx="103">
                  <c:v>14769.42060062064</c:v>
                </c:pt>
                <c:pt idx="104">
                  <c:v>14941.690107837014</c:v>
                </c:pt>
                <c:pt idx="105">
                  <c:v>14651.585760422915</c:v>
                </c:pt>
                <c:pt idx="106">
                  <c:v>14760.942957029421</c:v>
                </c:pt>
                <c:pt idx="107">
                  <c:v>16182.993893057919</c:v>
                </c:pt>
                <c:pt idx="108">
                  <c:v>12201.244388501345</c:v>
                </c:pt>
                <c:pt idx="109">
                  <c:v>534.96370747722756</c:v>
                </c:pt>
                <c:pt idx="110">
                  <c:v>293.83656631316131</c:v>
                </c:pt>
                <c:pt idx="111">
                  <c:v>291.80749584105899</c:v>
                </c:pt>
                <c:pt idx="112">
                  <c:v>312.18289405067094</c:v>
                </c:pt>
                <c:pt idx="113">
                  <c:v>124.26936825211359</c:v>
                </c:pt>
                <c:pt idx="114">
                  <c:v>234.91547677231563</c:v>
                </c:pt>
                <c:pt idx="115">
                  <c:v>257.98078054321405</c:v>
                </c:pt>
                <c:pt idx="116">
                  <c:v>238.16917759069304</c:v>
                </c:pt>
                <c:pt idx="117">
                  <c:v>178.40956774706484</c:v>
                </c:pt>
                <c:pt idx="118">
                  <c:v>158.86125523669875</c:v>
                </c:pt>
                <c:pt idx="119">
                  <c:v>235.68550596262992</c:v>
                </c:pt>
                <c:pt idx="120">
                  <c:v>100.29947380450409</c:v>
                </c:pt>
                <c:pt idx="121">
                  <c:v>179.98005889484025</c:v>
                </c:pt>
                <c:pt idx="122">
                  <c:v>2556.4486423680837</c:v>
                </c:pt>
                <c:pt idx="123">
                  <c:v>9293.1302964748611</c:v>
                </c:pt>
                <c:pt idx="124">
                  <c:v>10607.338337972129</c:v>
                </c:pt>
                <c:pt idx="125">
                  <c:v>10489.312582418172</c:v>
                </c:pt>
                <c:pt idx="126">
                  <c:v>11324.86364761318</c:v>
                </c:pt>
                <c:pt idx="127">
                  <c:v>12017.986671032568</c:v>
                </c:pt>
                <c:pt idx="128">
                  <c:v>11942.388209757351</c:v>
                </c:pt>
                <c:pt idx="129">
                  <c:v>11952.199357614865</c:v>
                </c:pt>
                <c:pt idx="130">
                  <c:v>12681.521656034189</c:v>
                </c:pt>
                <c:pt idx="131">
                  <c:v>11945.499713014176</c:v>
                </c:pt>
                <c:pt idx="132">
                  <c:v>12707.187342705192</c:v>
                </c:pt>
                <c:pt idx="133">
                  <c:v>12131.048484861551</c:v>
                </c:pt>
                <c:pt idx="134">
                  <c:v>13046.341464782307</c:v>
                </c:pt>
                <c:pt idx="135">
                  <c:v>12962.036558753467</c:v>
                </c:pt>
                <c:pt idx="136">
                  <c:v>12407.56148057459</c:v>
                </c:pt>
                <c:pt idx="137">
                  <c:v>12145.997797750693</c:v>
                </c:pt>
                <c:pt idx="138">
                  <c:v>12707.188655235255</c:v>
                </c:pt>
                <c:pt idx="139">
                  <c:v>12514.317913630768</c:v>
                </c:pt>
                <c:pt idx="140">
                  <c:v>12822.652260394067</c:v>
                </c:pt>
                <c:pt idx="141">
                  <c:v>12003.936904580914</c:v>
                </c:pt>
                <c:pt idx="142">
                  <c:v>12614.452833815414</c:v>
                </c:pt>
                <c:pt idx="143">
                  <c:v>13246.851910729127</c:v>
                </c:pt>
                <c:pt idx="144">
                  <c:v>12467.942792753202</c:v>
                </c:pt>
                <c:pt idx="145">
                  <c:v>13364.560264358963</c:v>
                </c:pt>
                <c:pt idx="146">
                  <c:v>12798.998405650867</c:v>
                </c:pt>
                <c:pt idx="147">
                  <c:v>12904.481300214908</c:v>
                </c:pt>
                <c:pt idx="148">
                  <c:v>11088.412400866882</c:v>
                </c:pt>
                <c:pt idx="149">
                  <c:v>12797.725995178422</c:v>
                </c:pt>
                <c:pt idx="150">
                  <c:v>13361.498192997065</c:v>
                </c:pt>
                <c:pt idx="151">
                  <c:v>13191.977774331433</c:v>
                </c:pt>
                <c:pt idx="152">
                  <c:v>12750.231176202476</c:v>
                </c:pt>
                <c:pt idx="153">
                  <c:v>13009.058004333992</c:v>
                </c:pt>
                <c:pt idx="154">
                  <c:v>11577.216723919968</c:v>
                </c:pt>
                <c:pt idx="155">
                  <c:v>12211.189884114081</c:v>
                </c:pt>
                <c:pt idx="156">
                  <c:v>12634.567784051926</c:v>
                </c:pt>
                <c:pt idx="157">
                  <c:v>12613.742081080014</c:v>
                </c:pt>
                <c:pt idx="158">
                  <c:v>12138.945847127115</c:v>
                </c:pt>
                <c:pt idx="159">
                  <c:v>11179.698595785456</c:v>
                </c:pt>
                <c:pt idx="160">
                  <c:v>12441.821174622088</c:v>
                </c:pt>
                <c:pt idx="161">
                  <c:v>11909.88294252028</c:v>
                </c:pt>
                <c:pt idx="162">
                  <c:v>12220.251149228041</c:v>
                </c:pt>
                <c:pt idx="163">
                  <c:v>12446.071860231203</c:v>
                </c:pt>
                <c:pt idx="164">
                  <c:v>22477.405455207187</c:v>
                </c:pt>
                <c:pt idx="165">
                  <c:v>16996.114741232315</c:v>
                </c:pt>
                <c:pt idx="166">
                  <c:v>16106.771932439598</c:v>
                </c:pt>
                <c:pt idx="167">
                  <c:v>15725.688347334197</c:v>
                </c:pt>
                <c:pt idx="168">
                  <c:v>15029.501134705057</c:v>
                </c:pt>
                <c:pt idx="169">
                  <c:v>15355.784631201454</c:v>
                </c:pt>
                <c:pt idx="170">
                  <c:v>15807.574869122884</c:v>
                </c:pt>
                <c:pt idx="171">
                  <c:v>14487.802238447812</c:v>
                </c:pt>
                <c:pt idx="172">
                  <c:v>14897.16563047337</c:v>
                </c:pt>
                <c:pt idx="173">
                  <c:v>15907.214368984449</c:v>
                </c:pt>
                <c:pt idx="174">
                  <c:v>15170.359307585672</c:v>
                </c:pt>
                <c:pt idx="175">
                  <c:v>15624.277736923492</c:v>
                </c:pt>
                <c:pt idx="176">
                  <c:v>3471.6267584319112</c:v>
                </c:pt>
                <c:pt idx="177">
                  <c:v>380.70779916136451</c:v>
                </c:pt>
                <c:pt idx="178">
                  <c:v>351.90052591077398</c:v>
                </c:pt>
                <c:pt idx="179">
                  <c:v>262.6458867137772</c:v>
                </c:pt>
                <c:pt idx="180">
                  <c:v>217.71902091914345</c:v>
                </c:pt>
                <c:pt idx="181">
                  <c:v>203.04269544944421</c:v>
                </c:pt>
                <c:pt idx="182">
                  <c:v>234.88985593206533</c:v>
                </c:pt>
                <c:pt idx="183">
                  <c:v>255.51114933932604</c:v>
                </c:pt>
                <c:pt idx="184">
                  <c:v>237.32857677717905</c:v>
                </c:pt>
                <c:pt idx="185">
                  <c:v>208.2087872274256</c:v>
                </c:pt>
                <c:pt idx="186">
                  <c:v>221.73824638122042</c:v>
                </c:pt>
                <c:pt idx="187">
                  <c:v>297.41557983835844</c:v>
                </c:pt>
                <c:pt idx="188">
                  <c:v>3185.4900002757613</c:v>
                </c:pt>
                <c:pt idx="189">
                  <c:v>9895.6803391825761</c:v>
                </c:pt>
                <c:pt idx="190">
                  <c:v>11193.945788904082</c:v>
                </c:pt>
                <c:pt idx="191">
                  <c:v>11501.034753862104</c:v>
                </c:pt>
                <c:pt idx="192">
                  <c:v>12329.035895130659</c:v>
                </c:pt>
                <c:pt idx="193">
                  <c:v>12335.852294986698</c:v>
                </c:pt>
                <c:pt idx="194">
                  <c:v>12431.828786276646</c:v>
                </c:pt>
                <c:pt idx="195">
                  <c:v>13428.010542787479</c:v>
                </c:pt>
                <c:pt idx="196">
                  <c:v>13038.451599839169</c:v>
                </c:pt>
                <c:pt idx="197">
                  <c:v>13276.223895743762</c:v>
                </c:pt>
                <c:pt idx="198">
                  <c:v>13608.415943527367</c:v>
                </c:pt>
                <c:pt idx="199">
                  <c:v>13237.344338004012</c:v>
                </c:pt>
                <c:pt idx="200">
                  <c:v>12954.858198115255</c:v>
                </c:pt>
                <c:pt idx="201">
                  <c:v>13222.378250226373</c:v>
                </c:pt>
                <c:pt idx="202">
                  <c:v>13586.547068349149</c:v>
                </c:pt>
                <c:pt idx="203">
                  <c:v>12864.759668395976</c:v>
                </c:pt>
                <c:pt idx="204">
                  <c:v>14174.352425268424</c:v>
                </c:pt>
                <c:pt idx="205">
                  <c:v>12864.001148396761</c:v>
                </c:pt>
                <c:pt idx="206">
                  <c:v>13249.451926319291</c:v>
                </c:pt>
                <c:pt idx="207">
                  <c:v>14911.35337932437</c:v>
                </c:pt>
                <c:pt idx="208">
                  <c:v>12736.930264586876</c:v>
                </c:pt>
                <c:pt idx="209">
                  <c:v>13778.150221955621</c:v>
                </c:pt>
                <c:pt idx="210">
                  <c:v>13103.076337430644</c:v>
                </c:pt>
                <c:pt idx="211">
                  <c:v>14000.307030199014</c:v>
                </c:pt>
                <c:pt idx="212">
                  <c:v>13332.766328772961</c:v>
                </c:pt>
                <c:pt idx="213">
                  <c:v>12657.342597659333</c:v>
                </c:pt>
                <c:pt idx="214">
                  <c:v>12486.416630428108</c:v>
                </c:pt>
                <c:pt idx="215">
                  <c:v>12529.940158569307</c:v>
                </c:pt>
                <c:pt idx="216">
                  <c:v>12577.748052952882</c:v>
                </c:pt>
                <c:pt idx="217">
                  <c:v>13918.710598142346</c:v>
                </c:pt>
                <c:pt idx="218">
                  <c:v>13531.335330434264</c:v>
                </c:pt>
                <c:pt idx="219">
                  <c:v>14157.899258544987</c:v>
                </c:pt>
                <c:pt idx="220">
                  <c:v>12778.694823641903</c:v>
                </c:pt>
                <c:pt idx="221">
                  <c:v>12448.25702746004</c:v>
                </c:pt>
                <c:pt idx="222">
                  <c:v>12813.361824661988</c:v>
                </c:pt>
                <c:pt idx="223">
                  <c:v>11969.338961384808</c:v>
                </c:pt>
                <c:pt idx="224">
                  <c:v>12385.063487869205</c:v>
                </c:pt>
                <c:pt idx="225">
                  <c:v>14823.012071235489</c:v>
                </c:pt>
                <c:pt idx="226">
                  <c:v>11513.939853065416</c:v>
                </c:pt>
                <c:pt idx="227">
                  <c:v>12931.291893425048</c:v>
                </c:pt>
                <c:pt idx="228">
                  <c:v>13806.916604105932</c:v>
                </c:pt>
                <c:pt idx="229">
                  <c:v>12916.567013672446</c:v>
                </c:pt>
                <c:pt idx="230">
                  <c:v>12669.306100845099</c:v>
                </c:pt>
                <c:pt idx="231">
                  <c:v>12412.855373947939</c:v>
                </c:pt>
                <c:pt idx="232">
                  <c:v>12670.025819648048</c:v>
                </c:pt>
                <c:pt idx="233">
                  <c:v>4890.0189393521841</c:v>
                </c:pt>
                <c:pt idx="234">
                  <c:v>484.65417859530083</c:v>
                </c:pt>
                <c:pt idx="235">
                  <c:v>341.77454898082891</c:v>
                </c:pt>
                <c:pt idx="236">
                  <c:v>337.74161317938757</c:v>
                </c:pt>
                <c:pt idx="237">
                  <c:v>161.01736233256301</c:v>
                </c:pt>
                <c:pt idx="238">
                  <c:v>263.56108012132904</c:v>
                </c:pt>
                <c:pt idx="239">
                  <c:v>198.28916246757132</c:v>
                </c:pt>
                <c:pt idx="240">
                  <c:v>283.61931476985654</c:v>
                </c:pt>
                <c:pt idx="241">
                  <c:v>339.43295889155081</c:v>
                </c:pt>
                <c:pt idx="242">
                  <c:v>224.51846056590654</c:v>
                </c:pt>
                <c:pt idx="243">
                  <c:v>207.31832484815214</c:v>
                </c:pt>
                <c:pt idx="244">
                  <c:v>179.2982088011135</c:v>
                </c:pt>
                <c:pt idx="245">
                  <c:v>3486.7627487914451</c:v>
                </c:pt>
                <c:pt idx="246">
                  <c:v>7169.9965715419576</c:v>
                </c:pt>
                <c:pt idx="247">
                  <c:v>8675.3039319779273</c:v>
                </c:pt>
                <c:pt idx="248">
                  <c:v>8957.8988586396972</c:v>
                </c:pt>
                <c:pt idx="249">
                  <c:v>10971.287686197134</c:v>
                </c:pt>
                <c:pt idx="250">
                  <c:v>9001.524193315252</c:v>
                </c:pt>
                <c:pt idx="251">
                  <c:v>9309.9439658661522</c:v>
                </c:pt>
                <c:pt idx="252">
                  <c:v>9188.8187547938614</c:v>
                </c:pt>
                <c:pt idx="253">
                  <c:v>11303.604354001558</c:v>
                </c:pt>
                <c:pt idx="254">
                  <c:v>10472.421064255801</c:v>
                </c:pt>
                <c:pt idx="255">
                  <c:v>10576.428673848804</c:v>
                </c:pt>
                <c:pt idx="256">
                  <c:v>9503.2543829890692</c:v>
                </c:pt>
                <c:pt idx="257">
                  <c:v>9820.6774596581145</c:v>
                </c:pt>
                <c:pt idx="258">
                  <c:v>10326.118643779151</c:v>
                </c:pt>
                <c:pt idx="259">
                  <c:v>9894.4027734473893</c:v>
                </c:pt>
                <c:pt idx="260">
                  <c:v>10093.986303223102</c:v>
                </c:pt>
                <c:pt idx="261">
                  <c:v>10316.085431661499</c:v>
                </c:pt>
                <c:pt idx="262">
                  <c:v>9418.8695576977607</c:v>
                </c:pt>
                <c:pt idx="263">
                  <c:v>9718.7510573301788</c:v>
                </c:pt>
                <c:pt idx="264">
                  <c:v>10195.561506922648</c:v>
                </c:pt>
                <c:pt idx="265">
                  <c:v>10858.528157734794</c:v>
                </c:pt>
                <c:pt idx="266">
                  <c:v>9093.1382702189621</c:v>
                </c:pt>
                <c:pt idx="267">
                  <c:v>9800.2105611446368</c:v>
                </c:pt>
                <c:pt idx="268">
                  <c:v>10056.97761614897</c:v>
                </c:pt>
                <c:pt idx="269">
                  <c:v>9750.5116627582556</c:v>
                </c:pt>
                <c:pt idx="270">
                  <c:v>10568.589859767713</c:v>
                </c:pt>
                <c:pt idx="271">
                  <c:v>10428.757331402379</c:v>
                </c:pt>
                <c:pt idx="272">
                  <c:v>9310.2448967475502</c:v>
                </c:pt>
                <c:pt idx="273">
                  <c:v>10552.270366556811</c:v>
                </c:pt>
                <c:pt idx="274">
                  <c:v>8979.3486364436885</c:v>
                </c:pt>
                <c:pt idx="275">
                  <c:v>10165.343663934666</c:v>
                </c:pt>
                <c:pt idx="276">
                  <c:v>9839.7036400005363</c:v>
                </c:pt>
                <c:pt idx="277">
                  <c:v>9513.8176452741409</c:v>
                </c:pt>
                <c:pt idx="278">
                  <c:v>9414.8426083779086</c:v>
                </c:pt>
                <c:pt idx="279">
                  <c:v>9275.8632617809672</c:v>
                </c:pt>
                <c:pt idx="280">
                  <c:v>9432.2235695103991</c:v>
                </c:pt>
                <c:pt idx="281">
                  <c:v>9935.2659907284451</c:v>
                </c:pt>
                <c:pt idx="282">
                  <c:v>10003.16064177475</c:v>
                </c:pt>
                <c:pt idx="283">
                  <c:v>9616.9034811506299</c:v>
                </c:pt>
                <c:pt idx="284">
                  <c:v>10388.054501555571</c:v>
                </c:pt>
                <c:pt idx="285">
                  <c:v>9053.4153172293627</c:v>
                </c:pt>
                <c:pt idx="286">
                  <c:v>9761.374905105682</c:v>
                </c:pt>
                <c:pt idx="287">
                  <c:v>6038.690604068991</c:v>
                </c:pt>
                <c:pt idx="288">
                  <c:v>377.63876227906889</c:v>
                </c:pt>
                <c:pt idx="289">
                  <c:v>429.46994633233618</c:v>
                </c:pt>
                <c:pt idx="290">
                  <c:v>298.67179567182097</c:v>
                </c:pt>
                <c:pt idx="291">
                  <c:v>272.40420645540667</c:v>
                </c:pt>
                <c:pt idx="292">
                  <c:v>250.6518999073582</c:v>
                </c:pt>
                <c:pt idx="293">
                  <c:v>174.45688757723565</c:v>
                </c:pt>
                <c:pt idx="294">
                  <c:v>148.61601445760789</c:v>
                </c:pt>
                <c:pt idx="295">
                  <c:v>299.36573620282149</c:v>
                </c:pt>
                <c:pt idx="296">
                  <c:v>131.73914094419248</c:v>
                </c:pt>
                <c:pt idx="297">
                  <c:v>252.57044656603568</c:v>
                </c:pt>
                <c:pt idx="298">
                  <c:v>2503.7610215134755</c:v>
                </c:pt>
                <c:pt idx="299">
                  <c:v>5136.3634004218584</c:v>
                </c:pt>
                <c:pt idx="300">
                  <c:v>5758.3860479902842</c:v>
                </c:pt>
                <c:pt idx="301">
                  <c:v>6291.8866969366418</c:v>
                </c:pt>
                <c:pt idx="302">
                  <c:v>7059.3415493261527</c:v>
                </c:pt>
                <c:pt idx="303">
                  <c:v>7078.0379302953506</c:v>
                </c:pt>
                <c:pt idx="304">
                  <c:v>7823.5418483474796</c:v>
                </c:pt>
                <c:pt idx="305">
                  <c:v>6445.7847455764904</c:v>
                </c:pt>
                <c:pt idx="306">
                  <c:v>6209.1364968765065</c:v>
                </c:pt>
                <c:pt idx="307">
                  <c:v>8017.2000367974215</c:v>
                </c:pt>
                <c:pt idx="308">
                  <c:v>7739.2079322474792</c:v>
                </c:pt>
                <c:pt idx="309">
                  <c:v>7569.2456763248874</c:v>
                </c:pt>
                <c:pt idx="310">
                  <c:v>7641.5679398103266</c:v>
                </c:pt>
                <c:pt idx="311">
                  <c:v>7283.6472649274347</c:v>
                </c:pt>
                <c:pt idx="312">
                  <c:v>7162.3674837058643</c:v>
                </c:pt>
                <c:pt idx="313">
                  <c:v>7609.1158497368106</c:v>
                </c:pt>
                <c:pt idx="314">
                  <c:v>6850.5804481084233</c:v>
                </c:pt>
                <c:pt idx="315">
                  <c:v>7032.0753471267708</c:v>
                </c:pt>
                <c:pt idx="316">
                  <c:v>7282.4677121940294</c:v>
                </c:pt>
                <c:pt idx="317">
                  <c:v>7837.500125342709</c:v>
                </c:pt>
                <c:pt idx="318">
                  <c:v>7715.8629515815301</c:v>
                </c:pt>
                <c:pt idx="319">
                  <c:v>7335.7891933918372</c:v>
                </c:pt>
                <c:pt idx="320">
                  <c:v>6930.1342367673851</c:v>
                </c:pt>
                <c:pt idx="321">
                  <c:v>7542.1408311620917</c:v>
                </c:pt>
                <c:pt idx="322">
                  <c:v>7012.3007271810866</c:v>
                </c:pt>
                <c:pt idx="323">
                  <c:v>7751.2607934913658</c:v>
                </c:pt>
                <c:pt idx="324">
                  <c:v>6296.6286825521238</c:v>
                </c:pt>
                <c:pt idx="325">
                  <c:v>7480.2715399221779</c:v>
                </c:pt>
                <c:pt idx="326">
                  <c:v>6638.7309169383643</c:v>
                </c:pt>
                <c:pt idx="327">
                  <c:v>7361.8356594133957</c:v>
                </c:pt>
                <c:pt idx="328">
                  <c:v>7207.3532536752782</c:v>
                </c:pt>
                <c:pt idx="329">
                  <c:v>7074.2653486344971</c:v>
                </c:pt>
                <c:pt idx="330">
                  <c:v>6284.152944335754</c:v>
                </c:pt>
                <c:pt idx="331">
                  <c:v>6881.5140102027817</c:v>
                </c:pt>
                <c:pt idx="332">
                  <c:v>8016.2109561398365</c:v>
                </c:pt>
                <c:pt idx="333">
                  <c:v>7324.1120361925932</c:v>
                </c:pt>
                <c:pt idx="334">
                  <c:v>6765.6826581466985</c:v>
                </c:pt>
                <c:pt idx="335">
                  <c:v>7390.8551254020858</c:v>
                </c:pt>
                <c:pt idx="336">
                  <c:v>7854.8367690201894</c:v>
                </c:pt>
                <c:pt idx="337">
                  <c:v>7131.8978613434374</c:v>
                </c:pt>
                <c:pt idx="338">
                  <c:v>6432.0567155398849</c:v>
                </c:pt>
                <c:pt idx="339">
                  <c:v>7521.7668651801614</c:v>
                </c:pt>
                <c:pt idx="340">
                  <c:v>7094.1428702819485</c:v>
                </c:pt>
                <c:pt idx="341">
                  <c:v>7133.0367368786956</c:v>
                </c:pt>
                <c:pt idx="342">
                  <c:v>5059.579849313579</c:v>
                </c:pt>
                <c:pt idx="343">
                  <c:v>871.88539194128248</c:v>
                </c:pt>
                <c:pt idx="344">
                  <c:v>378.32540055252628</c:v>
                </c:pt>
                <c:pt idx="345">
                  <c:v>318.31262117538807</c:v>
                </c:pt>
                <c:pt idx="346">
                  <c:v>131.68080664603124</c:v>
                </c:pt>
                <c:pt idx="347">
                  <c:v>311.86231964113205</c:v>
                </c:pt>
                <c:pt idx="348">
                  <c:v>225.79838437714662</c:v>
                </c:pt>
                <c:pt idx="349">
                  <c:v>126.75210516092648</c:v>
                </c:pt>
                <c:pt idx="350">
                  <c:v>118.67692080751931</c:v>
                </c:pt>
                <c:pt idx="351">
                  <c:v>168.23933410942735</c:v>
                </c:pt>
                <c:pt idx="352">
                  <c:v>234.76125363192554</c:v>
                </c:pt>
                <c:pt idx="353">
                  <c:v>167.72178001200382</c:v>
                </c:pt>
                <c:pt idx="354">
                  <c:v>985.28628759820629</c:v>
                </c:pt>
                <c:pt idx="355">
                  <c:v>5814.8522539544883</c:v>
                </c:pt>
                <c:pt idx="356">
                  <c:v>5950.9890911963184</c:v>
                </c:pt>
                <c:pt idx="357">
                  <c:v>6795.8987730155595</c:v>
                </c:pt>
                <c:pt idx="358">
                  <c:v>7629.1908648398976</c:v>
                </c:pt>
                <c:pt idx="359">
                  <c:v>6743.3947069130136</c:v>
                </c:pt>
                <c:pt idx="360">
                  <c:v>8212.3535720925684</c:v>
                </c:pt>
                <c:pt idx="361">
                  <c:v>7917.7771793751126</c:v>
                </c:pt>
                <c:pt idx="362">
                  <c:v>7185.4699889142394</c:v>
                </c:pt>
                <c:pt idx="363">
                  <c:v>8107.7692546412482</c:v>
                </c:pt>
                <c:pt idx="364">
                  <c:v>7494.8208091803372</c:v>
                </c:pt>
                <c:pt idx="365">
                  <c:v>8198.0458686269885</c:v>
                </c:pt>
                <c:pt idx="366">
                  <c:v>8405.1909515669195</c:v>
                </c:pt>
                <c:pt idx="367">
                  <c:v>8133.2169112305874</c:v>
                </c:pt>
                <c:pt idx="368">
                  <c:v>8031.252310013354</c:v>
                </c:pt>
                <c:pt idx="369">
                  <c:v>7875.5488614926207</c:v>
                </c:pt>
                <c:pt idx="370">
                  <c:v>10083.636530360967</c:v>
                </c:pt>
                <c:pt idx="371">
                  <c:v>7620.7924715549289</c:v>
                </c:pt>
                <c:pt idx="372">
                  <c:v>7896.7689594131389</c:v>
                </c:pt>
                <c:pt idx="373">
                  <c:v>7834.2810066856246</c:v>
                </c:pt>
                <c:pt idx="374">
                  <c:v>8485.6274428014858</c:v>
                </c:pt>
                <c:pt idx="375">
                  <c:v>8206.4623595769863</c:v>
                </c:pt>
                <c:pt idx="376">
                  <c:v>7277.4019828504934</c:v>
                </c:pt>
                <c:pt idx="377">
                  <c:v>7960.0347376562786</c:v>
                </c:pt>
                <c:pt idx="378">
                  <c:v>7925.0816428116495</c:v>
                </c:pt>
                <c:pt idx="379">
                  <c:v>8209.9886929051627</c:v>
                </c:pt>
                <c:pt idx="380">
                  <c:v>7949.4871841367521</c:v>
                </c:pt>
                <c:pt idx="381">
                  <c:v>7443.2402986506695</c:v>
                </c:pt>
                <c:pt idx="382">
                  <c:v>7502.63510614402</c:v>
                </c:pt>
                <c:pt idx="383">
                  <c:v>7076.5857969423705</c:v>
                </c:pt>
                <c:pt idx="384">
                  <c:v>7820.7558568148652</c:v>
                </c:pt>
                <c:pt idx="385">
                  <c:v>7720.6319392522</c:v>
                </c:pt>
                <c:pt idx="386">
                  <c:v>7993.5794035710387</c:v>
                </c:pt>
                <c:pt idx="387">
                  <c:v>7467.6066164308695</c:v>
                </c:pt>
                <c:pt idx="388">
                  <c:v>8326.6416091397023</c:v>
                </c:pt>
                <c:pt idx="389">
                  <c:v>7855.5260801568929</c:v>
                </c:pt>
                <c:pt idx="390">
                  <c:v>7770.0192375362612</c:v>
                </c:pt>
                <c:pt idx="391">
                  <c:v>7815.9604055300579</c:v>
                </c:pt>
                <c:pt idx="392">
                  <c:v>7384.4020060033681</c:v>
                </c:pt>
                <c:pt idx="393">
                  <c:v>6307.5176747047435</c:v>
                </c:pt>
                <c:pt idx="394">
                  <c:v>8597.4403662171881</c:v>
                </c:pt>
                <c:pt idx="395">
                  <c:v>7696.0230979514572</c:v>
                </c:pt>
                <c:pt idx="396">
                  <c:v>7251.6789004469683</c:v>
                </c:pt>
                <c:pt idx="397">
                  <c:v>7218.8141135822289</c:v>
                </c:pt>
                <c:pt idx="398">
                  <c:v>7326.0565731239112</c:v>
                </c:pt>
                <c:pt idx="399">
                  <c:v>7772.6143835303064</c:v>
                </c:pt>
                <c:pt idx="400">
                  <c:v>7794.8392675908581</c:v>
                </c:pt>
                <c:pt idx="401">
                  <c:v>4177.2197482236097</c:v>
                </c:pt>
                <c:pt idx="402">
                  <c:v>431.70961978361379</c:v>
                </c:pt>
                <c:pt idx="403">
                  <c:v>249.2540136521236</c:v>
                </c:pt>
                <c:pt idx="404">
                  <c:v>295.54693103560874</c:v>
                </c:pt>
                <c:pt idx="405">
                  <c:v>287.45274856161245</c:v>
                </c:pt>
                <c:pt idx="406">
                  <c:v>126.89178831203084</c:v>
                </c:pt>
                <c:pt idx="407">
                  <c:v>50.964364150311368</c:v>
                </c:pt>
                <c:pt idx="408">
                  <c:v>153.12074328645485</c:v>
                </c:pt>
                <c:pt idx="409">
                  <c:v>178.95491541136664</c:v>
                </c:pt>
                <c:pt idx="410">
                  <c:v>106.5815092196632</c:v>
                </c:pt>
                <c:pt idx="411">
                  <c:v>307.46026025707215</c:v>
                </c:pt>
                <c:pt idx="412">
                  <c:v>6402.4095718161489</c:v>
                </c:pt>
                <c:pt idx="413">
                  <c:v>8230.5579362909702</c:v>
                </c:pt>
                <c:pt idx="414">
                  <c:v>8447.7939502321606</c:v>
                </c:pt>
                <c:pt idx="415">
                  <c:v>8636.1591987930224</c:v>
                </c:pt>
                <c:pt idx="416">
                  <c:v>9579.5271564998238</c:v>
                </c:pt>
                <c:pt idx="417">
                  <c:v>9619.6830464986688</c:v>
                </c:pt>
                <c:pt idx="418">
                  <c:v>10334.31571189661</c:v>
                </c:pt>
                <c:pt idx="419">
                  <c:v>10315.138812832782</c:v>
                </c:pt>
                <c:pt idx="420">
                  <c:v>9426.1018907036741</c:v>
                </c:pt>
                <c:pt idx="421">
                  <c:v>10149.660034595006</c:v>
                </c:pt>
                <c:pt idx="422">
                  <c:v>10378.829617275595</c:v>
                </c:pt>
                <c:pt idx="423">
                  <c:v>9801.6453598198386</c:v>
                </c:pt>
                <c:pt idx="424">
                  <c:v>9624.0841881566212</c:v>
                </c:pt>
                <c:pt idx="425">
                  <c:v>9867.4127224927106</c:v>
                </c:pt>
                <c:pt idx="426">
                  <c:v>10674.465450403126</c:v>
                </c:pt>
                <c:pt idx="427">
                  <c:v>10581.515511670406</c:v>
                </c:pt>
                <c:pt idx="428">
                  <c:v>10118.917943256307</c:v>
                </c:pt>
                <c:pt idx="429">
                  <c:v>10574.031282643242</c:v>
                </c:pt>
                <c:pt idx="430">
                  <c:v>8963.7097741555663</c:v>
                </c:pt>
                <c:pt idx="431">
                  <c:v>10117.35810510981</c:v>
                </c:pt>
                <c:pt idx="432">
                  <c:v>9634.7921964384532</c:v>
                </c:pt>
                <c:pt idx="433">
                  <c:v>10858.311065649394</c:v>
                </c:pt>
                <c:pt idx="434">
                  <c:v>9977.7040471514665</c:v>
                </c:pt>
                <c:pt idx="435">
                  <c:v>10033.125359861735</c:v>
                </c:pt>
                <c:pt idx="436">
                  <c:v>10232.671067561898</c:v>
                </c:pt>
                <c:pt idx="437">
                  <c:v>9627.0636642133668</c:v>
                </c:pt>
                <c:pt idx="438">
                  <c:v>8678.3809598008193</c:v>
                </c:pt>
                <c:pt idx="439">
                  <c:v>9386.4059984883243</c:v>
                </c:pt>
                <c:pt idx="440">
                  <c:v>10183.039058534256</c:v>
                </c:pt>
                <c:pt idx="441">
                  <c:v>10288.846047551948</c:v>
                </c:pt>
                <c:pt idx="442">
                  <c:v>10419.205710545921</c:v>
                </c:pt>
                <c:pt idx="443">
                  <c:v>10146.335543623114</c:v>
                </c:pt>
                <c:pt idx="444">
                  <c:v>9645.5788388728688</c:v>
                </c:pt>
                <c:pt idx="445">
                  <c:v>9891.3227225943829</c:v>
                </c:pt>
                <c:pt idx="446">
                  <c:v>9954.7730934263054</c:v>
                </c:pt>
                <c:pt idx="447">
                  <c:v>9597.6689935390059</c:v>
                </c:pt>
                <c:pt idx="448">
                  <c:v>9892.450705210149</c:v>
                </c:pt>
                <c:pt idx="449">
                  <c:v>9555.5618358715838</c:v>
                </c:pt>
                <c:pt idx="450">
                  <c:v>9851.2914014762391</c:v>
                </c:pt>
                <c:pt idx="451">
                  <c:v>9785.6984909138064</c:v>
                </c:pt>
                <c:pt idx="452">
                  <c:v>8718.7709940511286</c:v>
                </c:pt>
                <c:pt idx="453">
                  <c:v>9106.6891139901909</c:v>
                </c:pt>
                <c:pt idx="454">
                  <c:v>9995.675453777294</c:v>
                </c:pt>
                <c:pt idx="455">
                  <c:v>9291.6395719991615</c:v>
                </c:pt>
                <c:pt idx="456">
                  <c:v>566.17172425364549</c:v>
                </c:pt>
                <c:pt idx="457">
                  <c:v>236.92077052917028</c:v>
                </c:pt>
                <c:pt idx="458">
                  <c:v>206.23522291854547</c:v>
                </c:pt>
                <c:pt idx="459">
                  <c:v>181.26794725695612</c:v>
                </c:pt>
                <c:pt idx="460">
                  <c:v>302.05914774344274</c:v>
                </c:pt>
                <c:pt idx="461">
                  <c:v>249.41341844754797</c:v>
                </c:pt>
                <c:pt idx="462">
                  <c:v>185.26030339735314</c:v>
                </c:pt>
                <c:pt idx="463">
                  <c:v>193.35481262381799</c:v>
                </c:pt>
                <c:pt idx="464">
                  <c:v>161.88554563235826</c:v>
                </c:pt>
                <c:pt idx="465">
                  <c:v>93.975997161264118</c:v>
                </c:pt>
                <c:pt idx="466">
                  <c:v>254.35053575549557</c:v>
                </c:pt>
                <c:pt idx="467">
                  <c:v>231.26480442644097</c:v>
                </c:pt>
                <c:pt idx="468">
                  <c:v>149.36213904834182</c:v>
                </c:pt>
                <c:pt idx="469">
                  <c:v>93.403428500771042</c:v>
                </c:pt>
                <c:pt idx="470">
                  <c:v>171.92789093547711</c:v>
                </c:pt>
                <c:pt idx="471">
                  <c:v>128.53700211254113</c:v>
                </c:pt>
                <c:pt idx="472">
                  <c:v>6212.5125419461583</c:v>
                </c:pt>
                <c:pt idx="473">
                  <c:v>8872.3603803943806</c:v>
                </c:pt>
                <c:pt idx="474">
                  <c:v>9468.0550664294478</c:v>
                </c:pt>
                <c:pt idx="475">
                  <c:v>9081.2479150870495</c:v>
                </c:pt>
                <c:pt idx="476">
                  <c:v>10615.258283137764</c:v>
                </c:pt>
                <c:pt idx="477">
                  <c:v>11364.11221126348</c:v>
                </c:pt>
                <c:pt idx="478">
                  <c:v>10798.939817727636</c:v>
                </c:pt>
                <c:pt idx="479">
                  <c:v>12286.025984844175</c:v>
                </c:pt>
                <c:pt idx="480">
                  <c:v>11867.228206184265</c:v>
                </c:pt>
                <c:pt idx="481">
                  <c:v>12027.552950529374</c:v>
                </c:pt>
                <c:pt idx="482">
                  <c:v>12126.393638131542</c:v>
                </c:pt>
                <c:pt idx="483">
                  <c:v>12351.704496767654</c:v>
                </c:pt>
                <c:pt idx="484">
                  <c:v>13235.049506111132</c:v>
                </c:pt>
                <c:pt idx="485">
                  <c:v>11886.225768312344</c:v>
                </c:pt>
                <c:pt idx="486">
                  <c:v>11985.80551527623</c:v>
                </c:pt>
                <c:pt idx="487">
                  <c:v>12363.222766266263</c:v>
                </c:pt>
                <c:pt idx="488">
                  <c:v>12478.138981837128</c:v>
                </c:pt>
                <c:pt idx="489">
                  <c:v>12103.043112590141</c:v>
                </c:pt>
                <c:pt idx="490">
                  <c:v>11313.515745732897</c:v>
                </c:pt>
                <c:pt idx="491">
                  <c:v>11983.943374502292</c:v>
                </c:pt>
                <c:pt idx="492">
                  <c:v>11489.508827924808</c:v>
                </c:pt>
                <c:pt idx="493">
                  <c:v>12199.416062986549</c:v>
                </c:pt>
                <c:pt idx="494">
                  <c:v>9926.0625046672139</c:v>
                </c:pt>
                <c:pt idx="495">
                  <c:v>12014.384810090192</c:v>
                </c:pt>
                <c:pt idx="496">
                  <c:v>11630.845130977663</c:v>
                </c:pt>
                <c:pt idx="497">
                  <c:v>10757.304974748313</c:v>
                </c:pt>
                <c:pt idx="498">
                  <c:v>11162.346953701635</c:v>
                </c:pt>
                <c:pt idx="499">
                  <c:v>11644.325582760968</c:v>
                </c:pt>
                <c:pt idx="500">
                  <c:v>12093.957709633656</c:v>
                </c:pt>
                <c:pt idx="501">
                  <c:v>11323.621237372457</c:v>
                </c:pt>
                <c:pt idx="502">
                  <c:v>11522.953989973197</c:v>
                </c:pt>
                <c:pt idx="503">
                  <c:v>10460.410408430635</c:v>
                </c:pt>
                <c:pt idx="504">
                  <c:v>12716.429434385882</c:v>
                </c:pt>
                <c:pt idx="505">
                  <c:v>11124.596890861487</c:v>
                </c:pt>
                <c:pt idx="506">
                  <c:v>11416.494764127236</c:v>
                </c:pt>
                <c:pt idx="507">
                  <c:v>11385.933137306507</c:v>
                </c:pt>
                <c:pt idx="508">
                  <c:v>11173.570208329798</c:v>
                </c:pt>
                <c:pt idx="509">
                  <c:v>11288.393834877488</c:v>
                </c:pt>
                <c:pt idx="510">
                  <c:v>12135.412412579231</c:v>
                </c:pt>
                <c:pt idx="511">
                  <c:v>11406.839297885876</c:v>
                </c:pt>
                <c:pt idx="512">
                  <c:v>11719.757494179574</c:v>
                </c:pt>
                <c:pt idx="513">
                  <c:v>12138.205552444288</c:v>
                </c:pt>
                <c:pt idx="514">
                  <c:v>11522.209142182875</c:v>
                </c:pt>
                <c:pt idx="515">
                  <c:v>5061.0065123337663</c:v>
                </c:pt>
                <c:pt idx="516">
                  <c:v>512.84198502015283</c:v>
                </c:pt>
                <c:pt idx="517">
                  <c:v>217.29553650818303</c:v>
                </c:pt>
                <c:pt idx="518">
                  <c:v>298.18964659886296</c:v>
                </c:pt>
                <c:pt idx="519">
                  <c:v>356.45897948745778</c:v>
                </c:pt>
                <c:pt idx="520">
                  <c:v>152.36634015407677</c:v>
                </c:pt>
                <c:pt idx="521">
                  <c:v>207.16348839588858</c:v>
                </c:pt>
                <c:pt idx="522">
                  <c:v>89.374704817684687</c:v>
                </c:pt>
                <c:pt idx="523">
                  <c:v>214.40421103568539</c:v>
                </c:pt>
                <c:pt idx="524">
                  <c:v>271.56613684473774</c:v>
                </c:pt>
                <c:pt idx="525">
                  <c:v>114.46454852024047</c:v>
                </c:pt>
                <c:pt idx="526">
                  <c:v>204.11559019474581</c:v>
                </c:pt>
                <c:pt idx="527">
                  <c:v>87.674064937542084</c:v>
                </c:pt>
                <c:pt idx="528">
                  <c:v>142.15864470548155</c:v>
                </c:pt>
                <c:pt idx="529">
                  <c:v>7645.155821226851</c:v>
                </c:pt>
                <c:pt idx="530">
                  <c:v>9318.8582266391186</c:v>
                </c:pt>
                <c:pt idx="531">
                  <c:v>10536.112619225427</c:v>
                </c:pt>
                <c:pt idx="532">
                  <c:v>11432.715180079487</c:v>
                </c:pt>
                <c:pt idx="533">
                  <c:v>11826.042383591979</c:v>
                </c:pt>
                <c:pt idx="534">
                  <c:v>12853.348572305833</c:v>
                </c:pt>
                <c:pt idx="535">
                  <c:v>11847.896710693009</c:v>
                </c:pt>
                <c:pt idx="536">
                  <c:v>10339.240809126246</c:v>
                </c:pt>
                <c:pt idx="537">
                  <c:v>11375.299490356647</c:v>
                </c:pt>
                <c:pt idx="538">
                  <c:v>12635.36804509078</c:v>
                </c:pt>
                <c:pt idx="539">
                  <c:v>15123.735855369578</c:v>
                </c:pt>
                <c:pt idx="540">
                  <c:v>12905.938672627779</c:v>
                </c:pt>
                <c:pt idx="541">
                  <c:v>13194.638629252118</c:v>
                </c:pt>
                <c:pt idx="542">
                  <c:v>12290.377070343811</c:v>
                </c:pt>
                <c:pt idx="543">
                  <c:v>11602.54283571308</c:v>
                </c:pt>
                <c:pt idx="544">
                  <c:v>11274.547312535657</c:v>
                </c:pt>
                <c:pt idx="545">
                  <c:v>12389.373027467682</c:v>
                </c:pt>
                <c:pt idx="546">
                  <c:v>12814.24432807517</c:v>
                </c:pt>
                <c:pt idx="547">
                  <c:v>13602.515667089896</c:v>
                </c:pt>
                <c:pt idx="548">
                  <c:v>12890.216025229915</c:v>
                </c:pt>
                <c:pt idx="549">
                  <c:v>12007.070788057123</c:v>
                </c:pt>
                <c:pt idx="550">
                  <c:v>11226.754039327468</c:v>
                </c:pt>
                <c:pt idx="551">
                  <c:v>11840.214646244747</c:v>
                </c:pt>
                <c:pt idx="552">
                  <c:v>11371.132981065577</c:v>
                </c:pt>
                <c:pt idx="553">
                  <c:v>13518.013788957531</c:v>
                </c:pt>
                <c:pt idx="554">
                  <c:v>12188.887542630011</c:v>
                </c:pt>
                <c:pt idx="555">
                  <c:v>11467.953616943167</c:v>
                </c:pt>
                <c:pt idx="556">
                  <c:v>13154.324069464397</c:v>
                </c:pt>
                <c:pt idx="557">
                  <c:v>12579.143549605034</c:v>
                </c:pt>
                <c:pt idx="558">
                  <c:v>11853.273353398577</c:v>
                </c:pt>
                <c:pt idx="559">
                  <c:v>11756.218329987305</c:v>
                </c:pt>
                <c:pt idx="560">
                  <c:v>12798.387038176939</c:v>
                </c:pt>
                <c:pt idx="561">
                  <c:v>11893.052761880455</c:v>
                </c:pt>
                <c:pt idx="562">
                  <c:v>11662.771948520884</c:v>
                </c:pt>
                <c:pt idx="563">
                  <c:v>11561.918432296767</c:v>
                </c:pt>
                <c:pt idx="564">
                  <c:v>11120.272947287642</c:v>
                </c:pt>
                <c:pt idx="565">
                  <c:v>12802.161854226335</c:v>
                </c:pt>
                <c:pt idx="566">
                  <c:v>11547.621927319517</c:v>
                </c:pt>
                <c:pt idx="567">
                  <c:v>14059.525081283648</c:v>
                </c:pt>
                <c:pt idx="568">
                  <c:v>12747.007570623196</c:v>
                </c:pt>
                <c:pt idx="569">
                  <c:v>12145.451607148685</c:v>
                </c:pt>
                <c:pt idx="570">
                  <c:v>12618.999295652322</c:v>
                </c:pt>
                <c:pt idx="571">
                  <c:v>12088.538772047203</c:v>
                </c:pt>
                <c:pt idx="572">
                  <c:v>11934.198826993756</c:v>
                </c:pt>
                <c:pt idx="573">
                  <c:v>3566.621152665814</c:v>
                </c:pt>
                <c:pt idx="574">
                  <c:v>448.59596911622435</c:v>
                </c:pt>
                <c:pt idx="575">
                  <c:v>280.72183976449867</c:v>
                </c:pt>
                <c:pt idx="576">
                  <c:v>251.26117340885617</c:v>
                </c:pt>
                <c:pt idx="577">
                  <c:v>51.79323071578402</c:v>
                </c:pt>
                <c:pt idx="578">
                  <c:v>191.12212257634854</c:v>
                </c:pt>
                <c:pt idx="579">
                  <c:v>185.03433289258297</c:v>
                </c:pt>
                <c:pt idx="580">
                  <c:v>175.97754173940413</c:v>
                </c:pt>
                <c:pt idx="581">
                  <c:v>201.23271409255625</c:v>
                </c:pt>
                <c:pt idx="582">
                  <c:v>10544.954013334425</c:v>
                </c:pt>
                <c:pt idx="583">
                  <c:v>14128.104072162414</c:v>
                </c:pt>
                <c:pt idx="584">
                  <c:v>15875.161021573656</c:v>
                </c:pt>
                <c:pt idx="585">
                  <c:v>17710.35447488874</c:v>
                </c:pt>
                <c:pt idx="586">
                  <c:v>16613.717264565272</c:v>
                </c:pt>
                <c:pt idx="587">
                  <c:v>16314.544620690058</c:v>
                </c:pt>
                <c:pt idx="588">
                  <c:v>17778.806103603685</c:v>
                </c:pt>
                <c:pt idx="589">
                  <c:v>16319.85683785511</c:v>
                </c:pt>
                <c:pt idx="590">
                  <c:v>17797.096552101895</c:v>
                </c:pt>
                <c:pt idx="591">
                  <c:v>16488.724663380021</c:v>
                </c:pt>
                <c:pt idx="592">
                  <c:v>18967.432506063236</c:v>
                </c:pt>
                <c:pt idx="593">
                  <c:v>15655.215858826536</c:v>
                </c:pt>
                <c:pt idx="594">
                  <c:v>18454.565200925732</c:v>
                </c:pt>
                <c:pt idx="595">
                  <c:v>15253.594127828641</c:v>
                </c:pt>
                <c:pt idx="596">
                  <c:v>17484.644625553585</c:v>
                </c:pt>
                <c:pt idx="597">
                  <c:v>17777.668095739376</c:v>
                </c:pt>
                <c:pt idx="598">
                  <c:v>18642.670413816453</c:v>
                </c:pt>
                <c:pt idx="599">
                  <c:v>16533.71443633005</c:v>
                </c:pt>
                <c:pt idx="600">
                  <c:v>17055.244364969414</c:v>
                </c:pt>
                <c:pt idx="601">
                  <c:v>17417.90177622054</c:v>
                </c:pt>
                <c:pt idx="602">
                  <c:v>16761.082898218428</c:v>
                </c:pt>
                <c:pt idx="603">
                  <c:v>18387.534512573362</c:v>
                </c:pt>
                <c:pt idx="604">
                  <c:v>17062.850224997081</c:v>
                </c:pt>
                <c:pt idx="605">
                  <c:v>16752.567002253323</c:v>
                </c:pt>
                <c:pt idx="606">
                  <c:v>17540.324125805229</c:v>
                </c:pt>
                <c:pt idx="607">
                  <c:v>15905.605804053934</c:v>
                </c:pt>
                <c:pt idx="608">
                  <c:v>17506.057612711538</c:v>
                </c:pt>
                <c:pt idx="609">
                  <c:v>18165.907612667364</c:v>
                </c:pt>
                <c:pt idx="610">
                  <c:v>16894.225772962414</c:v>
                </c:pt>
                <c:pt idx="611">
                  <c:v>17203.367686644768</c:v>
                </c:pt>
                <c:pt idx="612">
                  <c:v>16788.162011124736</c:v>
                </c:pt>
                <c:pt idx="613">
                  <c:v>17457.049644068356</c:v>
                </c:pt>
                <c:pt idx="614">
                  <c:v>16421.67755465188</c:v>
                </c:pt>
                <c:pt idx="615">
                  <c:v>16956.928983212951</c:v>
                </c:pt>
                <c:pt idx="616">
                  <c:v>15693.230588804885</c:v>
                </c:pt>
                <c:pt idx="617">
                  <c:v>16448.01388234743</c:v>
                </c:pt>
                <c:pt idx="618">
                  <c:v>17781.849578944828</c:v>
                </c:pt>
                <c:pt idx="619">
                  <c:v>16321.959871798996</c:v>
                </c:pt>
                <c:pt idx="620">
                  <c:v>16145.866827304042</c:v>
                </c:pt>
                <c:pt idx="621">
                  <c:v>18071.194430439886</c:v>
                </c:pt>
                <c:pt idx="622">
                  <c:v>16612.623318893966</c:v>
                </c:pt>
                <c:pt idx="623">
                  <c:v>19195.972504125588</c:v>
                </c:pt>
                <c:pt idx="624">
                  <c:v>15867.788089701315</c:v>
                </c:pt>
                <c:pt idx="625">
                  <c:v>9966.1239095981819</c:v>
                </c:pt>
                <c:pt idx="626">
                  <c:v>474.20719672497034</c:v>
                </c:pt>
                <c:pt idx="627">
                  <c:v>369.79513226280773</c:v>
                </c:pt>
                <c:pt idx="628">
                  <c:v>104.34674550011873</c:v>
                </c:pt>
                <c:pt idx="629">
                  <c:v>231.58733434381062</c:v>
                </c:pt>
                <c:pt idx="630">
                  <c:v>182.13417618996579</c:v>
                </c:pt>
                <c:pt idx="631">
                  <c:v>267.84916990505161</c:v>
                </c:pt>
                <c:pt idx="632">
                  <c:v>163.63985084842915</c:v>
                </c:pt>
                <c:pt idx="633">
                  <c:v>171.96226446355553</c:v>
                </c:pt>
                <c:pt idx="634">
                  <c:v>102.32428759134513</c:v>
                </c:pt>
                <c:pt idx="635">
                  <c:v>146.39869577882283</c:v>
                </c:pt>
                <c:pt idx="636">
                  <c:v>232.21676351415243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B7-46CD-B27D-854682D8B4BE}"/>
            </c:ext>
          </c:extLst>
        </c:ser>
        <c:ser>
          <c:idx val="5"/>
          <c:order val="5"/>
          <c:tx>
            <c:strRef>
              <c:f>'2025_03_021_AVE'!$AB$4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'2025_03_021_AVE'!$A$5:$A$1030</c:f>
              <c:numCache>
                <c:formatCode>General</c:formatCode>
                <c:ptCount val="1026"/>
                <c:pt idx="0">
                  <c:v>11.4849</c:v>
                </c:pt>
                <c:pt idx="1">
                  <c:v>11.4924</c:v>
                </c:pt>
                <c:pt idx="2">
                  <c:v>11.5</c:v>
                </c:pt>
                <c:pt idx="3">
                  <c:v>11.5075</c:v>
                </c:pt>
                <c:pt idx="4">
                  <c:v>11.5151</c:v>
                </c:pt>
                <c:pt idx="5">
                  <c:v>11.5227</c:v>
                </c:pt>
                <c:pt idx="6">
                  <c:v>11.530200000000001</c:v>
                </c:pt>
                <c:pt idx="7">
                  <c:v>11.537800000000001</c:v>
                </c:pt>
                <c:pt idx="8">
                  <c:v>11.545400000000001</c:v>
                </c:pt>
                <c:pt idx="9">
                  <c:v>11.552899999999999</c:v>
                </c:pt>
                <c:pt idx="10">
                  <c:v>11.560499999999999</c:v>
                </c:pt>
                <c:pt idx="11">
                  <c:v>11.568099999999999</c:v>
                </c:pt>
                <c:pt idx="12">
                  <c:v>11.5756</c:v>
                </c:pt>
                <c:pt idx="13">
                  <c:v>11.5832</c:v>
                </c:pt>
                <c:pt idx="14">
                  <c:v>11.5908</c:v>
                </c:pt>
                <c:pt idx="15">
                  <c:v>11.5983</c:v>
                </c:pt>
                <c:pt idx="16">
                  <c:v>11.6059</c:v>
                </c:pt>
                <c:pt idx="17">
                  <c:v>11.6135</c:v>
                </c:pt>
                <c:pt idx="18">
                  <c:v>11.621</c:v>
                </c:pt>
                <c:pt idx="19">
                  <c:v>11.6286</c:v>
                </c:pt>
                <c:pt idx="20">
                  <c:v>11.636200000000001</c:v>
                </c:pt>
                <c:pt idx="21">
                  <c:v>11.643700000000001</c:v>
                </c:pt>
                <c:pt idx="22">
                  <c:v>11.651300000000001</c:v>
                </c:pt>
                <c:pt idx="23">
                  <c:v>11.658899999999999</c:v>
                </c:pt>
                <c:pt idx="24">
                  <c:v>11.666399999999999</c:v>
                </c:pt>
                <c:pt idx="25">
                  <c:v>11.673999999999999</c:v>
                </c:pt>
                <c:pt idx="26">
                  <c:v>11.6816</c:v>
                </c:pt>
                <c:pt idx="27">
                  <c:v>11.6891</c:v>
                </c:pt>
                <c:pt idx="28">
                  <c:v>11.6967</c:v>
                </c:pt>
                <c:pt idx="29">
                  <c:v>11.7043</c:v>
                </c:pt>
                <c:pt idx="30">
                  <c:v>11.7118</c:v>
                </c:pt>
                <c:pt idx="31">
                  <c:v>11.7194</c:v>
                </c:pt>
                <c:pt idx="32">
                  <c:v>11.727</c:v>
                </c:pt>
                <c:pt idx="33">
                  <c:v>11.734500000000001</c:v>
                </c:pt>
                <c:pt idx="34">
                  <c:v>11.742100000000001</c:v>
                </c:pt>
                <c:pt idx="35">
                  <c:v>11.749700000000001</c:v>
                </c:pt>
                <c:pt idx="36">
                  <c:v>11.815300000000001</c:v>
                </c:pt>
                <c:pt idx="37">
                  <c:v>11.822800000000001</c:v>
                </c:pt>
                <c:pt idx="38">
                  <c:v>11.830399999999999</c:v>
                </c:pt>
                <c:pt idx="39">
                  <c:v>11.837899999999999</c:v>
                </c:pt>
                <c:pt idx="40">
                  <c:v>11.845599999999999</c:v>
                </c:pt>
                <c:pt idx="41">
                  <c:v>11.853300000000001</c:v>
                </c:pt>
                <c:pt idx="42">
                  <c:v>11.861000000000001</c:v>
                </c:pt>
                <c:pt idx="43">
                  <c:v>11.8687</c:v>
                </c:pt>
                <c:pt idx="44">
                  <c:v>11.8764</c:v>
                </c:pt>
                <c:pt idx="45">
                  <c:v>11.8841</c:v>
                </c:pt>
                <c:pt idx="46">
                  <c:v>11.8918</c:v>
                </c:pt>
                <c:pt idx="47">
                  <c:v>11.8996</c:v>
                </c:pt>
                <c:pt idx="48">
                  <c:v>11.907299999999999</c:v>
                </c:pt>
                <c:pt idx="49">
                  <c:v>11.914999999999999</c:v>
                </c:pt>
                <c:pt idx="50">
                  <c:v>11.922700000000001</c:v>
                </c:pt>
                <c:pt idx="51">
                  <c:v>11.930400000000001</c:v>
                </c:pt>
                <c:pt idx="52">
                  <c:v>11.9643</c:v>
                </c:pt>
                <c:pt idx="53">
                  <c:v>11.972</c:v>
                </c:pt>
                <c:pt idx="54">
                  <c:v>11.9817</c:v>
                </c:pt>
                <c:pt idx="55">
                  <c:v>11.9894</c:v>
                </c:pt>
                <c:pt idx="56">
                  <c:v>11.999000000000001</c:v>
                </c:pt>
                <c:pt idx="57">
                  <c:v>12.0067</c:v>
                </c:pt>
                <c:pt idx="58">
                  <c:v>12.0169</c:v>
                </c:pt>
                <c:pt idx="59">
                  <c:v>12.0267</c:v>
                </c:pt>
                <c:pt idx="60">
                  <c:v>12.0344</c:v>
                </c:pt>
                <c:pt idx="61">
                  <c:v>12.0421</c:v>
                </c:pt>
                <c:pt idx="62">
                  <c:v>12.0497</c:v>
                </c:pt>
                <c:pt idx="63">
                  <c:v>12.057399999999999</c:v>
                </c:pt>
                <c:pt idx="64">
                  <c:v>12.065</c:v>
                </c:pt>
                <c:pt idx="65">
                  <c:v>12.072699999999999</c:v>
                </c:pt>
                <c:pt idx="66">
                  <c:v>12.080299999999999</c:v>
                </c:pt>
                <c:pt idx="67">
                  <c:v>12.087999999999999</c:v>
                </c:pt>
                <c:pt idx="68">
                  <c:v>12.095700000000001</c:v>
                </c:pt>
                <c:pt idx="69">
                  <c:v>12.103300000000001</c:v>
                </c:pt>
                <c:pt idx="70">
                  <c:v>12.111000000000001</c:v>
                </c:pt>
                <c:pt idx="71">
                  <c:v>12.118600000000001</c:v>
                </c:pt>
                <c:pt idx="72">
                  <c:v>12.126300000000001</c:v>
                </c:pt>
                <c:pt idx="73">
                  <c:v>12.134</c:v>
                </c:pt>
                <c:pt idx="74">
                  <c:v>12.1416</c:v>
                </c:pt>
                <c:pt idx="75">
                  <c:v>12.1493</c:v>
                </c:pt>
                <c:pt idx="76">
                  <c:v>12.1569</c:v>
                </c:pt>
                <c:pt idx="77">
                  <c:v>12.1646</c:v>
                </c:pt>
                <c:pt idx="78">
                  <c:v>12.1722</c:v>
                </c:pt>
                <c:pt idx="79">
                  <c:v>12.1799</c:v>
                </c:pt>
                <c:pt idx="80">
                  <c:v>12.1876</c:v>
                </c:pt>
                <c:pt idx="81">
                  <c:v>12.1952</c:v>
                </c:pt>
                <c:pt idx="82">
                  <c:v>12.2029</c:v>
                </c:pt>
                <c:pt idx="83">
                  <c:v>12.2105</c:v>
                </c:pt>
                <c:pt idx="84">
                  <c:v>12.2715</c:v>
                </c:pt>
                <c:pt idx="85">
                  <c:v>12.2791</c:v>
                </c:pt>
                <c:pt idx="86">
                  <c:v>12.286799999999999</c:v>
                </c:pt>
                <c:pt idx="87">
                  <c:v>12.2944</c:v>
                </c:pt>
                <c:pt idx="88">
                  <c:v>12.302099999999999</c:v>
                </c:pt>
                <c:pt idx="89">
                  <c:v>12.309799999999999</c:v>
                </c:pt>
                <c:pt idx="90">
                  <c:v>12.317399999999999</c:v>
                </c:pt>
                <c:pt idx="91">
                  <c:v>12.325100000000001</c:v>
                </c:pt>
                <c:pt idx="92">
                  <c:v>12.332700000000001</c:v>
                </c:pt>
                <c:pt idx="93">
                  <c:v>12.340400000000001</c:v>
                </c:pt>
                <c:pt idx="94">
                  <c:v>12.348000000000001</c:v>
                </c:pt>
                <c:pt idx="95">
                  <c:v>12.355700000000001</c:v>
                </c:pt>
                <c:pt idx="96">
                  <c:v>12.363300000000001</c:v>
                </c:pt>
                <c:pt idx="97">
                  <c:v>12.371</c:v>
                </c:pt>
                <c:pt idx="98">
                  <c:v>12.3786</c:v>
                </c:pt>
                <c:pt idx="99">
                  <c:v>12.3863</c:v>
                </c:pt>
                <c:pt idx="100">
                  <c:v>12.3939</c:v>
                </c:pt>
                <c:pt idx="101">
                  <c:v>12.4015</c:v>
                </c:pt>
                <c:pt idx="102">
                  <c:v>12.4092</c:v>
                </c:pt>
                <c:pt idx="103">
                  <c:v>12.4168</c:v>
                </c:pt>
                <c:pt idx="104">
                  <c:v>12.4245</c:v>
                </c:pt>
                <c:pt idx="105">
                  <c:v>12.4321</c:v>
                </c:pt>
                <c:pt idx="106">
                  <c:v>12.4398</c:v>
                </c:pt>
                <c:pt idx="107">
                  <c:v>12.4475</c:v>
                </c:pt>
                <c:pt idx="108">
                  <c:v>12.4551</c:v>
                </c:pt>
                <c:pt idx="109">
                  <c:v>12.4628</c:v>
                </c:pt>
                <c:pt idx="110">
                  <c:v>12.4704</c:v>
                </c:pt>
                <c:pt idx="111">
                  <c:v>12.4781</c:v>
                </c:pt>
                <c:pt idx="112">
                  <c:v>12.4857</c:v>
                </c:pt>
                <c:pt idx="113">
                  <c:v>12.493399999999999</c:v>
                </c:pt>
                <c:pt idx="114">
                  <c:v>12.500999999999999</c:v>
                </c:pt>
                <c:pt idx="115">
                  <c:v>12.508699999999999</c:v>
                </c:pt>
                <c:pt idx="116">
                  <c:v>12.516400000000001</c:v>
                </c:pt>
                <c:pt idx="117">
                  <c:v>12.523999999999999</c:v>
                </c:pt>
                <c:pt idx="118">
                  <c:v>12.531700000000001</c:v>
                </c:pt>
                <c:pt idx="119">
                  <c:v>12.539300000000001</c:v>
                </c:pt>
                <c:pt idx="120">
                  <c:v>12.547000000000001</c:v>
                </c:pt>
                <c:pt idx="121">
                  <c:v>12.554600000000001</c:v>
                </c:pt>
                <c:pt idx="122">
                  <c:v>12.5623</c:v>
                </c:pt>
                <c:pt idx="123">
                  <c:v>12.569900000000001</c:v>
                </c:pt>
                <c:pt idx="124">
                  <c:v>12.5776</c:v>
                </c:pt>
                <c:pt idx="125">
                  <c:v>12.5852</c:v>
                </c:pt>
                <c:pt idx="126">
                  <c:v>12.5929</c:v>
                </c:pt>
                <c:pt idx="127">
                  <c:v>12.6006</c:v>
                </c:pt>
                <c:pt idx="128">
                  <c:v>12.6082</c:v>
                </c:pt>
                <c:pt idx="129">
                  <c:v>12.6159</c:v>
                </c:pt>
                <c:pt idx="130">
                  <c:v>12.6235</c:v>
                </c:pt>
                <c:pt idx="131">
                  <c:v>12.6312</c:v>
                </c:pt>
                <c:pt idx="132">
                  <c:v>12.6388</c:v>
                </c:pt>
                <c:pt idx="133">
                  <c:v>12.6465</c:v>
                </c:pt>
                <c:pt idx="134">
                  <c:v>12.6541</c:v>
                </c:pt>
                <c:pt idx="135">
                  <c:v>12.661799999999999</c:v>
                </c:pt>
                <c:pt idx="136">
                  <c:v>12.669499999999999</c:v>
                </c:pt>
                <c:pt idx="137">
                  <c:v>12.677099999999999</c:v>
                </c:pt>
                <c:pt idx="138">
                  <c:v>12.684799999999999</c:v>
                </c:pt>
                <c:pt idx="139">
                  <c:v>12.692399999999999</c:v>
                </c:pt>
                <c:pt idx="140">
                  <c:v>12.700100000000001</c:v>
                </c:pt>
                <c:pt idx="141">
                  <c:v>12.707700000000001</c:v>
                </c:pt>
                <c:pt idx="142">
                  <c:v>12.715400000000001</c:v>
                </c:pt>
                <c:pt idx="143">
                  <c:v>12.723000000000001</c:v>
                </c:pt>
                <c:pt idx="144">
                  <c:v>12.730600000000001</c:v>
                </c:pt>
                <c:pt idx="145">
                  <c:v>12.738300000000001</c:v>
                </c:pt>
                <c:pt idx="146">
                  <c:v>12.745900000000001</c:v>
                </c:pt>
                <c:pt idx="147">
                  <c:v>12.7536</c:v>
                </c:pt>
                <c:pt idx="148">
                  <c:v>12.7613</c:v>
                </c:pt>
                <c:pt idx="149">
                  <c:v>12.7689</c:v>
                </c:pt>
                <c:pt idx="150">
                  <c:v>12.7766</c:v>
                </c:pt>
                <c:pt idx="151">
                  <c:v>12.7842</c:v>
                </c:pt>
                <c:pt idx="152">
                  <c:v>12.7919</c:v>
                </c:pt>
                <c:pt idx="153">
                  <c:v>12.7995</c:v>
                </c:pt>
                <c:pt idx="154">
                  <c:v>12.8072</c:v>
                </c:pt>
                <c:pt idx="155">
                  <c:v>12.8149</c:v>
                </c:pt>
                <c:pt idx="156">
                  <c:v>12.8225</c:v>
                </c:pt>
                <c:pt idx="157">
                  <c:v>12.8302</c:v>
                </c:pt>
                <c:pt idx="158">
                  <c:v>12.8378</c:v>
                </c:pt>
                <c:pt idx="159">
                  <c:v>12.845499999999999</c:v>
                </c:pt>
                <c:pt idx="160">
                  <c:v>12.8531</c:v>
                </c:pt>
                <c:pt idx="161">
                  <c:v>12.860799999999999</c:v>
                </c:pt>
                <c:pt idx="162">
                  <c:v>12.868499999999999</c:v>
                </c:pt>
                <c:pt idx="163">
                  <c:v>12.876099999999999</c:v>
                </c:pt>
                <c:pt idx="164">
                  <c:v>12.883800000000001</c:v>
                </c:pt>
                <c:pt idx="165">
                  <c:v>12.891400000000001</c:v>
                </c:pt>
                <c:pt idx="166">
                  <c:v>12.899100000000001</c:v>
                </c:pt>
                <c:pt idx="167">
                  <c:v>12.906700000000001</c:v>
                </c:pt>
                <c:pt idx="168">
                  <c:v>12.914400000000001</c:v>
                </c:pt>
                <c:pt idx="169">
                  <c:v>12.922000000000001</c:v>
                </c:pt>
                <c:pt idx="170">
                  <c:v>12.929600000000001</c:v>
                </c:pt>
                <c:pt idx="171">
                  <c:v>12.9373</c:v>
                </c:pt>
                <c:pt idx="172">
                  <c:v>12.944900000000001</c:v>
                </c:pt>
                <c:pt idx="173">
                  <c:v>12.9526</c:v>
                </c:pt>
                <c:pt idx="174">
                  <c:v>12.9602</c:v>
                </c:pt>
                <c:pt idx="175">
                  <c:v>12.9678</c:v>
                </c:pt>
                <c:pt idx="176">
                  <c:v>12.9755</c:v>
                </c:pt>
                <c:pt idx="177">
                  <c:v>12.9831</c:v>
                </c:pt>
                <c:pt idx="178">
                  <c:v>12.9907</c:v>
                </c:pt>
                <c:pt idx="179">
                  <c:v>12.9984</c:v>
                </c:pt>
                <c:pt idx="180">
                  <c:v>13.006</c:v>
                </c:pt>
                <c:pt idx="181">
                  <c:v>13.0137</c:v>
                </c:pt>
                <c:pt idx="182">
                  <c:v>13.0213</c:v>
                </c:pt>
                <c:pt idx="183">
                  <c:v>13.0289</c:v>
                </c:pt>
                <c:pt idx="184">
                  <c:v>13.0366</c:v>
                </c:pt>
                <c:pt idx="185">
                  <c:v>13.0442</c:v>
                </c:pt>
                <c:pt idx="186">
                  <c:v>13.0519</c:v>
                </c:pt>
                <c:pt idx="187">
                  <c:v>13.0595</c:v>
                </c:pt>
                <c:pt idx="188">
                  <c:v>13.0672</c:v>
                </c:pt>
                <c:pt idx="189">
                  <c:v>13.0748</c:v>
                </c:pt>
                <c:pt idx="190">
                  <c:v>13.0824</c:v>
                </c:pt>
                <c:pt idx="191">
                  <c:v>13.0901</c:v>
                </c:pt>
                <c:pt idx="192">
                  <c:v>13.0977</c:v>
                </c:pt>
                <c:pt idx="193">
                  <c:v>13.105399999999999</c:v>
                </c:pt>
                <c:pt idx="194">
                  <c:v>13.113</c:v>
                </c:pt>
                <c:pt idx="195">
                  <c:v>13.1206</c:v>
                </c:pt>
                <c:pt idx="196">
                  <c:v>13.128299999999999</c:v>
                </c:pt>
                <c:pt idx="197">
                  <c:v>13.135899999999999</c:v>
                </c:pt>
                <c:pt idx="198">
                  <c:v>13.1435</c:v>
                </c:pt>
                <c:pt idx="199">
                  <c:v>13.151199999999999</c:v>
                </c:pt>
                <c:pt idx="200">
                  <c:v>13.158799999999999</c:v>
                </c:pt>
                <c:pt idx="201">
                  <c:v>13.166499999999999</c:v>
                </c:pt>
                <c:pt idx="202">
                  <c:v>13.174099999999999</c:v>
                </c:pt>
                <c:pt idx="203">
                  <c:v>13.181699999999999</c:v>
                </c:pt>
                <c:pt idx="204">
                  <c:v>13.189399999999999</c:v>
                </c:pt>
                <c:pt idx="205">
                  <c:v>13.196999999999999</c:v>
                </c:pt>
                <c:pt idx="206">
                  <c:v>13.204700000000001</c:v>
                </c:pt>
                <c:pt idx="207">
                  <c:v>13.212300000000001</c:v>
                </c:pt>
                <c:pt idx="208">
                  <c:v>13.219900000000001</c:v>
                </c:pt>
                <c:pt idx="209">
                  <c:v>13.227600000000001</c:v>
                </c:pt>
                <c:pt idx="210">
                  <c:v>13.235099999999999</c:v>
                </c:pt>
                <c:pt idx="211">
                  <c:v>13.242800000000001</c:v>
                </c:pt>
                <c:pt idx="212">
                  <c:v>13.250400000000001</c:v>
                </c:pt>
                <c:pt idx="213">
                  <c:v>13.257999999999999</c:v>
                </c:pt>
                <c:pt idx="214">
                  <c:v>13.265700000000001</c:v>
                </c:pt>
                <c:pt idx="215">
                  <c:v>13.273300000000001</c:v>
                </c:pt>
                <c:pt idx="216">
                  <c:v>13.281000000000001</c:v>
                </c:pt>
                <c:pt idx="217">
                  <c:v>13.288600000000001</c:v>
                </c:pt>
                <c:pt idx="218">
                  <c:v>13.296200000000001</c:v>
                </c:pt>
                <c:pt idx="219">
                  <c:v>13.303900000000001</c:v>
                </c:pt>
                <c:pt idx="220">
                  <c:v>13.311500000000001</c:v>
                </c:pt>
                <c:pt idx="221">
                  <c:v>13.3192</c:v>
                </c:pt>
                <c:pt idx="222">
                  <c:v>13.3268</c:v>
                </c:pt>
                <c:pt idx="223">
                  <c:v>13.3344</c:v>
                </c:pt>
                <c:pt idx="224">
                  <c:v>13.3421</c:v>
                </c:pt>
                <c:pt idx="225">
                  <c:v>13.3497</c:v>
                </c:pt>
                <c:pt idx="226">
                  <c:v>13.3574</c:v>
                </c:pt>
                <c:pt idx="227">
                  <c:v>13.365</c:v>
                </c:pt>
                <c:pt idx="228">
                  <c:v>13.3726</c:v>
                </c:pt>
                <c:pt idx="229">
                  <c:v>13.3803</c:v>
                </c:pt>
                <c:pt idx="230">
                  <c:v>13.3879</c:v>
                </c:pt>
                <c:pt idx="231">
                  <c:v>13.3956</c:v>
                </c:pt>
                <c:pt idx="232">
                  <c:v>13.4032</c:v>
                </c:pt>
                <c:pt idx="233">
                  <c:v>13.4108</c:v>
                </c:pt>
                <c:pt idx="234">
                  <c:v>13.4185</c:v>
                </c:pt>
                <c:pt idx="235">
                  <c:v>13.4261</c:v>
                </c:pt>
                <c:pt idx="236">
                  <c:v>13.4338</c:v>
                </c:pt>
                <c:pt idx="237">
                  <c:v>13.4414</c:v>
                </c:pt>
                <c:pt idx="238">
                  <c:v>13.449</c:v>
                </c:pt>
                <c:pt idx="239">
                  <c:v>13.4567</c:v>
                </c:pt>
                <c:pt idx="240">
                  <c:v>13.4643</c:v>
                </c:pt>
                <c:pt idx="241">
                  <c:v>13.472</c:v>
                </c:pt>
                <c:pt idx="242">
                  <c:v>13.4796</c:v>
                </c:pt>
                <c:pt idx="243">
                  <c:v>13.4872</c:v>
                </c:pt>
                <c:pt idx="244">
                  <c:v>13.494899999999999</c:v>
                </c:pt>
                <c:pt idx="245">
                  <c:v>13.5025</c:v>
                </c:pt>
                <c:pt idx="246">
                  <c:v>13.5101</c:v>
                </c:pt>
                <c:pt idx="247">
                  <c:v>13.517799999999999</c:v>
                </c:pt>
                <c:pt idx="248">
                  <c:v>13.525399999999999</c:v>
                </c:pt>
                <c:pt idx="249">
                  <c:v>13.533099999999999</c:v>
                </c:pt>
                <c:pt idx="250">
                  <c:v>13.540699999999999</c:v>
                </c:pt>
                <c:pt idx="251">
                  <c:v>13.548299999999999</c:v>
                </c:pt>
                <c:pt idx="252">
                  <c:v>13.555999999999999</c:v>
                </c:pt>
                <c:pt idx="253">
                  <c:v>13.563599999999999</c:v>
                </c:pt>
                <c:pt idx="254">
                  <c:v>13.571300000000001</c:v>
                </c:pt>
                <c:pt idx="255">
                  <c:v>13.578900000000001</c:v>
                </c:pt>
                <c:pt idx="256">
                  <c:v>13.586499999999999</c:v>
                </c:pt>
                <c:pt idx="257">
                  <c:v>13.594200000000001</c:v>
                </c:pt>
                <c:pt idx="258">
                  <c:v>13.601800000000001</c:v>
                </c:pt>
                <c:pt idx="259">
                  <c:v>13.609400000000001</c:v>
                </c:pt>
                <c:pt idx="260">
                  <c:v>13.617000000000001</c:v>
                </c:pt>
                <c:pt idx="261">
                  <c:v>13.624700000000001</c:v>
                </c:pt>
                <c:pt idx="262">
                  <c:v>13.632300000000001</c:v>
                </c:pt>
                <c:pt idx="263">
                  <c:v>13.639900000000001</c:v>
                </c:pt>
                <c:pt idx="264">
                  <c:v>13.647600000000001</c:v>
                </c:pt>
                <c:pt idx="265">
                  <c:v>13.655200000000001</c:v>
                </c:pt>
                <c:pt idx="266">
                  <c:v>13.6629</c:v>
                </c:pt>
                <c:pt idx="267">
                  <c:v>13.670500000000001</c:v>
                </c:pt>
                <c:pt idx="268">
                  <c:v>13.678100000000001</c:v>
                </c:pt>
                <c:pt idx="269">
                  <c:v>13.6858</c:v>
                </c:pt>
                <c:pt idx="270">
                  <c:v>13.6934</c:v>
                </c:pt>
                <c:pt idx="271">
                  <c:v>13.701000000000001</c:v>
                </c:pt>
                <c:pt idx="272">
                  <c:v>13.7087</c:v>
                </c:pt>
                <c:pt idx="273">
                  <c:v>13.7163</c:v>
                </c:pt>
                <c:pt idx="274">
                  <c:v>13.724</c:v>
                </c:pt>
                <c:pt idx="275">
                  <c:v>13.7316</c:v>
                </c:pt>
                <c:pt idx="276">
                  <c:v>13.7392</c:v>
                </c:pt>
                <c:pt idx="277">
                  <c:v>13.7469</c:v>
                </c:pt>
                <c:pt idx="278">
                  <c:v>13.7545</c:v>
                </c:pt>
                <c:pt idx="279">
                  <c:v>13.7622</c:v>
                </c:pt>
                <c:pt idx="280">
                  <c:v>13.7698</c:v>
                </c:pt>
                <c:pt idx="281">
                  <c:v>13.7774</c:v>
                </c:pt>
                <c:pt idx="282">
                  <c:v>13.7851</c:v>
                </c:pt>
                <c:pt idx="283">
                  <c:v>13.7927</c:v>
                </c:pt>
                <c:pt idx="284">
                  <c:v>13.8004</c:v>
                </c:pt>
                <c:pt idx="285">
                  <c:v>13.808</c:v>
                </c:pt>
                <c:pt idx="286">
                  <c:v>13.8156</c:v>
                </c:pt>
                <c:pt idx="287">
                  <c:v>13.8233</c:v>
                </c:pt>
                <c:pt idx="288">
                  <c:v>13.8309</c:v>
                </c:pt>
                <c:pt idx="289">
                  <c:v>13.8386</c:v>
                </c:pt>
                <c:pt idx="290">
                  <c:v>13.8462</c:v>
                </c:pt>
                <c:pt idx="291">
                  <c:v>13.8538</c:v>
                </c:pt>
                <c:pt idx="292">
                  <c:v>13.861499999999999</c:v>
                </c:pt>
                <c:pt idx="293">
                  <c:v>13.8691</c:v>
                </c:pt>
                <c:pt idx="294">
                  <c:v>13.8767</c:v>
                </c:pt>
                <c:pt idx="295">
                  <c:v>13.884399999999999</c:v>
                </c:pt>
                <c:pt idx="296">
                  <c:v>13.891999999999999</c:v>
                </c:pt>
                <c:pt idx="297">
                  <c:v>13.899699999999999</c:v>
                </c:pt>
                <c:pt idx="298">
                  <c:v>13.907299999999999</c:v>
                </c:pt>
                <c:pt idx="299">
                  <c:v>13.914899999999999</c:v>
                </c:pt>
                <c:pt idx="300">
                  <c:v>13.922599999999999</c:v>
                </c:pt>
                <c:pt idx="301">
                  <c:v>13.930199999999999</c:v>
                </c:pt>
                <c:pt idx="302">
                  <c:v>13.937799999999999</c:v>
                </c:pt>
                <c:pt idx="303">
                  <c:v>13.945399999999999</c:v>
                </c:pt>
                <c:pt idx="304">
                  <c:v>13.952999999999999</c:v>
                </c:pt>
                <c:pt idx="305">
                  <c:v>13.960699999999999</c:v>
                </c:pt>
                <c:pt idx="306">
                  <c:v>13.968299999999999</c:v>
                </c:pt>
                <c:pt idx="307">
                  <c:v>13.975899999999999</c:v>
                </c:pt>
                <c:pt idx="308">
                  <c:v>13.983599999999999</c:v>
                </c:pt>
                <c:pt idx="309">
                  <c:v>13.991199999999999</c:v>
                </c:pt>
                <c:pt idx="310">
                  <c:v>13.998900000000001</c:v>
                </c:pt>
                <c:pt idx="311">
                  <c:v>14.006500000000001</c:v>
                </c:pt>
                <c:pt idx="312">
                  <c:v>14.014099999999999</c:v>
                </c:pt>
                <c:pt idx="313">
                  <c:v>14.021800000000001</c:v>
                </c:pt>
                <c:pt idx="314">
                  <c:v>14.029400000000001</c:v>
                </c:pt>
                <c:pt idx="315">
                  <c:v>14.037100000000001</c:v>
                </c:pt>
                <c:pt idx="316">
                  <c:v>14.044700000000001</c:v>
                </c:pt>
                <c:pt idx="317">
                  <c:v>14.052300000000001</c:v>
                </c:pt>
                <c:pt idx="318">
                  <c:v>14.06</c:v>
                </c:pt>
                <c:pt idx="319">
                  <c:v>14.067600000000001</c:v>
                </c:pt>
                <c:pt idx="320">
                  <c:v>14.0753</c:v>
                </c:pt>
                <c:pt idx="321">
                  <c:v>14.082800000000001</c:v>
                </c:pt>
                <c:pt idx="322">
                  <c:v>14.0905</c:v>
                </c:pt>
                <c:pt idx="323">
                  <c:v>14.098100000000001</c:v>
                </c:pt>
                <c:pt idx="324">
                  <c:v>14.1058</c:v>
                </c:pt>
                <c:pt idx="325">
                  <c:v>14.1134</c:v>
                </c:pt>
                <c:pt idx="326">
                  <c:v>14.121</c:v>
                </c:pt>
                <c:pt idx="327">
                  <c:v>14.1287</c:v>
                </c:pt>
                <c:pt idx="328">
                  <c:v>14.1363</c:v>
                </c:pt>
                <c:pt idx="329">
                  <c:v>14.1439</c:v>
                </c:pt>
                <c:pt idx="330">
                  <c:v>14.1516</c:v>
                </c:pt>
                <c:pt idx="331">
                  <c:v>14.1592</c:v>
                </c:pt>
                <c:pt idx="332">
                  <c:v>14.1669</c:v>
                </c:pt>
                <c:pt idx="333">
                  <c:v>14.1745</c:v>
                </c:pt>
                <c:pt idx="334">
                  <c:v>14.1821</c:v>
                </c:pt>
                <c:pt idx="335">
                  <c:v>14.1898</c:v>
                </c:pt>
                <c:pt idx="336">
                  <c:v>14.1974</c:v>
                </c:pt>
                <c:pt idx="337">
                  <c:v>14.2051</c:v>
                </c:pt>
                <c:pt idx="338">
                  <c:v>14.2127</c:v>
                </c:pt>
                <c:pt idx="339">
                  <c:v>14.2203</c:v>
                </c:pt>
                <c:pt idx="340">
                  <c:v>14.228</c:v>
                </c:pt>
                <c:pt idx="341">
                  <c:v>14.2356</c:v>
                </c:pt>
                <c:pt idx="342">
                  <c:v>14.2433</c:v>
                </c:pt>
                <c:pt idx="343">
                  <c:v>14.2509</c:v>
                </c:pt>
                <c:pt idx="344">
                  <c:v>14.2585</c:v>
                </c:pt>
                <c:pt idx="345">
                  <c:v>14.2662</c:v>
                </c:pt>
                <c:pt idx="346">
                  <c:v>14.2738</c:v>
                </c:pt>
                <c:pt idx="347">
                  <c:v>14.2814</c:v>
                </c:pt>
                <c:pt idx="348">
                  <c:v>14.289099999999999</c:v>
                </c:pt>
                <c:pt idx="349">
                  <c:v>14.2967</c:v>
                </c:pt>
                <c:pt idx="350">
                  <c:v>14.304399999999999</c:v>
                </c:pt>
                <c:pt idx="351">
                  <c:v>14.311999999999999</c:v>
                </c:pt>
                <c:pt idx="352">
                  <c:v>14.319599999999999</c:v>
                </c:pt>
                <c:pt idx="353">
                  <c:v>14.327299999999999</c:v>
                </c:pt>
                <c:pt idx="354">
                  <c:v>14.334899999999999</c:v>
                </c:pt>
                <c:pt idx="355">
                  <c:v>14.342499999999999</c:v>
                </c:pt>
                <c:pt idx="356">
                  <c:v>14.350199999999999</c:v>
                </c:pt>
                <c:pt idx="357">
                  <c:v>14.357799999999999</c:v>
                </c:pt>
                <c:pt idx="358">
                  <c:v>14.365500000000001</c:v>
                </c:pt>
                <c:pt idx="359">
                  <c:v>14.373100000000001</c:v>
                </c:pt>
                <c:pt idx="360">
                  <c:v>14.380699999999999</c:v>
                </c:pt>
                <c:pt idx="361">
                  <c:v>14.388400000000001</c:v>
                </c:pt>
                <c:pt idx="362">
                  <c:v>14.396000000000001</c:v>
                </c:pt>
                <c:pt idx="363">
                  <c:v>14.403700000000001</c:v>
                </c:pt>
                <c:pt idx="364">
                  <c:v>14.411300000000001</c:v>
                </c:pt>
                <c:pt idx="365">
                  <c:v>14.418900000000001</c:v>
                </c:pt>
                <c:pt idx="366">
                  <c:v>14.426600000000001</c:v>
                </c:pt>
                <c:pt idx="367">
                  <c:v>14.434200000000001</c:v>
                </c:pt>
                <c:pt idx="368">
                  <c:v>14.441800000000001</c:v>
                </c:pt>
                <c:pt idx="369">
                  <c:v>14.4495</c:v>
                </c:pt>
                <c:pt idx="370">
                  <c:v>14.457100000000001</c:v>
                </c:pt>
                <c:pt idx="371">
                  <c:v>14.4648</c:v>
                </c:pt>
                <c:pt idx="372">
                  <c:v>14.4724</c:v>
                </c:pt>
                <c:pt idx="373">
                  <c:v>14.48</c:v>
                </c:pt>
                <c:pt idx="374">
                  <c:v>14.4877</c:v>
                </c:pt>
                <c:pt idx="375">
                  <c:v>14.4953</c:v>
                </c:pt>
                <c:pt idx="376">
                  <c:v>14.503</c:v>
                </c:pt>
                <c:pt idx="377">
                  <c:v>14.5106</c:v>
                </c:pt>
                <c:pt idx="378">
                  <c:v>14.5182</c:v>
                </c:pt>
                <c:pt idx="379">
                  <c:v>14.5259</c:v>
                </c:pt>
                <c:pt idx="380">
                  <c:v>14.5335</c:v>
                </c:pt>
                <c:pt idx="381">
                  <c:v>14.5412</c:v>
                </c:pt>
                <c:pt idx="382">
                  <c:v>14.5488</c:v>
                </c:pt>
                <c:pt idx="383">
                  <c:v>14.5564</c:v>
                </c:pt>
                <c:pt idx="384">
                  <c:v>14.5641</c:v>
                </c:pt>
                <c:pt idx="385">
                  <c:v>14.5717</c:v>
                </c:pt>
                <c:pt idx="386">
                  <c:v>14.5794</c:v>
                </c:pt>
                <c:pt idx="387">
                  <c:v>14.587</c:v>
                </c:pt>
                <c:pt idx="388">
                  <c:v>14.5947</c:v>
                </c:pt>
                <c:pt idx="389">
                  <c:v>14.6023</c:v>
                </c:pt>
                <c:pt idx="390">
                  <c:v>14.6099</c:v>
                </c:pt>
                <c:pt idx="391">
                  <c:v>14.617599999999999</c:v>
                </c:pt>
                <c:pt idx="392">
                  <c:v>14.6252</c:v>
                </c:pt>
                <c:pt idx="393">
                  <c:v>14.632899999999999</c:v>
                </c:pt>
                <c:pt idx="394">
                  <c:v>14.640499999999999</c:v>
                </c:pt>
                <c:pt idx="395">
                  <c:v>14.648099999999999</c:v>
                </c:pt>
                <c:pt idx="396">
                  <c:v>14.655799999999999</c:v>
                </c:pt>
                <c:pt idx="397">
                  <c:v>14.663399999999999</c:v>
                </c:pt>
                <c:pt idx="398">
                  <c:v>14.671099999999999</c:v>
                </c:pt>
                <c:pt idx="399">
                  <c:v>14.678699999999999</c:v>
                </c:pt>
                <c:pt idx="400">
                  <c:v>14.686299999999999</c:v>
                </c:pt>
                <c:pt idx="401">
                  <c:v>14.694000000000001</c:v>
                </c:pt>
                <c:pt idx="402">
                  <c:v>14.701599999999999</c:v>
                </c:pt>
                <c:pt idx="403">
                  <c:v>14.709300000000001</c:v>
                </c:pt>
                <c:pt idx="404">
                  <c:v>14.716900000000001</c:v>
                </c:pt>
                <c:pt idx="405">
                  <c:v>14.724500000000001</c:v>
                </c:pt>
                <c:pt idx="406">
                  <c:v>14.732200000000001</c:v>
                </c:pt>
                <c:pt idx="407">
                  <c:v>14.739800000000001</c:v>
                </c:pt>
                <c:pt idx="408">
                  <c:v>14.747400000000001</c:v>
                </c:pt>
                <c:pt idx="409">
                  <c:v>14.755100000000001</c:v>
                </c:pt>
                <c:pt idx="410">
                  <c:v>14.762700000000001</c:v>
                </c:pt>
                <c:pt idx="411">
                  <c:v>14.7704</c:v>
                </c:pt>
                <c:pt idx="412">
                  <c:v>14.778</c:v>
                </c:pt>
                <c:pt idx="413">
                  <c:v>14.785600000000001</c:v>
                </c:pt>
                <c:pt idx="414">
                  <c:v>14.7933</c:v>
                </c:pt>
                <c:pt idx="415">
                  <c:v>14.8009</c:v>
                </c:pt>
                <c:pt idx="416">
                  <c:v>14.8086</c:v>
                </c:pt>
                <c:pt idx="417">
                  <c:v>14.8162</c:v>
                </c:pt>
                <c:pt idx="418">
                  <c:v>14.8238</c:v>
                </c:pt>
                <c:pt idx="419">
                  <c:v>14.8315</c:v>
                </c:pt>
                <c:pt idx="420">
                  <c:v>14.8391</c:v>
                </c:pt>
                <c:pt idx="421">
                  <c:v>14.8468</c:v>
                </c:pt>
                <c:pt idx="422">
                  <c:v>14.8544</c:v>
                </c:pt>
                <c:pt idx="423">
                  <c:v>14.862</c:v>
                </c:pt>
                <c:pt idx="424">
                  <c:v>14.8697</c:v>
                </c:pt>
                <c:pt idx="425">
                  <c:v>14.8773</c:v>
                </c:pt>
                <c:pt idx="426">
                  <c:v>14.8849</c:v>
                </c:pt>
                <c:pt idx="427">
                  <c:v>14.8926</c:v>
                </c:pt>
                <c:pt idx="428">
                  <c:v>14.9002</c:v>
                </c:pt>
                <c:pt idx="429">
                  <c:v>14.9079</c:v>
                </c:pt>
                <c:pt idx="430">
                  <c:v>14.9155</c:v>
                </c:pt>
                <c:pt idx="431">
                  <c:v>14.9231</c:v>
                </c:pt>
                <c:pt idx="432">
                  <c:v>14.9308</c:v>
                </c:pt>
                <c:pt idx="433">
                  <c:v>14.9384</c:v>
                </c:pt>
                <c:pt idx="434">
                  <c:v>14.946099999999999</c:v>
                </c:pt>
                <c:pt idx="435">
                  <c:v>14.9537</c:v>
                </c:pt>
                <c:pt idx="436">
                  <c:v>14.9613</c:v>
                </c:pt>
                <c:pt idx="437">
                  <c:v>14.968999999999999</c:v>
                </c:pt>
                <c:pt idx="438">
                  <c:v>14.976599999999999</c:v>
                </c:pt>
                <c:pt idx="439">
                  <c:v>14.9842</c:v>
                </c:pt>
                <c:pt idx="440">
                  <c:v>14.991899999999999</c:v>
                </c:pt>
                <c:pt idx="441">
                  <c:v>14.999499999999999</c:v>
                </c:pt>
                <c:pt idx="442">
                  <c:v>15.007099999999999</c:v>
                </c:pt>
                <c:pt idx="443">
                  <c:v>15.014699999999999</c:v>
                </c:pt>
                <c:pt idx="444">
                  <c:v>15.022399999999999</c:v>
                </c:pt>
                <c:pt idx="445">
                  <c:v>15.03</c:v>
                </c:pt>
                <c:pt idx="446">
                  <c:v>15.037599999999999</c:v>
                </c:pt>
                <c:pt idx="447">
                  <c:v>15.045299999999999</c:v>
                </c:pt>
                <c:pt idx="448">
                  <c:v>15.052899999999999</c:v>
                </c:pt>
                <c:pt idx="449">
                  <c:v>15.060600000000001</c:v>
                </c:pt>
                <c:pt idx="450">
                  <c:v>15.068199999999999</c:v>
                </c:pt>
                <c:pt idx="451">
                  <c:v>15.075799999999999</c:v>
                </c:pt>
                <c:pt idx="452">
                  <c:v>15.083500000000001</c:v>
                </c:pt>
                <c:pt idx="453">
                  <c:v>15.091100000000001</c:v>
                </c:pt>
                <c:pt idx="454">
                  <c:v>15.098699999999999</c:v>
                </c:pt>
                <c:pt idx="455">
                  <c:v>15.106400000000001</c:v>
                </c:pt>
                <c:pt idx="456">
                  <c:v>15.114000000000001</c:v>
                </c:pt>
                <c:pt idx="457">
                  <c:v>15.121700000000001</c:v>
                </c:pt>
                <c:pt idx="458">
                  <c:v>15.129300000000001</c:v>
                </c:pt>
                <c:pt idx="459">
                  <c:v>15.136900000000001</c:v>
                </c:pt>
                <c:pt idx="460">
                  <c:v>15.144600000000001</c:v>
                </c:pt>
                <c:pt idx="461">
                  <c:v>15.152200000000001</c:v>
                </c:pt>
                <c:pt idx="462">
                  <c:v>15.159800000000001</c:v>
                </c:pt>
                <c:pt idx="463">
                  <c:v>15.1675</c:v>
                </c:pt>
                <c:pt idx="464">
                  <c:v>15.1751</c:v>
                </c:pt>
                <c:pt idx="465">
                  <c:v>15.1828</c:v>
                </c:pt>
                <c:pt idx="466">
                  <c:v>15.1904</c:v>
                </c:pt>
                <c:pt idx="467">
                  <c:v>15.1981</c:v>
                </c:pt>
                <c:pt idx="468">
                  <c:v>15.2057</c:v>
                </c:pt>
                <c:pt idx="469">
                  <c:v>15.2133</c:v>
                </c:pt>
                <c:pt idx="470">
                  <c:v>15.221</c:v>
                </c:pt>
                <c:pt idx="471">
                  <c:v>15.2286</c:v>
                </c:pt>
                <c:pt idx="472">
                  <c:v>15.2362</c:v>
                </c:pt>
                <c:pt idx="473">
                  <c:v>15.2439</c:v>
                </c:pt>
                <c:pt idx="474">
                  <c:v>15.2515</c:v>
                </c:pt>
                <c:pt idx="475">
                  <c:v>15.2592</c:v>
                </c:pt>
                <c:pt idx="476">
                  <c:v>15.2668</c:v>
                </c:pt>
                <c:pt idx="477">
                  <c:v>15.2744</c:v>
                </c:pt>
                <c:pt idx="478">
                  <c:v>15.2821</c:v>
                </c:pt>
                <c:pt idx="479">
                  <c:v>15.2897</c:v>
                </c:pt>
                <c:pt idx="480">
                  <c:v>15.2974</c:v>
                </c:pt>
                <c:pt idx="481">
                  <c:v>15.305</c:v>
                </c:pt>
                <c:pt idx="482">
                  <c:v>15.3126</c:v>
                </c:pt>
                <c:pt idx="483">
                  <c:v>15.3203</c:v>
                </c:pt>
                <c:pt idx="484">
                  <c:v>15.3279</c:v>
                </c:pt>
                <c:pt idx="485">
                  <c:v>15.335599999999999</c:v>
                </c:pt>
                <c:pt idx="486">
                  <c:v>15.3432</c:v>
                </c:pt>
                <c:pt idx="487">
                  <c:v>15.3508</c:v>
                </c:pt>
                <c:pt idx="488">
                  <c:v>15.358499999999999</c:v>
                </c:pt>
                <c:pt idx="489">
                  <c:v>15.366099999999999</c:v>
                </c:pt>
                <c:pt idx="490">
                  <c:v>15.373699999999999</c:v>
                </c:pt>
                <c:pt idx="491">
                  <c:v>15.381399999999999</c:v>
                </c:pt>
                <c:pt idx="492">
                  <c:v>15.388999999999999</c:v>
                </c:pt>
                <c:pt idx="493">
                  <c:v>15.396699999999999</c:v>
                </c:pt>
                <c:pt idx="494">
                  <c:v>15.404299999999999</c:v>
                </c:pt>
                <c:pt idx="495">
                  <c:v>15.411899999999999</c:v>
                </c:pt>
                <c:pt idx="496">
                  <c:v>15.419600000000001</c:v>
                </c:pt>
                <c:pt idx="497">
                  <c:v>15.427199999999999</c:v>
                </c:pt>
                <c:pt idx="498">
                  <c:v>15.434900000000001</c:v>
                </c:pt>
                <c:pt idx="499">
                  <c:v>15.442500000000001</c:v>
                </c:pt>
                <c:pt idx="500">
                  <c:v>15.450100000000001</c:v>
                </c:pt>
                <c:pt idx="501">
                  <c:v>15.457800000000001</c:v>
                </c:pt>
                <c:pt idx="502">
                  <c:v>15.465400000000001</c:v>
                </c:pt>
                <c:pt idx="503">
                  <c:v>15.473100000000001</c:v>
                </c:pt>
                <c:pt idx="504">
                  <c:v>15.480700000000001</c:v>
                </c:pt>
                <c:pt idx="505">
                  <c:v>15.488300000000001</c:v>
                </c:pt>
                <c:pt idx="506">
                  <c:v>15.496</c:v>
                </c:pt>
                <c:pt idx="507">
                  <c:v>15.5036</c:v>
                </c:pt>
                <c:pt idx="508">
                  <c:v>15.511200000000001</c:v>
                </c:pt>
                <c:pt idx="509">
                  <c:v>15.5189</c:v>
                </c:pt>
                <c:pt idx="510">
                  <c:v>15.5265</c:v>
                </c:pt>
                <c:pt idx="511">
                  <c:v>15.5342</c:v>
                </c:pt>
                <c:pt idx="512">
                  <c:v>15.5418</c:v>
                </c:pt>
                <c:pt idx="513">
                  <c:v>15.5495</c:v>
                </c:pt>
                <c:pt idx="514">
                  <c:v>15.5571</c:v>
                </c:pt>
                <c:pt idx="515">
                  <c:v>15.5648</c:v>
                </c:pt>
                <c:pt idx="516">
                  <c:v>15.5724</c:v>
                </c:pt>
                <c:pt idx="517">
                  <c:v>15.58</c:v>
                </c:pt>
                <c:pt idx="518">
                  <c:v>15.5877</c:v>
                </c:pt>
                <c:pt idx="519">
                  <c:v>15.5953</c:v>
                </c:pt>
                <c:pt idx="520">
                  <c:v>15.6029</c:v>
                </c:pt>
                <c:pt idx="521">
                  <c:v>15.6106</c:v>
                </c:pt>
                <c:pt idx="522">
                  <c:v>15.6182</c:v>
                </c:pt>
                <c:pt idx="523">
                  <c:v>15.6259</c:v>
                </c:pt>
                <c:pt idx="524">
                  <c:v>15.6335</c:v>
                </c:pt>
                <c:pt idx="525">
                  <c:v>15.6411</c:v>
                </c:pt>
                <c:pt idx="526">
                  <c:v>15.6488</c:v>
                </c:pt>
                <c:pt idx="527">
                  <c:v>15.6564</c:v>
                </c:pt>
                <c:pt idx="528">
                  <c:v>15.664099999999999</c:v>
                </c:pt>
                <c:pt idx="529">
                  <c:v>15.6717</c:v>
                </c:pt>
                <c:pt idx="530">
                  <c:v>15.679399999999999</c:v>
                </c:pt>
                <c:pt idx="531">
                  <c:v>15.686999999999999</c:v>
                </c:pt>
                <c:pt idx="532">
                  <c:v>15.694599999999999</c:v>
                </c:pt>
                <c:pt idx="533">
                  <c:v>15.702199999999999</c:v>
                </c:pt>
                <c:pt idx="534">
                  <c:v>15.709899999999999</c:v>
                </c:pt>
                <c:pt idx="535">
                  <c:v>15.717499999999999</c:v>
                </c:pt>
                <c:pt idx="536">
                  <c:v>15.725099999999999</c:v>
                </c:pt>
                <c:pt idx="537">
                  <c:v>15.732799999999999</c:v>
                </c:pt>
                <c:pt idx="538">
                  <c:v>15.740399999999999</c:v>
                </c:pt>
                <c:pt idx="539">
                  <c:v>15.747999999999999</c:v>
                </c:pt>
                <c:pt idx="540">
                  <c:v>15.755699999999999</c:v>
                </c:pt>
                <c:pt idx="541">
                  <c:v>15.763299999999999</c:v>
                </c:pt>
                <c:pt idx="542">
                  <c:v>15.771000000000001</c:v>
                </c:pt>
                <c:pt idx="543">
                  <c:v>15.778600000000001</c:v>
                </c:pt>
                <c:pt idx="544">
                  <c:v>15.786199999999999</c:v>
                </c:pt>
                <c:pt idx="545">
                  <c:v>15.793900000000001</c:v>
                </c:pt>
                <c:pt idx="546">
                  <c:v>15.801500000000001</c:v>
                </c:pt>
                <c:pt idx="547">
                  <c:v>15.809200000000001</c:v>
                </c:pt>
                <c:pt idx="548">
                  <c:v>15.816800000000001</c:v>
                </c:pt>
                <c:pt idx="549">
                  <c:v>15.824400000000001</c:v>
                </c:pt>
                <c:pt idx="550">
                  <c:v>15.832100000000001</c:v>
                </c:pt>
                <c:pt idx="551">
                  <c:v>15.839700000000001</c:v>
                </c:pt>
                <c:pt idx="552">
                  <c:v>15.8474</c:v>
                </c:pt>
                <c:pt idx="553">
                  <c:v>15.855</c:v>
                </c:pt>
                <c:pt idx="554">
                  <c:v>15.8626</c:v>
                </c:pt>
                <c:pt idx="555">
                  <c:v>15.8703</c:v>
                </c:pt>
                <c:pt idx="556">
                  <c:v>15.8779</c:v>
                </c:pt>
                <c:pt idx="557">
                  <c:v>15.8856</c:v>
                </c:pt>
                <c:pt idx="558">
                  <c:v>15.8932</c:v>
                </c:pt>
                <c:pt idx="559">
                  <c:v>15.9008</c:v>
                </c:pt>
                <c:pt idx="560">
                  <c:v>15.9085</c:v>
                </c:pt>
                <c:pt idx="561">
                  <c:v>15.9161</c:v>
                </c:pt>
                <c:pt idx="562">
                  <c:v>15.9238</c:v>
                </c:pt>
                <c:pt idx="563">
                  <c:v>15.9314</c:v>
                </c:pt>
                <c:pt idx="564">
                  <c:v>15.939</c:v>
                </c:pt>
                <c:pt idx="565">
                  <c:v>15.9467</c:v>
                </c:pt>
                <c:pt idx="566">
                  <c:v>15.9543</c:v>
                </c:pt>
                <c:pt idx="567">
                  <c:v>15.962</c:v>
                </c:pt>
                <c:pt idx="568">
                  <c:v>15.9696</c:v>
                </c:pt>
                <c:pt idx="569">
                  <c:v>15.9772</c:v>
                </c:pt>
                <c:pt idx="570">
                  <c:v>15.9849</c:v>
                </c:pt>
                <c:pt idx="571">
                  <c:v>15.9925</c:v>
                </c:pt>
                <c:pt idx="572">
                  <c:v>16.0001</c:v>
                </c:pt>
                <c:pt idx="573">
                  <c:v>16.0078</c:v>
                </c:pt>
                <c:pt idx="574">
                  <c:v>16.0154</c:v>
                </c:pt>
                <c:pt idx="575">
                  <c:v>16.023099999999999</c:v>
                </c:pt>
                <c:pt idx="576">
                  <c:v>16.0307</c:v>
                </c:pt>
                <c:pt idx="577">
                  <c:v>16.038399999999999</c:v>
                </c:pt>
                <c:pt idx="578">
                  <c:v>16.045999999999999</c:v>
                </c:pt>
                <c:pt idx="579">
                  <c:v>16.053599999999999</c:v>
                </c:pt>
                <c:pt idx="580">
                  <c:v>16.061299999999999</c:v>
                </c:pt>
                <c:pt idx="581">
                  <c:v>16.068899999999999</c:v>
                </c:pt>
                <c:pt idx="582">
                  <c:v>16.076499999999999</c:v>
                </c:pt>
                <c:pt idx="583">
                  <c:v>16.084199999999999</c:v>
                </c:pt>
                <c:pt idx="584">
                  <c:v>16.091799999999999</c:v>
                </c:pt>
                <c:pt idx="585">
                  <c:v>16.099399999999999</c:v>
                </c:pt>
                <c:pt idx="586">
                  <c:v>16.107099999999999</c:v>
                </c:pt>
                <c:pt idx="587">
                  <c:v>16.114699999999999</c:v>
                </c:pt>
                <c:pt idx="588">
                  <c:v>16.122399999999999</c:v>
                </c:pt>
                <c:pt idx="589">
                  <c:v>16.13</c:v>
                </c:pt>
                <c:pt idx="590">
                  <c:v>16.137599999999999</c:v>
                </c:pt>
                <c:pt idx="591">
                  <c:v>16.145299999999999</c:v>
                </c:pt>
                <c:pt idx="592">
                  <c:v>16.152899999999999</c:v>
                </c:pt>
                <c:pt idx="593">
                  <c:v>16.160499999999999</c:v>
                </c:pt>
                <c:pt idx="594">
                  <c:v>16.168199999999999</c:v>
                </c:pt>
                <c:pt idx="595">
                  <c:v>16.175799999999999</c:v>
                </c:pt>
                <c:pt idx="596">
                  <c:v>16.183499999999999</c:v>
                </c:pt>
                <c:pt idx="597">
                  <c:v>16.191099999999999</c:v>
                </c:pt>
                <c:pt idx="598">
                  <c:v>16.198699999999999</c:v>
                </c:pt>
                <c:pt idx="599">
                  <c:v>16.206299999999999</c:v>
                </c:pt>
                <c:pt idx="600">
                  <c:v>16.213999999999999</c:v>
                </c:pt>
                <c:pt idx="601">
                  <c:v>16.221599999999999</c:v>
                </c:pt>
                <c:pt idx="602">
                  <c:v>16.229199999999999</c:v>
                </c:pt>
                <c:pt idx="603">
                  <c:v>16.236899999999999</c:v>
                </c:pt>
                <c:pt idx="604">
                  <c:v>16.244499999999999</c:v>
                </c:pt>
                <c:pt idx="605">
                  <c:v>16.252199999999998</c:v>
                </c:pt>
                <c:pt idx="606">
                  <c:v>16.259799999999998</c:v>
                </c:pt>
                <c:pt idx="607">
                  <c:v>16.267399999999999</c:v>
                </c:pt>
                <c:pt idx="608">
                  <c:v>16.275099999999998</c:v>
                </c:pt>
                <c:pt idx="609">
                  <c:v>16.282699999999998</c:v>
                </c:pt>
                <c:pt idx="610">
                  <c:v>16.290400000000002</c:v>
                </c:pt>
                <c:pt idx="611">
                  <c:v>16.297999999999998</c:v>
                </c:pt>
                <c:pt idx="612">
                  <c:v>16.305700000000002</c:v>
                </c:pt>
                <c:pt idx="613">
                  <c:v>16.313300000000002</c:v>
                </c:pt>
                <c:pt idx="614">
                  <c:v>16.320900000000002</c:v>
                </c:pt>
                <c:pt idx="615">
                  <c:v>16.328600000000002</c:v>
                </c:pt>
                <c:pt idx="616">
                  <c:v>16.336200000000002</c:v>
                </c:pt>
                <c:pt idx="617">
                  <c:v>16.343800000000002</c:v>
                </c:pt>
                <c:pt idx="618">
                  <c:v>16.351500000000001</c:v>
                </c:pt>
                <c:pt idx="619">
                  <c:v>16.359100000000002</c:v>
                </c:pt>
                <c:pt idx="620">
                  <c:v>16.366800000000001</c:v>
                </c:pt>
                <c:pt idx="621">
                  <c:v>16.374400000000001</c:v>
                </c:pt>
                <c:pt idx="622">
                  <c:v>16.382000000000001</c:v>
                </c:pt>
                <c:pt idx="623">
                  <c:v>16.389700000000001</c:v>
                </c:pt>
                <c:pt idx="624">
                  <c:v>16.397300000000001</c:v>
                </c:pt>
                <c:pt idx="625">
                  <c:v>16.405000000000001</c:v>
                </c:pt>
                <c:pt idx="626">
                  <c:v>16.412600000000001</c:v>
                </c:pt>
                <c:pt idx="627">
                  <c:v>16.420200000000001</c:v>
                </c:pt>
                <c:pt idx="628">
                  <c:v>16.427900000000001</c:v>
                </c:pt>
                <c:pt idx="629">
                  <c:v>16.435500000000001</c:v>
                </c:pt>
                <c:pt idx="630">
                  <c:v>16.443100000000001</c:v>
                </c:pt>
                <c:pt idx="631">
                  <c:v>16.450800000000001</c:v>
                </c:pt>
                <c:pt idx="632">
                  <c:v>16.458400000000001</c:v>
                </c:pt>
                <c:pt idx="633">
                  <c:v>16.466100000000001</c:v>
                </c:pt>
                <c:pt idx="634">
                  <c:v>16.473700000000001</c:v>
                </c:pt>
                <c:pt idx="635">
                  <c:v>16.481300000000001</c:v>
                </c:pt>
                <c:pt idx="636">
                  <c:v>16.489000000000001</c:v>
                </c:pt>
              </c:numCache>
            </c:numRef>
          </c:xVal>
          <c:yVal>
            <c:numRef>
              <c:f>'2025_03_021_AVE'!$AB$5:$AB$1030</c:f>
              <c:numCache>
                <c:formatCode>General</c:formatCode>
                <c:ptCount val="1026"/>
                <c:pt idx="0">
                  <c:v>1663.9595019688099</c:v>
                </c:pt>
                <c:pt idx="1">
                  <c:v>1918.5558498045746</c:v>
                </c:pt>
                <c:pt idx="2">
                  <c:v>1604.8478548634853</c:v>
                </c:pt>
                <c:pt idx="3">
                  <c:v>1501.868354317179</c:v>
                </c:pt>
                <c:pt idx="4">
                  <c:v>1170.6020168044247</c:v>
                </c:pt>
                <c:pt idx="5">
                  <c:v>1056.3759071393335</c:v>
                </c:pt>
                <c:pt idx="6">
                  <c:v>902.34967016638302</c:v>
                </c:pt>
                <c:pt idx="7">
                  <c:v>1435.3727095332426</c:v>
                </c:pt>
                <c:pt idx="8">
                  <c:v>1287.766909956857</c:v>
                </c:pt>
                <c:pt idx="9">
                  <c:v>1204.5992737363015</c:v>
                </c:pt>
                <c:pt idx="10">
                  <c:v>1036.68384831656</c:v>
                </c:pt>
                <c:pt idx="11">
                  <c:v>917.32434908623941</c:v>
                </c:pt>
                <c:pt idx="12">
                  <c:v>1224.4626801348265</c:v>
                </c:pt>
                <c:pt idx="13">
                  <c:v>1086.0359968139207</c:v>
                </c:pt>
                <c:pt idx="14">
                  <c:v>1174.7508230934886</c:v>
                </c:pt>
                <c:pt idx="15">
                  <c:v>1276.2682914730426</c:v>
                </c:pt>
                <c:pt idx="16">
                  <c:v>1419.8436055850941</c:v>
                </c:pt>
                <c:pt idx="17">
                  <c:v>2324.7604316851362</c:v>
                </c:pt>
                <c:pt idx="18">
                  <c:v>3294.8953395875424</c:v>
                </c:pt>
                <c:pt idx="19">
                  <c:v>3651.5879284966463</c:v>
                </c:pt>
                <c:pt idx="20">
                  <c:v>4182.1436243326261</c:v>
                </c:pt>
                <c:pt idx="21">
                  <c:v>4003.1285942103027</c:v>
                </c:pt>
                <c:pt idx="22">
                  <c:v>3418.4722325232547</c:v>
                </c:pt>
                <c:pt idx="23">
                  <c:v>3880.1575034768875</c:v>
                </c:pt>
                <c:pt idx="24">
                  <c:v>4181.9041560017504</c:v>
                </c:pt>
                <c:pt idx="25">
                  <c:v>4242.917623849823</c:v>
                </c:pt>
                <c:pt idx="26">
                  <c:v>4899.3241671618107</c:v>
                </c:pt>
                <c:pt idx="27">
                  <c:v>4314.4665813622405</c:v>
                </c:pt>
                <c:pt idx="28">
                  <c:v>4768.5486687582152</c:v>
                </c:pt>
                <c:pt idx="29">
                  <c:v>4616.7403665263246</c:v>
                </c:pt>
                <c:pt idx="30">
                  <c:v>5079.9813597988559</c:v>
                </c:pt>
                <c:pt idx="31">
                  <c:v>5545.8792688739659</c:v>
                </c:pt>
                <c:pt idx="32">
                  <c:v>6620.6984871549748</c:v>
                </c:pt>
                <c:pt idx="33">
                  <c:v>6574.3269775603248</c:v>
                </c:pt>
                <c:pt idx="34">
                  <c:v>6318.946906027064</c:v>
                </c:pt>
                <c:pt idx="35">
                  <c:v>6501.4493720705896</c:v>
                </c:pt>
                <c:pt idx="36">
                  <c:v>6880.1873439164656</c:v>
                </c:pt>
                <c:pt idx="37">
                  <c:v>7973.0320651671655</c:v>
                </c:pt>
                <c:pt idx="38">
                  <c:v>8698.8778763717728</c:v>
                </c:pt>
                <c:pt idx="39">
                  <c:v>8423.7339176973492</c:v>
                </c:pt>
                <c:pt idx="40">
                  <c:v>8514.7454003109397</c:v>
                </c:pt>
                <c:pt idx="41">
                  <c:v>7930.9151424365118</c:v>
                </c:pt>
                <c:pt idx="42">
                  <c:v>7071.766118628906</c:v>
                </c:pt>
                <c:pt idx="43">
                  <c:v>7359.2202396412222</c:v>
                </c:pt>
                <c:pt idx="44">
                  <c:v>8959.2036268308257</c:v>
                </c:pt>
                <c:pt idx="45">
                  <c:v>9114.1777078123014</c:v>
                </c:pt>
                <c:pt idx="46">
                  <c:v>8067.2883101786911</c:v>
                </c:pt>
                <c:pt idx="47">
                  <c:v>8472.1693977924879</c:v>
                </c:pt>
                <c:pt idx="48">
                  <c:v>8194.8921873799773</c:v>
                </c:pt>
                <c:pt idx="49">
                  <c:v>7602.3495014304672</c:v>
                </c:pt>
                <c:pt idx="50">
                  <c:v>7661.6178178908185</c:v>
                </c:pt>
                <c:pt idx="51">
                  <c:v>8984.6627561061832</c:v>
                </c:pt>
                <c:pt idx="52">
                  <c:v>7866.6897619434567</c:v>
                </c:pt>
                <c:pt idx="53">
                  <c:v>7636.5186082221044</c:v>
                </c:pt>
                <c:pt idx="54">
                  <c:v>7843.1770957344352</c:v>
                </c:pt>
                <c:pt idx="55">
                  <c:v>8306.5952175204984</c:v>
                </c:pt>
                <c:pt idx="56">
                  <c:v>9324.2985847182135</c:v>
                </c:pt>
                <c:pt idx="57">
                  <c:v>8107.2290613403929</c:v>
                </c:pt>
                <c:pt idx="58">
                  <c:v>7467.0822730762284</c:v>
                </c:pt>
                <c:pt idx="59">
                  <c:v>7891.3778468633191</c:v>
                </c:pt>
                <c:pt idx="60">
                  <c:v>8139.2122116669243</c:v>
                </c:pt>
                <c:pt idx="61">
                  <c:v>8657.4912837867705</c:v>
                </c:pt>
                <c:pt idx="62">
                  <c:v>9363.0282978585856</c:v>
                </c:pt>
                <c:pt idx="63">
                  <c:v>9996.8286006405579</c:v>
                </c:pt>
                <c:pt idx="64">
                  <c:v>5819.6538290706058</c:v>
                </c:pt>
                <c:pt idx="65">
                  <c:v>864.94174536648609</c:v>
                </c:pt>
                <c:pt idx="66">
                  <c:v>922.96660949138845</c:v>
                </c:pt>
                <c:pt idx="67">
                  <c:v>749.16562499557176</c:v>
                </c:pt>
                <c:pt idx="68">
                  <c:v>878.21703512707052</c:v>
                </c:pt>
                <c:pt idx="69">
                  <c:v>810.04253432181065</c:v>
                </c:pt>
                <c:pt idx="70">
                  <c:v>894.3810708306828</c:v>
                </c:pt>
                <c:pt idx="71">
                  <c:v>954.37594550158042</c:v>
                </c:pt>
                <c:pt idx="72">
                  <c:v>657.89954757240343</c:v>
                </c:pt>
                <c:pt idx="73">
                  <c:v>958.310038746092</c:v>
                </c:pt>
                <c:pt idx="74">
                  <c:v>618.22191732469389</c:v>
                </c:pt>
                <c:pt idx="75">
                  <c:v>824.14235615291693</c:v>
                </c:pt>
                <c:pt idx="76">
                  <c:v>643.28108523773926</c:v>
                </c:pt>
                <c:pt idx="77">
                  <c:v>686.69634387848714</c:v>
                </c:pt>
                <c:pt idx="78">
                  <c:v>714.90622414199106</c:v>
                </c:pt>
                <c:pt idx="79">
                  <c:v>829.02884767956664</c:v>
                </c:pt>
                <c:pt idx="80">
                  <c:v>712.61231749692479</c:v>
                </c:pt>
                <c:pt idx="81">
                  <c:v>751.51017219735684</c:v>
                </c:pt>
                <c:pt idx="82">
                  <c:v>640.23636852728748</c:v>
                </c:pt>
                <c:pt idx="83">
                  <c:v>588.59171261532958</c:v>
                </c:pt>
                <c:pt idx="84">
                  <c:v>568.75611143928325</c:v>
                </c:pt>
                <c:pt idx="85">
                  <c:v>497.84778096708783</c:v>
                </c:pt>
                <c:pt idx="86">
                  <c:v>753.74915138859922</c:v>
                </c:pt>
                <c:pt idx="87">
                  <c:v>4846.2534375898413</c:v>
                </c:pt>
                <c:pt idx="88">
                  <c:v>6825.9784049918353</c:v>
                </c:pt>
                <c:pt idx="89">
                  <c:v>6708.94100183313</c:v>
                </c:pt>
                <c:pt idx="90">
                  <c:v>8600.7236580410372</c:v>
                </c:pt>
                <c:pt idx="91">
                  <c:v>8360.6149622999274</c:v>
                </c:pt>
                <c:pt idx="92">
                  <c:v>9629.4382857406254</c:v>
                </c:pt>
                <c:pt idx="93">
                  <c:v>9312.8261404792011</c:v>
                </c:pt>
                <c:pt idx="94">
                  <c:v>10260.811938053921</c:v>
                </c:pt>
                <c:pt idx="95">
                  <c:v>10069.768033664543</c:v>
                </c:pt>
                <c:pt idx="96">
                  <c:v>10314.179116321471</c:v>
                </c:pt>
                <c:pt idx="97">
                  <c:v>9827.3389797916552</c:v>
                </c:pt>
                <c:pt idx="98">
                  <c:v>9855.9983732497167</c:v>
                </c:pt>
                <c:pt idx="99">
                  <c:v>12115.154785380928</c:v>
                </c:pt>
                <c:pt idx="100">
                  <c:v>9679.1553317923172</c:v>
                </c:pt>
                <c:pt idx="101">
                  <c:v>11269.438133080459</c:v>
                </c:pt>
                <c:pt idx="102">
                  <c:v>10835.657789848552</c:v>
                </c:pt>
                <c:pt idx="103">
                  <c:v>10339.828622765146</c:v>
                </c:pt>
                <c:pt idx="104">
                  <c:v>9592.4293418591387</c:v>
                </c:pt>
                <c:pt idx="105">
                  <c:v>11067.458138159414</c:v>
                </c:pt>
                <c:pt idx="106">
                  <c:v>10318.662039558512</c:v>
                </c:pt>
                <c:pt idx="107">
                  <c:v>11593.540031226616</c:v>
                </c:pt>
                <c:pt idx="108">
                  <c:v>10285.37271854368</c:v>
                </c:pt>
                <c:pt idx="109">
                  <c:v>970.70290789339515</c:v>
                </c:pt>
                <c:pt idx="110">
                  <c:v>934.33069632839442</c:v>
                </c:pt>
                <c:pt idx="111">
                  <c:v>915.13046955218181</c:v>
                </c:pt>
                <c:pt idx="112">
                  <c:v>461.22298207280841</c:v>
                </c:pt>
                <c:pt idx="113">
                  <c:v>805.54306222309174</c:v>
                </c:pt>
                <c:pt idx="114">
                  <c:v>782.00472882762824</c:v>
                </c:pt>
                <c:pt idx="115">
                  <c:v>720.80982355250387</c:v>
                </c:pt>
                <c:pt idx="116">
                  <c:v>603.70155175394916</c:v>
                </c:pt>
                <c:pt idx="117">
                  <c:v>658.67053444647013</c:v>
                </c:pt>
                <c:pt idx="118">
                  <c:v>485.11110943055525</c:v>
                </c:pt>
                <c:pt idx="119">
                  <c:v>730.06539314017812</c:v>
                </c:pt>
                <c:pt idx="120">
                  <c:v>727.24881625433022</c:v>
                </c:pt>
                <c:pt idx="121">
                  <c:v>820.58164904974956</c:v>
                </c:pt>
                <c:pt idx="122">
                  <c:v>1554.9241404348222</c:v>
                </c:pt>
                <c:pt idx="123">
                  <c:v>4446.0485743106929</c:v>
                </c:pt>
                <c:pt idx="124">
                  <c:v>5710.2293971226391</c:v>
                </c:pt>
                <c:pt idx="125">
                  <c:v>7720.2091855484587</c:v>
                </c:pt>
                <c:pt idx="126">
                  <c:v>7412.3092671998893</c:v>
                </c:pt>
                <c:pt idx="127">
                  <c:v>8056.386362075702</c:v>
                </c:pt>
                <c:pt idx="128">
                  <c:v>7693.6613317090669</c:v>
                </c:pt>
                <c:pt idx="129">
                  <c:v>8636.837326102921</c:v>
                </c:pt>
                <c:pt idx="130">
                  <c:v>9102.5789727779447</c:v>
                </c:pt>
                <c:pt idx="131">
                  <c:v>8673.0238573006245</c:v>
                </c:pt>
                <c:pt idx="132">
                  <c:v>8517.4443374998064</c:v>
                </c:pt>
                <c:pt idx="133">
                  <c:v>8685.8737599168035</c:v>
                </c:pt>
                <c:pt idx="134">
                  <c:v>9275.3625419025757</c:v>
                </c:pt>
                <c:pt idx="135">
                  <c:v>9300.1089577216517</c:v>
                </c:pt>
                <c:pt idx="136">
                  <c:v>8035.5825728994996</c:v>
                </c:pt>
                <c:pt idx="137">
                  <c:v>8634.2682251981169</c:v>
                </c:pt>
                <c:pt idx="138">
                  <c:v>9228.7828902886686</c:v>
                </c:pt>
                <c:pt idx="139">
                  <c:v>8984.9630432705362</c:v>
                </c:pt>
                <c:pt idx="140">
                  <c:v>9070.3247476048618</c:v>
                </c:pt>
                <c:pt idx="141">
                  <c:v>8350.0304828661774</c:v>
                </c:pt>
                <c:pt idx="142">
                  <c:v>8079.8216247620603</c:v>
                </c:pt>
                <c:pt idx="143">
                  <c:v>9667.0550409209536</c:v>
                </c:pt>
                <c:pt idx="144">
                  <c:v>8824.3104284336969</c:v>
                </c:pt>
                <c:pt idx="145">
                  <c:v>9179.9186004226012</c:v>
                </c:pt>
                <c:pt idx="146">
                  <c:v>8336.6960933951686</c:v>
                </c:pt>
                <c:pt idx="147">
                  <c:v>9605.8638892049166</c:v>
                </c:pt>
                <c:pt idx="148">
                  <c:v>8884.0707638171007</c:v>
                </c:pt>
                <c:pt idx="149">
                  <c:v>9027.9322457623148</c:v>
                </c:pt>
                <c:pt idx="150">
                  <c:v>9338.3062024388619</c:v>
                </c:pt>
                <c:pt idx="151">
                  <c:v>9087.0818780775298</c:v>
                </c:pt>
                <c:pt idx="152">
                  <c:v>8496.23213456552</c:v>
                </c:pt>
                <c:pt idx="153">
                  <c:v>8792.3259969337087</c:v>
                </c:pt>
                <c:pt idx="154">
                  <c:v>8518.822475633202</c:v>
                </c:pt>
                <c:pt idx="155">
                  <c:v>8792.7404064576713</c:v>
                </c:pt>
                <c:pt idx="156">
                  <c:v>9367.2851768071596</c:v>
                </c:pt>
                <c:pt idx="157">
                  <c:v>8914.5375238374818</c:v>
                </c:pt>
                <c:pt idx="158">
                  <c:v>8196.5794115548979</c:v>
                </c:pt>
                <c:pt idx="159">
                  <c:v>8443.8245186148779</c:v>
                </c:pt>
                <c:pt idx="160">
                  <c:v>9123.8661069878399</c:v>
                </c:pt>
                <c:pt idx="161">
                  <c:v>9131.2768266599014</c:v>
                </c:pt>
                <c:pt idx="162">
                  <c:v>8716.737837638746</c:v>
                </c:pt>
                <c:pt idx="163">
                  <c:v>9385.1272475637506</c:v>
                </c:pt>
                <c:pt idx="164">
                  <c:v>28819.543276955235</c:v>
                </c:pt>
                <c:pt idx="165">
                  <c:v>15174.271547952911</c:v>
                </c:pt>
                <c:pt idx="166">
                  <c:v>13261.571943350344</c:v>
                </c:pt>
                <c:pt idx="167">
                  <c:v>13731.117653980958</c:v>
                </c:pt>
                <c:pt idx="168">
                  <c:v>12593.273526073363</c:v>
                </c:pt>
                <c:pt idx="169">
                  <c:v>13321.663736647575</c:v>
                </c:pt>
                <c:pt idx="170">
                  <c:v>12843.403663735251</c:v>
                </c:pt>
                <c:pt idx="171">
                  <c:v>12567.154996726496</c:v>
                </c:pt>
                <c:pt idx="172">
                  <c:v>12168.466026245131</c:v>
                </c:pt>
                <c:pt idx="173">
                  <c:v>13080.064455129892</c:v>
                </c:pt>
                <c:pt idx="174">
                  <c:v>12551.551193661715</c:v>
                </c:pt>
                <c:pt idx="175">
                  <c:v>11972.133462057549</c:v>
                </c:pt>
                <c:pt idx="176">
                  <c:v>3637.7532187492875</c:v>
                </c:pt>
                <c:pt idx="177">
                  <c:v>632.67216306689136</c:v>
                </c:pt>
                <c:pt idx="178">
                  <c:v>478.98530857531262</c:v>
                </c:pt>
                <c:pt idx="179">
                  <c:v>623.30942365976557</c:v>
                </c:pt>
                <c:pt idx="180">
                  <c:v>743.44742354549453</c:v>
                </c:pt>
                <c:pt idx="181">
                  <c:v>686.19049551231308</c:v>
                </c:pt>
                <c:pt idx="182">
                  <c:v>715.9034304712078</c:v>
                </c:pt>
                <c:pt idx="183">
                  <c:v>561.91957307913276</c:v>
                </c:pt>
                <c:pt idx="184">
                  <c:v>738.81417814113126</c:v>
                </c:pt>
                <c:pt idx="185">
                  <c:v>729.91954935030594</c:v>
                </c:pt>
                <c:pt idx="186">
                  <c:v>528.83891583251182</c:v>
                </c:pt>
                <c:pt idx="187">
                  <c:v>570.75304545947245</c:v>
                </c:pt>
                <c:pt idx="188">
                  <c:v>2179.7298464945461</c:v>
                </c:pt>
                <c:pt idx="189">
                  <c:v>6986.3795341990162</c:v>
                </c:pt>
                <c:pt idx="190">
                  <c:v>8303.1537323611265</c:v>
                </c:pt>
                <c:pt idx="191">
                  <c:v>8649.5489659450959</c:v>
                </c:pt>
                <c:pt idx="192">
                  <c:v>9744.8079943110824</c:v>
                </c:pt>
                <c:pt idx="193">
                  <c:v>11894.992564737635</c:v>
                </c:pt>
                <c:pt idx="194">
                  <c:v>10811.701210470523</c:v>
                </c:pt>
                <c:pt idx="195">
                  <c:v>12299.767244785</c:v>
                </c:pt>
                <c:pt idx="196">
                  <c:v>12062.415608211293</c:v>
                </c:pt>
                <c:pt idx="197">
                  <c:v>12685.536081125534</c:v>
                </c:pt>
                <c:pt idx="198">
                  <c:v>12810.38056817799</c:v>
                </c:pt>
                <c:pt idx="199">
                  <c:v>11830.642571642133</c:v>
                </c:pt>
                <c:pt idx="200">
                  <c:v>11437.219484258427</c:v>
                </c:pt>
                <c:pt idx="201">
                  <c:v>11890.618274318595</c:v>
                </c:pt>
                <c:pt idx="202">
                  <c:v>13006.52106582837</c:v>
                </c:pt>
                <c:pt idx="203">
                  <c:v>13143.485804687656</c:v>
                </c:pt>
                <c:pt idx="204">
                  <c:v>12790.333772549009</c:v>
                </c:pt>
                <c:pt idx="205">
                  <c:v>12387.339533944843</c:v>
                </c:pt>
                <c:pt idx="206">
                  <c:v>12310.949081538341</c:v>
                </c:pt>
                <c:pt idx="207">
                  <c:v>13687.287057141028</c:v>
                </c:pt>
                <c:pt idx="208">
                  <c:v>13675.30832956986</c:v>
                </c:pt>
                <c:pt idx="209">
                  <c:v>12419.416255790728</c:v>
                </c:pt>
                <c:pt idx="210">
                  <c:v>11578.643411826031</c:v>
                </c:pt>
                <c:pt idx="211">
                  <c:v>12335.994972421382</c:v>
                </c:pt>
                <c:pt idx="212">
                  <c:v>11396.168361172931</c:v>
                </c:pt>
                <c:pt idx="213">
                  <c:v>12101.511682353801</c:v>
                </c:pt>
                <c:pt idx="214">
                  <c:v>11814.840882896622</c:v>
                </c:pt>
                <c:pt idx="215">
                  <c:v>12807.27292347508</c:v>
                </c:pt>
                <c:pt idx="216">
                  <c:v>12430.17963621898</c:v>
                </c:pt>
                <c:pt idx="217">
                  <c:v>12910.69964420627</c:v>
                </c:pt>
                <c:pt idx="218">
                  <c:v>13278.383032136511</c:v>
                </c:pt>
                <c:pt idx="219">
                  <c:v>12438.84108826979</c:v>
                </c:pt>
                <c:pt idx="220">
                  <c:v>12356.380769576777</c:v>
                </c:pt>
                <c:pt idx="221">
                  <c:v>11378.600469464896</c:v>
                </c:pt>
                <c:pt idx="222">
                  <c:v>11944.659328074735</c:v>
                </c:pt>
                <c:pt idx="223">
                  <c:v>11533.145948363201</c:v>
                </c:pt>
                <c:pt idx="224">
                  <c:v>12874.469212361333</c:v>
                </c:pt>
                <c:pt idx="225">
                  <c:v>13264.786782312158</c:v>
                </c:pt>
                <c:pt idx="226">
                  <c:v>12432.226699338235</c:v>
                </c:pt>
                <c:pt idx="227">
                  <c:v>12975.723026352051</c:v>
                </c:pt>
                <c:pt idx="228">
                  <c:v>12651.071215148229</c:v>
                </c:pt>
                <c:pt idx="229">
                  <c:v>11954.511117281503</c:v>
                </c:pt>
                <c:pt idx="230">
                  <c:v>12186.657276552571</c:v>
                </c:pt>
                <c:pt idx="231">
                  <c:v>11825.876883567218</c:v>
                </c:pt>
                <c:pt idx="232">
                  <c:v>12498.076126036449</c:v>
                </c:pt>
                <c:pt idx="233">
                  <c:v>5414.1208711287309</c:v>
                </c:pt>
                <c:pt idx="234">
                  <c:v>870.66823414071314</c:v>
                </c:pt>
                <c:pt idx="235">
                  <c:v>669.77925559569474</c:v>
                </c:pt>
                <c:pt idx="236">
                  <c:v>903.7748836094413</c:v>
                </c:pt>
                <c:pt idx="237">
                  <c:v>577.15778987205363</c:v>
                </c:pt>
                <c:pt idx="238">
                  <c:v>608.5212965522386</c:v>
                </c:pt>
                <c:pt idx="239">
                  <c:v>539.13215524966688</c:v>
                </c:pt>
                <c:pt idx="240">
                  <c:v>585.97840637329955</c:v>
                </c:pt>
                <c:pt idx="241">
                  <c:v>659.98836285009565</c:v>
                </c:pt>
                <c:pt idx="242">
                  <c:v>682.52177389284373</c:v>
                </c:pt>
                <c:pt idx="243">
                  <c:v>515.65526891233162</c:v>
                </c:pt>
                <c:pt idx="244">
                  <c:v>695.44891723851379</c:v>
                </c:pt>
                <c:pt idx="245">
                  <c:v>2727.2886248015648</c:v>
                </c:pt>
                <c:pt idx="246">
                  <c:v>5674.9151460983931</c:v>
                </c:pt>
                <c:pt idx="247">
                  <c:v>8385.8535244073282</c:v>
                </c:pt>
                <c:pt idx="248">
                  <c:v>9600.4541405844029</c:v>
                </c:pt>
                <c:pt idx="249">
                  <c:v>11789.719774514318</c:v>
                </c:pt>
                <c:pt idx="250">
                  <c:v>10920.836396862886</c:v>
                </c:pt>
                <c:pt idx="251">
                  <c:v>10921.773831610104</c:v>
                </c:pt>
                <c:pt idx="252">
                  <c:v>14075.438896724445</c:v>
                </c:pt>
                <c:pt idx="253">
                  <c:v>12783.753378784404</c:v>
                </c:pt>
                <c:pt idx="254">
                  <c:v>13296.821317927028</c:v>
                </c:pt>
                <c:pt idx="255">
                  <c:v>12154.540661052371</c:v>
                </c:pt>
                <c:pt idx="256">
                  <c:v>11877.359497795916</c:v>
                </c:pt>
                <c:pt idx="257">
                  <c:v>12290.587358272076</c:v>
                </c:pt>
                <c:pt idx="258">
                  <c:v>14289.189981973956</c:v>
                </c:pt>
                <c:pt idx="259">
                  <c:v>13487.038426671736</c:v>
                </c:pt>
                <c:pt idx="260">
                  <c:v>12027.56410802983</c:v>
                </c:pt>
                <c:pt idx="261">
                  <c:v>14023.130025226783</c:v>
                </c:pt>
                <c:pt idx="262">
                  <c:v>13492.635192248143</c:v>
                </c:pt>
                <c:pt idx="263">
                  <c:v>14326.187055830364</c:v>
                </c:pt>
                <c:pt idx="264">
                  <c:v>15376.936269602287</c:v>
                </c:pt>
                <c:pt idx="265">
                  <c:v>12876.984984325711</c:v>
                </c:pt>
                <c:pt idx="266">
                  <c:v>13184.45864475487</c:v>
                </c:pt>
                <c:pt idx="267">
                  <c:v>13898.603034962876</c:v>
                </c:pt>
                <c:pt idx="268">
                  <c:v>13531.808947839305</c:v>
                </c:pt>
                <c:pt idx="269">
                  <c:v>14436.598275356846</c:v>
                </c:pt>
                <c:pt idx="270">
                  <c:v>14489.737869682915</c:v>
                </c:pt>
                <c:pt idx="271">
                  <c:v>14465.459839744166</c:v>
                </c:pt>
                <c:pt idx="272">
                  <c:v>13559.928916969902</c:v>
                </c:pt>
                <c:pt idx="273">
                  <c:v>12813.230272973791</c:v>
                </c:pt>
                <c:pt idx="274">
                  <c:v>12825.324097566954</c:v>
                </c:pt>
                <c:pt idx="275">
                  <c:v>15025.247790146486</c:v>
                </c:pt>
                <c:pt idx="276">
                  <c:v>16482.749809590649</c:v>
                </c:pt>
                <c:pt idx="277">
                  <c:v>15160.547951672312</c:v>
                </c:pt>
                <c:pt idx="278">
                  <c:v>14475.392872872902</c:v>
                </c:pt>
                <c:pt idx="279">
                  <c:v>14220.191332102197</c:v>
                </c:pt>
                <c:pt idx="280">
                  <c:v>13844.179615833022</c:v>
                </c:pt>
                <c:pt idx="281">
                  <c:v>13562.434180038133</c:v>
                </c:pt>
                <c:pt idx="282">
                  <c:v>14335.392489405431</c:v>
                </c:pt>
                <c:pt idx="283">
                  <c:v>14600.253054227034</c:v>
                </c:pt>
                <c:pt idx="284">
                  <c:v>15222.709354226243</c:v>
                </c:pt>
                <c:pt idx="285">
                  <c:v>13756.747649031475</c:v>
                </c:pt>
                <c:pt idx="286">
                  <c:v>14422.158387162493</c:v>
                </c:pt>
                <c:pt idx="287">
                  <c:v>8634.681885972921</c:v>
                </c:pt>
                <c:pt idx="288">
                  <c:v>671.27216723483468</c:v>
                </c:pt>
                <c:pt idx="289">
                  <c:v>670.78386987258909</c:v>
                </c:pt>
                <c:pt idx="290">
                  <c:v>712.71363693987269</c:v>
                </c:pt>
                <c:pt idx="291">
                  <c:v>739.60024769456788</c:v>
                </c:pt>
                <c:pt idx="292">
                  <c:v>673.55630847285579</c:v>
                </c:pt>
                <c:pt idx="293">
                  <c:v>562.84905323948669</c:v>
                </c:pt>
                <c:pt idx="294">
                  <c:v>850.82668276980507</c:v>
                </c:pt>
                <c:pt idx="295">
                  <c:v>688.46578628004033</c:v>
                </c:pt>
                <c:pt idx="296">
                  <c:v>759.39286417830499</c:v>
                </c:pt>
                <c:pt idx="297">
                  <c:v>581.59670602329595</c:v>
                </c:pt>
                <c:pt idx="298">
                  <c:v>1842.2716019608097</c:v>
                </c:pt>
                <c:pt idx="299">
                  <c:v>6627.5379452426332</c:v>
                </c:pt>
                <c:pt idx="300">
                  <c:v>6886.3912875374317</c:v>
                </c:pt>
                <c:pt idx="301">
                  <c:v>8515.5399371915646</c:v>
                </c:pt>
                <c:pt idx="302">
                  <c:v>9906.401282389872</c:v>
                </c:pt>
                <c:pt idx="303">
                  <c:v>9232.4836417090883</c:v>
                </c:pt>
                <c:pt idx="304">
                  <c:v>10012.187271536663</c:v>
                </c:pt>
                <c:pt idx="305">
                  <c:v>9376.1084106637736</c:v>
                </c:pt>
                <c:pt idx="306">
                  <c:v>9821.4960974549322</c:v>
                </c:pt>
                <c:pt idx="307">
                  <c:v>11100.029738825078</c:v>
                </c:pt>
                <c:pt idx="308">
                  <c:v>11605.000419458514</c:v>
                </c:pt>
                <c:pt idx="309">
                  <c:v>10920.000408536554</c:v>
                </c:pt>
                <c:pt idx="310">
                  <c:v>10938.412721763149</c:v>
                </c:pt>
                <c:pt idx="311">
                  <c:v>11279.020374133988</c:v>
                </c:pt>
                <c:pt idx="312">
                  <c:v>10775.426995661661</c:v>
                </c:pt>
                <c:pt idx="313">
                  <c:v>10841.386541323418</c:v>
                </c:pt>
                <c:pt idx="314">
                  <c:v>11449.46467421522</c:v>
                </c:pt>
                <c:pt idx="315">
                  <c:v>12293.804541780615</c:v>
                </c:pt>
                <c:pt idx="316">
                  <c:v>11537.333346452255</c:v>
                </c:pt>
                <c:pt idx="317">
                  <c:v>12062.855762746838</c:v>
                </c:pt>
                <c:pt idx="318">
                  <c:v>11858.901054553302</c:v>
                </c:pt>
                <c:pt idx="319">
                  <c:v>10814.572580730564</c:v>
                </c:pt>
                <c:pt idx="320">
                  <c:v>11418.880242308927</c:v>
                </c:pt>
                <c:pt idx="321">
                  <c:v>11620.694445557861</c:v>
                </c:pt>
                <c:pt idx="322">
                  <c:v>11015.399090952875</c:v>
                </c:pt>
                <c:pt idx="323">
                  <c:v>11627.134222180159</c:v>
                </c:pt>
                <c:pt idx="324">
                  <c:v>10449.612333887741</c:v>
                </c:pt>
                <c:pt idx="325">
                  <c:v>10678.096077979719</c:v>
                </c:pt>
                <c:pt idx="326">
                  <c:v>11024.281509513521</c:v>
                </c:pt>
                <c:pt idx="327">
                  <c:v>10637.42152971153</c:v>
                </c:pt>
                <c:pt idx="328">
                  <c:v>12276.983224827851</c:v>
                </c:pt>
                <c:pt idx="329">
                  <c:v>12272.474208388216</c:v>
                </c:pt>
                <c:pt idx="330">
                  <c:v>11638.255212678527</c:v>
                </c:pt>
                <c:pt idx="331">
                  <c:v>10425.651345691886</c:v>
                </c:pt>
                <c:pt idx="332">
                  <c:v>11262.773967309357</c:v>
                </c:pt>
                <c:pt idx="333">
                  <c:v>12684.455767859305</c:v>
                </c:pt>
                <c:pt idx="334">
                  <c:v>10995.6808023828</c:v>
                </c:pt>
                <c:pt idx="335">
                  <c:v>11586.445179042139</c:v>
                </c:pt>
                <c:pt idx="336">
                  <c:v>12009.436632861114</c:v>
                </c:pt>
                <c:pt idx="337">
                  <c:v>11604.393141741541</c:v>
                </c:pt>
                <c:pt idx="338">
                  <c:v>12324.024623517696</c:v>
                </c:pt>
                <c:pt idx="339">
                  <c:v>12712.609319363941</c:v>
                </c:pt>
                <c:pt idx="340">
                  <c:v>12385.39209264555</c:v>
                </c:pt>
                <c:pt idx="341">
                  <c:v>11846.541983084457</c:v>
                </c:pt>
                <c:pt idx="342">
                  <c:v>9067.9543336762308</c:v>
                </c:pt>
                <c:pt idx="343">
                  <c:v>980.5657839339633</c:v>
                </c:pt>
                <c:pt idx="344">
                  <c:v>673.73016536751254</c:v>
                </c:pt>
                <c:pt idx="345">
                  <c:v>833.29978992564372</c:v>
                </c:pt>
                <c:pt idx="346">
                  <c:v>514.68592292950177</c:v>
                </c:pt>
                <c:pt idx="347">
                  <c:v>757.21552149027627</c:v>
                </c:pt>
                <c:pt idx="348">
                  <c:v>639.54186115496123</c:v>
                </c:pt>
                <c:pt idx="349">
                  <c:v>607.86071484295712</c:v>
                </c:pt>
                <c:pt idx="350">
                  <c:v>664.6690911233012</c:v>
                </c:pt>
                <c:pt idx="351">
                  <c:v>569.76519117249973</c:v>
                </c:pt>
                <c:pt idx="352">
                  <c:v>449.99780894198796</c:v>
                </c:pt>
                <c:pt idx="353">
                  <c:v>485.84196369674345</c:v>
                </c:pt>
                <c:pt idx="354">
                  <c:v>794.30568559679182</c:v>
                </c:pt>
                <c:pt idx="355">
                  <c:v>7600.6990060528624</c:v>
                </c:pt>
                <c:pt idx="356">
                  <c:v>8908.1001753477103</c:v>
                </c:pt>
                <c:pt idx="357">
                  <c:v>10012.114917472696</c:v>
                </c:pt>
                <c:pt idx="358">
                  <c:v>10825.088769093491</c:v>
                </c:pt>
                <c:pt idx="359">
                  <c:v>11323.496112225106</c:v>
                </c:pt>
                <c:pt idx="360">
                  <c:v>12619.303690137433</c:v>
                </c:pt>
                <c:pt idx="361">
                  <c:v>12354.303721509712</c:v>
                </c:pt>
                <c:pt idx="362">
                  <c:v>13155.727758975576</c:v>
                </c:pt>
                <c:pt idx="363">
                  <c:v>13446.237007697222</c:v>
                </c:pt>
                <c:pt idx="364">
                  <c:v>12467.563988986742</c:v>
                </c:pt>
                <c:pt idx="365">
                  <c:v>13061.129927060101</c:v>
                </c:pt>
                <c:pt idx="366">
                  <c:v>14121.659634730024</c:v>
                </c:pt>
                <c:pt idx="367">
                  <c:v>14417.810487293333</c:v>
                </c:pt>
                <c:pt idx="368">
                  <c:v>14070.153540158326</c:v>
                </c:pt>
                <c:pt idx="369">
                  <c:v>15379.629146909569</c:v>
                </c:pt>
                <c:pt idx="370">
                  <c:v>14538.352930823243</c:v>
                </c:pt>
                <c:pt idx="371">
                  <c:v>13894.237034050146</c:v>
                </c:pt>
                <c:pt idx="372">
                  <c:v>14394.869373928901</c:v>
                </c:pt>
                <c:pt idx="373">
                  <c:v>13795.168647009052</c:v>
                </c:pt>
                <c:pt idx="374">
                  <c:v>14842.554449230973</c:v>
                </c:pt>
                <c:pt idx="375">
                  <c:v>14146.851800845763</c:v>
                </c:pt>
                <c:pt idx="376">
                  <c:v>14577.457357087289</c:v>
                </c:pt>
                <c:pt idx="377">
                  <c:v>16359.058447901367</c:v>
                </c:pt>
                <c:pt idx="378">
                  <c:v>12875.065224645403</c:v>
                </c:pt>
                <c:pt idx="379">
                  <c:v>13762.048866388541</c:v>
                </c:pt>
                <c:pt idx="380">
                  <c:v>15679.779918177335</c:v>
                </c:pt>
                <c:pt idx="381">
                  <c:v>14683.699165965274</c:v>
                </c:pt>
                <c:pt idx="382">
                  <c:v>16351.495491543965</c:v>
                </c:pt>
                <c:pt idx="383">
                  <c:v>14512.344805623248</c:v>
                </c:pt>
                <c:pt idx="384">
                  <c:v>12449.387679036632</c:v>
                </c:pt>
                <c:pt idx="385">
                  <c:v>13645.864507024162</c:v>
                </c:pt>
                <c:pt idx="386">
                  <c:v>15445.230077964308</c:v>
                </c:pt>
                <c:pt idx="387">
                  <c:v>13078.411338014696</c:v>
                </c:pt>
                <c:pt idx="388">
                  <c:v>14840.806447988156</c:v>
                </c:pt>
                <c:pt idx="389">
                  <c:v>15989.845059691452</c:v>
                </c:pt>
                <c:pt idx="390">
                  <c:v>14209.950264845938</c:v>
                </c:pt>
                <c:pt idx="391">
                  <c:v>13247.604056280246</c:v>
                </c:pt>
                <c:pt idx="392">
                  <c:v>13591.116949201683</c:v>
                </c:pt>
                <c:pt idx="393">
                  <c:v>14687.535348731653</c:v>
                </c:pt>
                <c:pt idx="394">
                  <c:v>15058.238747930698</c:v>
                </c:pt>
                <c:pt idx="395">
                  <c:v>14681.562125822136</c:v>
                </c:pt>
                <c:pt idx="396">
                  <c:v>15053.288867624124</c:v>
                </c:pt>
                <c:pt idx="397">
                  <c:v>14338.116784624975</c:v>
                </c:pt>
                <c:pt idx="398">
                  <c:v>14865.31828493287</c:v>
                </c:pt>
                <c:pt idx="399">
                  <c:v>14988.320812608563</c:v>
                </c:pt>
                <c:pt idx="400">
                  <c:v>15812.781895821852</c:v>
                </c:pt>
                <c:pt idx="401">
                  <c:v>9439.2740464448671</c:v>
                </c:pt>
                <c:pt idx="402">
                  <c:v>982.22304966271827</c:v>
                </c:pt>
                <c:pt idx="403">
                  <c:v>806.75215752070676</c:v>
                </c:pt>
                <c:pt idx="404">
                  <c:v>825.55008669164454</c:v>
                </c:pt>
                <c:pt idx="405">
                  <c:v>704.81599324504384</c:v>
                </c:pt>
                <c:pt idx="406">
                  <c:v>541.5414062477962</c:v>
                </c:pt>
                <c:pt idx="407">
                  <c:v>785.59702787797028</c:v>
                </c:pt>
                <c:pt idx="408">
                  <c:v>582.53144790864997</c:v>
                </c:pt>
                <c:pt idx="409">
                  <c:v>502.48220461571231</c:v>
                </c:pt>
                <c:pt idx="410">
                  <c:v>740.70017841417098</c:v>
                </c:pt>
                <c:pt idx="411">
                  <c:v>853.73657828066689</c:v>
                </c:pt>
                <c:pt idx="412">
                  <c:v>7379.862442566141</c:v>
                </c:pt>
                <c:pt idx="413">
                  <c:v>11403.277621580639</c:v>
                </c:pt>
                <c:pt idx="414">
                  <c:v>11924.520296973615</c:v>
                </c:pt>
                <c:pt idx="415">
                  <c:v>11599.011102550785</c:v>
                </c:pt>
                <c:pt idx="416">
                  <c:v>15533.832324335981</c:v>
                </c:pt>
                <c:pt idx="417">
                  <c:v>16465.674165779135</c:v>
                </c:pt>
                <c:pt idx="418">
                  <c:v>18467.687131247236</c:v>
                </c:pt>
                <c:pt idx="419">
                  <c:v>17910.006075057456</c:v>
                </c:pt>
                <c:pt idx="420">
                  <c:v>17761.439213420996</c:v>
                </c:pt>
                <c:pt idx="421">
                  <c:v>19164.409607088837</c:v>
                </c:pt>
                <c:pt idx="422">
                  <c:v>18755.255325148788</c:v>
                </c:pt>
                <c:pt idx="423">
                  <c:v>16534.066208429173</c:v>
                </c:pt>
                <c:pt idx="424">
                  <c:v>18432.783813495185</c:v>
                </c:pt>
                <c:pt idx="425">
                  <c:v>18230.056012628491</c:v>
                </c:pt>
                <c:pt idx="426">
                  <c:v>18782.005141992668</c:v>
                </c:pt>
                <c:pt idx="427">
                  <c:v>17807.204614781785</c:v>
                </c:pt>
                <c:pt idx="428">
                  <c:v>18838.902014034298</c:v>
                </c:pt>
                <c:pt idx="429">
                  <c:v>19606.527235100155</c:v>
                </c:pt>
                <c:pt idx="430">
                  <c:v>18341.859371028047</c:v>
                </c:pt>
                <c:pt idx="431">
                  <c:v>18048.443002762422</c:v>
                </c:pt>
                <c:pt idx="432">
                  <c:v>17968.022713994978</c:v>
                </c:pt>
                <c:pt idx="433">
                  <c:v>20048.153988325928</c:v>
                </c:pt>
                <c:pt idx="434">
                  <c:v>19100.962274252041</c:v>
                </c:pt>
                <c:pt idx="435">
                  <c:v>19173.074231864292</c:v>
                </c:pt>
                <c:pt idx="436">
                  <c:v>17681.331128524129</c:v>
                </c:pt>
                <c:pt idx="437">
                  <c:v>18143.13999072319</c:v>
                </c:pt>
                <c:pt idx="438">
                  <c:v>19231.212654632778</c:v>
                </c:pt>
                <c:pt idx="439">
                  <c:v>17289.422227989169</c:v>
                </c:pt>
                <c:pt idx="440">
                  <c:v>18412.188883222498</c:v>
                </c:pt>
                <c:pt idx="441">
                  <c:v>19127.38325767198</c:v>
                </c:pt>
                <c:pt idx="442">
                  <c:v>17483.894710757428</c:v>
                </c:pt>
                <c:pt idx="443">
                  <c:v>17236.714816854077</c:v>
                </c:pt>
                <c:pt idx="444">
                  <c:v>17396.490405824279</c:v>
                </c:pt>
                <c:pt idx="445">
                  <c:v>17946.326711720165</c:v>
                </c:pt>
                <c:pt idx="446">
                  <c:v>17252.839865505717</c:v>
                </c:pt>
                <c:pt idx="447">
                  <c:v>17503.612865050542</c:v>
                </c:pt>
                <c:pt idx="448">
                  <c:v>17165.313249099112</c:v>
                </c:pt>
                <c:pt idx="449">
                  <c:v>19824.405161173167</c:v>
                </c:pt>
                <c:pt idx="450">
                  <c:v>17881.433545052456</c:v>
                </c:pt>
                <c:pt idx="451">
                  <c:v>17003.428123078851</c:v>
                </c:pt>
                <c:pt idx="452">
                  <c:v>16543.750065008629</c:v>
                </c:pt>
                <c:pt idx="453">
                  <c:v>17051.865370505679</c:v>
                </c:pt>
                <c:pt idx="454">
                  <c:v>18553.684912460874</c:v>
                </c:pt>
                <c:pt idx="455">
                  <c:v>16628.112241974752</c:v>
                </c:pt>
                <c:pt idx="456">
                  <c:v>1265.1068634230478</c:v>
                </c:pt>
                <c:pt idx="457">
                  <c:v>615.00339388234102</c:v>
                </c:pt>
                <c:pt idx="458">
                  <c:v>687.73481361680251</c:v>
                </c:pt>
                <c:pt idx="459">
                  <c:v>660.45312264455777</c:v>
                </c:pt>
                <c:pt idx="460">
                  <c:v>598.63398135187879</c:v>
                </c:pt>
                <c:pt idx="461">
                  <c:v>311.66162406346211</c:v>
                </c:pt>
                <c:pt idx="462">
                  <c:v>568.8630728465422</c:v>
                </c:pt>
                <c:pt idx="463">
                  <c:v>539.53591819484575</c:v>
                </c:pt>
                <c:pt idx="464">
                  <c:v>816.65096773068933</c:v>
                </c:pt>
                <c:pt idx="465">
                  <c:v>687.75258909050694</c:v>
                </c:pt>
                <c:pt idx="466">
                  <c:v>779.84042150777339</c:v>
                </c:pt>
                <c:pt idx="467">
                  <c:v>501.35508696826992</c:v>
                </c:pt>
                <c:pt idx="468">
                  <c:v>672.55882726652771</c:v>
                </c:pt>
                <c:pt idx="469">
                  <c:v>500.71061671189585</c:v>
                </c:pt>
                <c:pt idx="470">
                  <c:v>562.78858880110602</c:v>
                </c:pt>
                <c:pt idx="471">
                  <c:v>678.17334111229616</c:v>
                </c:pt>
                <c:pt idx="472">
                  <c:v>5731.965470322848</c:v>
                </c:pt>
                <c:pt idx="473">
                  <c:v>8946.6955471301535</c:v>
                </c:pt>
                <c:pt idx="474">
                  <c:v>12508.92140082773</c:v>
                </c:pt>
                <c:pt idx="475">
                  <c:v>12794.252150060947</c:v>
                </c:pt>
                <c:pt idx="476">
                  <c:v>14150.756565871074</c:v>
                </c:pt>
                <c:pt idx="477">
                  <c:v>15104.627749438072</c:v>
                </c:pt>
                <c:pt idx="478">
                  <c:v>14193.306716372848</c:v>
                </c:pt>
                <c:pt idx="479">
                  <c:v>14088.187572440176</c:v>
                </c:pt>
                <c:pt idx="480">
                  <c:v>16996.414133034643</c:v>
                </c:pt>
                <c:pt idx="481">
                  <c:v>14590.409983058871</c:v>
                </c:pt>
                <c:pt idx="482">
                  <c:v>16953.979000297477</c:v>
                </c:pt>
                <c:pt idx="483">
                  <c:v>15775.5383313606</c:v>
                </c:pt>
                <c:pt idx="484">
                  <c:v>16830.27298155037</c:v>
                </c:pt>
                <c:pt idx="485">
                  <c:v>17406.173511595374</c:v>
                </c:pt>
                <c:pt idx="486">
                  <c:v>16212.172326831818</c:v>
                </c:pt>
                <c:pt idx="487">
                  <c:v>15689.586397374853</c:v>
                </c:pt>
                <c:pt idx="488">
                  <c:v>15427.486265908379</c:v>
                </c:pt>
                <c:pt idx="489">
                  <c:v>15438.969270703565</c:v>
                </c:pt>
                <c:pt idx="490">
                  <c:v>15217.713840001905</c:v>
                </c:pt>
                <c:pt idx="491">
                  <c:v>15635.269950343518</c:v>
                </c:pt>
                <c:pt idx="492">
                  <c:v>16925.911352277391</c:v>
                </c:pt>
                <c:pt idx="493">
                  <c:v>15939.133049297627</c:v>
                </c:pt>
                <c:pt idx="494">
                  <c:v>16265.415458830141</c:v>
                </c:pt>
                <c:pt idx="495">
                  <c:v>16356.706340262621</c:v>
                </c:pt>
                <c:pt idx="496">
                  <c:v>15986.701472959779</c:v>
                </c:pt>
                <c:pt idx="497">
                  <c:v>16878.302056044035</c:v>
                </c:pt>
                <c:pt idx="498">
                  <c:v>15054.380250481292</c:v>
                </c:pt>
                <c:pt idx="499">
                  <c:v>16412.145082318406</c:v>
                </c:pt>
                <c:pt idx="500">
                  <c:v>18479.572051154526</c:v>
                </c:pt>
                <c:pt idx="501">
                  <c:v>17324.068674336722</c:v>
                </c:pt>
                <c:pt idx="502">
                  <c:v>15624.739403335514</c:v>
                </c:pt>
                <c:pt idx="503">
                  <c:v>16242.646960475331</c:v>
                </c:pt>
                <c:pt idx="504">
                  <c:v>17408.647691776496</c:v>
                </c:pt>
                <c:pt idx="505">
                  <c:v>16182.158813746271</c:v>
                </c:pt>
                <c:pt idx="506">
                  <c:v>15477.030466505654</c:v>
                </c:pt>
                <c:pt idx="507">
                  <c:v>16688.19155397424</c:v>
                </c:pt>
                <c:pt idx="508">
                  <c:v>17064.282414278536</c:v>
                </c:pt>
                <c:pt idx="509">
                  <c:v>17275.502992160626</c:v>
                </c:pt>
                <c:pt idx="510">
                  <c:v>15938.892824001316</c:v>
                </c:pt>
                <c:pt idx="511">
                  <c:v>16476.484150823409</c:v>
                </c:pt>
                <c:pt idx="512">
                  <c:v>14923.85997769282</c:v>
                </c:pt>
                <c:pt idx="513">
                  <c:v>18180.915825290896</c:v>
                </c:pt>
                <c:pt idx="514">
                  <c:v>16473.019252734404</c:v>
                </c:pt>
                <c:pt idx="515">
                  <c:v>6876.2552767065408</c:v>
                </c:pt>
                <c:pt idx="516">
                  <c:v>467.17797265534466</c:v>
                </c:pt>
                <c:pt idx="517">
                  <c:v>377.38469707849748</c:v>
                </c:pt>
                <c:pt idx="518">
                  <c:v>424.39808122490933</c:v>
                </c:pt>
                <c:pt idx="519">
                  <c:v>503.77781971843666</c:v>
                </c:pt>
                <c:pt idx="520">
                  <c:v>402.30059988050101</c:v>
                </c:pt>
                <c:pt idx="521">
                  <c:v>460.07008250976531</c:v>
                </c:pt>
                <c:pt idx="522">
                  <c:v>696.77561134563894</c:v>
                </c:pt>
                <c:pt idx="523">
                  <c:v>595.01323682771613</c:v>
                </c:pt>
                <c:pt idx="524">
                  <c:v>734.5133032440051</c:v>
                </c:pt>
                <c:pt idx="525">
                  <c:v>376.09163168518256</c:v>
                </c:pt>
                <c:pt idx="526">
                  <c:v>462.60335053619548</c:v>
                </c:pt>
                <c:pt idx="527">
                  <c:v>514.64676118337206</c:v>
                </c:pt>
                <c:pt idx="528">
                  <c:v>584.6220251869803</c:v>
                </c:pt>
                <c:pt idx="529">
                  <c:v>4939.1808210518329</c:v>
                </c:pt>
                <c:pt idx="530">
                  <c:v>9064.4058255160089</c:v>
                </c:pt>
                <c:pt idx="531">
                  <c:v>9116.8894303073394</c:v>
                </c:pt>
                <c:pt idx="532">
                  <c:v>11013.463449927929</c:v>
                </c:pt>
                <c:pt idx="533">
                  <c:v>12693.399811791251</c:v>
                </c:pt>
                <c:pt idx="534">
                  <c:v>12248.35132032913</c:v>
                </c:pt>
                <c:pt idx="535">
                  <c:v>12006.256639334491</c:v>
                </c:pt>
                <c:pt idx="536">
                  <c:v>13236.905061781044</c:v>
                </c:pt>
                <c:pt idx="537">
                  <c:v>12587.831981296782</c:v>
                </c:pt>
                <c:pt idx="538">
                  <c:v>11666.380971265085</c:v>
                </c:pt>
                <c:pt idx="539">
                  <c:v>12760.354675645947</c:v>
                </c:pt>
                <c:pt idx="540">
                  <c:v>13122.731932892992</c:v>
                </c:pt>
                <c:pt idx="541">
                  <c:v>13751.265527836771</c:v>
                </c:pt>
                <c:pt idx="542">
                  <c:v>11820.21687185404</c:v>
                </c:pt>
                <c:pt idx="543">
                  <c:v>13711.995781263728</c:v>
                </c:pt>
                <c:pt idx="544">
                  <c:v>13316.094926145413</c:v>
                </c:pt>
                <c:pt idx="545">
                  <c:v>13536.265974813514</c:v>
                </c:pt>
                <c:pt idx="546">
                  <c:v>14238.240496523013</c:v>
                </c:pt>
                <c:pt idx="547">
                  <c:v>11922.59617044382</c:v>
                </c:pt>
                <c:pt idx="548">
                  <c:v>13431.95983848528</c:v>
                </c:pt>
                <c:pt idx="549">
                  <c:v>12836.325606815206</c:v>
                </c:pt>
                <c:pt idx="550">
                  <c:v>12687.719613592311</c:v>
                </c:pt>
                <c:pt idx="551">
                  <c:v>14655.315033147786</c:v>
                </c:pt>
                <c:pt idx="552">
                  <c:v>11738.305774729426</c:v>
                </c:pt>
                <c:pt idx="553">
                  <c:v>13557.353432628475</c:v>
                </c:pt>
                <c:pt idx="554">
                  <c:v>13966.022522536761</c:v>
                </c:pt>
                <c:pt idx="555">
                  <c:v>13362.767298925135</c:v>
                </c:pt>
                <c:pt idx="556">
                  <c:v>13586.685026237548</c:v>
                </c:pt>
                <c:pt idx="557">
                  <c:v>12926.956610900086</c:v>
                </c:pt>
                <c:pt idx="558">
                  <c:v>12382.81839661702</c:v>
                </c:pt>
                <c:pt idx="559">
                  <c:v>13138.359811923179</c:v>
                </c:pt>
                <c:pt idx="560">
                  <c:v>12721.616195117012</c:v>
                </c:pt>
                <c:pt idx="561">
                  <c:v>12998.529848222446</c:v>
                </c:pt>
                <c:pt idx="562">
                  <c:v>14364.732828932238</c:v>
                </c:pt>
                <c:pt idx="563">
                  <c:v>12707.909756036172</c:v>
                </c:pt>
                <c:pt idx="564">
                  <c:v>13407.329032261005</c:v>
                </c:pt>
                <c:pt idx="565">
                  <c:v>13063.099848362734</c:v>
                </c:pt>
                <c:pt idx="566">
                  <c:v>13442.33601173106</c:v>
                </c:pt>
                <c:pt idx="567">
                  <c:v>13819.780253254145</c:v>
                </c:pt>
                <c:pt idx="568">
                  <c:v>13027.741186367035</c:v>
                </c:pt>
                <c:pt idx="569">
                  <c:v>12295.563930383107</c:v>
                </c:pt>
                <c:pt idx="570">
                  <c:v>13443.978604562015</c:v>
                </c:pt>
                <c:pt idx="571">
                  <c:v>12072.522916761061</c:v>
                </c:pt>
                <c:pt idx="572">
                  <c:v>12390.356043988557</c:v>
                </c:pt>
                <c:pt idx="573">
                  <c:v>4705.9443241853814</c:v>
                </c:pt>
                <c:pt idx="574">
                  <c:v>785.26590617661157</c:v>
                </c:pt>
                <c:pt idx="575">
                  <c:v>529.42524604787081</c:v>
                </c:pt>
                <c:pt idx="576">
                  <c:v>497.14777626351218</c:v>
                </c:pt>
                <c:pt idx="577">
                  <c:v>561.68865724531292</c:v>
                </c:pt>
                <c:pt idx="578">
                  <c:v>515.04271529964353</c:v>
                </c:pt>
                <c:pt idx="579">
                  <c:v>433.79783032061601</c:v>
                </c:pt>
                <c:pt idx="580">
                  <c:v>710.27627957868015</c:v>
                </c:pt>
                <c:pt idx="581">
                  <c:v>465.7230922962122</c:v>
                </c:pt>
                <c:pt idx="582">
                  <c:v>7973.1278071423949</c:v>
                </c:pt>
                <c:pt idx="583">
                  <c:v>14858.938865781975</c:v>
                </c:pt>
                <c:pt idx="584">
                  <c:v>16139.137093887342</c:v>
                </c:pt>
                <c:pt idx="585">
                  <c:v>18347.572610239844</c:v>
                </c:pt>
                <c:pt idx="586">
                  <c:v>18655.364875371342</c:v>
                </c:pt>
                <c:pt idx="587">
                  <c:v>17878.824489435105</c:v>
                </c:pt>
                <c:pt idx="588">
                  <c:v>19666.175706371872</c:v>
                </c:pt>
                <c:pt idx="589">
                  <c:v>20614.878709184526</c:v>
                </c:pt>
                <c:pt idx="590">
                  <c:v>22577.967968943209</c:v>
                </c:pt>
                <c:pt idx="591">
                  <c:v>21927.08831070465</c:v>
                </c:pt>
                <c:pt idx="592">
                  <c:v>20500.444788997193</c:v>
                </c:pt>
                <c:pt idx="593">
                  <c:v>21978.096708028712</c:v>
                </c:pt>
                <c:pt idx="594">
                  <c:v>19191.454131322476</c:v>
                </c:pt>
                <c:pt idx="595">
                  <c:v>18516.414477023711</c:v>
                </c:pt>
                <c:pt idx="596">
                  <c:v>18602.461844238016</c:v>
                </c:pt>
                <c:pt idx="597">
                  <c:v>21843.276632009216</c:v>
                </c:pt>
                <c:pt idx="598">
                  <c:v>21032.459704899393</c:v>
                </c:pt>
                <c:pt idx="599">
                  <c:v>21294.223026704996</c:v>
                </c:pt>
                <c:pt idx="600">
                  <c:v>21183.576904327627</c:v>
                </c:pt>
                <c:pt idx="601">
                  <c:v>21169.126786114593</c:v>
                </c:pt>
                <c:pt idx="602">
                  <c:v>22748.186096166628</c:v>
                </c:pt>
                <c:pt idx="603">
                  <c:v>22576.173668553467</c:v>
                </c:pt>
                <c:pt idx="604">
                  <c:v>21550.396576344527</c:v>
                </c:pt>
                <c:pt idx="605">
                  <c:v>21166.755866110012</c:v>
                </c:pt>
                <c:pt idx="606">
                  <c:v>21877.497521930403</c:v>
                </c:pt>
                <c:pt idx="607">
                  <c:v>22088.6300321087</c:v>
                </c:pt>
                <c:pt idx="608">
                  <c:v>21217.879004445647</c:v>
                </c:pt>
                <c:pt idx="609">
                  <c:v>22354.902985825745</c:v>
                </c:pt>
                <c:pt idx="610">
                  <c:v>21447.752431871908</c:v>
                </c:pt>
                <c:pt idx="611">
                  <c:v>20707.570659158871</c:v>
                </c:pt>
                <c:pt idx="612">
                  <c:v>22736.418228807997</c:v>
                </c:pt>
                <c:pt idx="613">
                  <c:v>20577.841185938021</c:v>
                </c:pt>
                <c:pt idx="614">
                  <c:v>20656.77457928173</c:v>
                </c:pt>
                <c:pt idx="615">
                  <c:v>19869.615048532658</c:v>
                </c:pt>
                <c:pt idx="616">
                  <c:v>19666.469819467398</c:v>
                </c:pt>
                <c:pt idx="617">
                  <c:v>21242.338807943754</c:v>
                </c:pt>
                <c:pt idx="618">
                  <c:v>22950.142019053619</c:v>
                </c:pt>
                <c:pt idx="619">
                  <c:v>22167.038508096186</c:v>
                </c:pt>
                <c:pt idx="620">
                  <c:v>23490.72063945487</c:v>
                </c:pt>
                <c:pt idx="621">
                  <c:v>23023.756116471712</c:v>
                </c:pt>
                <c:pt idx="622">
                  <c:v>23213.739962484018</c:v>
                </c:pt>
                <c:pt idx="623">
                  <c:v>22155.654844653065</c:v>
                </c:pt>
                <c:pt idx="624">
                  <c:v>21767.532987961822</c:v>
                </c:pt>
                <c:pt idx="625">
                  <c:v>13104.153702606694</c:v>
                </c:pt>
                <c:pt idx="626">
                  <c:v>598.02536408306969</c:v>
                </c:pt>
                <c:pt idx="627">
                  <c:v>685.50772643217965</c:v>
                </c:pt>
                <c:pt idx="628">
                  <c:v>446.93650285006601</c:v>
                </c:pt>
                <c:pt idx="629">
                  <c:v>542.68169764397931</c:v>
                </c:pt>
                <c:pt idx="630">
                  <c:v>637.46961666488028</c:v>
                </c:pt>
                <c:pt idx="631">
                  <c:v>449.37064567694199</c:v>
                </c:pt>
                <c:pt idx="632">
                  <c:v>591.55126137728541</c:v>
                </c:pt>
                <c:pt idx="633">
                  <c:v>453.03764089637224</c:v>
                </c:pt>
                <c:pt idx="634">
                  <c:v>637.03660460629465</c:v>
                </c:pt>
                <c:pt idx="635">
                  <c:v>345.37401295189784</c:v>
                </c:pt>
                <c:pt idx="636">
                  <c:v>389.30457412666732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B7-46CD-B27D-854682D8B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488815"/>
        <c:axId val="1831237519"/>
      </c:scatterChart>
      <c:valAx>
        <c:axId val="965488815"/>
        <c:scaling>
          <c:orientation val="minMax"/>
          <c:max val="17"/>
          <c:min val="1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1237519"/>
        <c:crosses val="autoZero"/>
        <c:crossBetween val="midCat"/>
      </c:valAx>
      <c:valAx>
        <c:axId val="1831237519"/>
        <c:scaling>
          <c:logBase val="10"/>
          <c:orientation val="minMax"/>
          <c:max val="100000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4888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21/03/25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'2025_03_021_AVE'!$V$4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rgbClr val="0000FF">
                  <a:alpha val="1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00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'2025_03_021_AVE'!$A$5:$A$1030</c:f>
              <c:numCache>
                <c:formatCode>General</c:formatCode>
                <c:ptCount val="1026"/>
                <c:pt idx="0">
                  <c:v>11.4849</c:v>
                </c:pt>
                <c:pt idx="1">
                  <c:v>11.4924</c:v>
                </c:pt>
                <c:pt idx="2">
                  <c:v>11.5</c:v>
                </c:pt>
                <c:pt idx="3">
                  <c:v>11.5075</c:v>
                </c:pt>
                <c:pt idx="4">
                  <c:v>11.5151</c:v>
                </c:pt>
                <c:pt idx="5">
                  <c:v>11.5227</c:v>
                </c:pt>
                <c:pt idx="6">
                  <c:v>11.530200000000001</c:v>
                </c:pt>
                <c:pt idx="7">
                  <c:v>11.537800000000001</c:v>
                </c:pt>
                <c:pt idx="8">
                  <c:v>11.545400000000001</c:v>
                </c:pt>
                <c:pt idx="9">
                  <c:v>11.552899999999999</c:v>
                </c:pt>
                <c:pt idx="10">
                  <c:v>11.560499999999999</c:v>
                </c:pt>
                <c:pt idx="11">
                  <c:v>11.568099999999999</c:v>
                </c:pt>
                <c:pt idx="12">
                  <c:v>11.5756</c:v>
                </c:pt>
                <c:pt idx="13">
                  <c:v>11.5832</c:v>
                </c:pt>
                <c:pt idx="14">
                  <c:v>11.5908</c:v>
                </c:pt>
                <c:pt idx="15">
                  <c:v>11.5983</c:v>
                </c:pt>
                <c:pt idx="16">
                  <c:v>11.6059</c:v>
                </c:pt>
                <c:pt idx="17">
                  <c:v>11.6135</c:v>
                </c:pt>
                <c:pt idx="18">
                  <c:v>11.621</c:v>
                </c:pt>
                <c:pt idx="19">
                  <c:v>11.6286</c:v>
                </c:pt>
                <c:pt idx="20">
                  <c:v>11.636200000000001</c:v>
                </c:pt>
                <c:pt idx="21">
                  <c:v>11.643700000000001</c:v>
                </c:pt>
                <c:pt idx="22">
                  <c:v>11.651300000000001</c:v>
                </c:pt>
                <c:pt idx="23">
                  <c:v>11.658899999999999</c:v>
                </c:pt>
                <c:pt idx="24">
                  <c:v>11.666399999999999</c:v>
                </c:pt>
                <c:pt idx="25">
                  <c:v>11.673999999999999</c:v>
                </c:pt>
                <c:pt idx="26">
                  <c:v>11.6816</c:v>
                </c:pt>
                <c:pt idx="27">
                  <c:v>11.6891</c:v>
                </c:pt>
                <c:pt idx="28">
                  <c:v>11.6967</c:v>
                </c:pt>
                <c:pt idx="29">
                  <c:v>11.7043</c:v>
                </c:pt>
                <c:pt idx="30">
                  <c:v>11.7118</c:v>
                </c:pt>
                <c:pt idx="31">
                  <c:v>11.7194</c:v>
                </c:pt>
                <c:pt idx="32">
                  <c:v>11.727</c:v>
                </c:pt>
                <c:pt idx="33">
                  <c:v>11.734500000000001</c:v>
                </c:pt>
                <c:pt idx="34">
                  <c:v>11.742100000000001</c:v>
                </c:pt>
                <c:pt idx="35">
                  <c:v>11.749700000000001</c:v>
                </c:pt>
                <c:pt idx="36">
                  <c:v>11.815300000000001</c:v>
                </c:pt>
                <c:pt idx="37">
                  <c:v>11.822800000000001</c:v>
                </c:pt>
                <c:pt idx="38">
                  <c:v>11.830399999999999</c:v>
                </c:pt>
                <c:pt idx="39">
                  <c:v>11.837899999999999</c:v>
                </c:pt>
                <c:pt idx="40">
                  <c:v>11.845599999999999</c:v>
                </c:pt>
                <c:pt idx="41">
                  <c:v>11.853300000000001</c:v>
                </c:pt>
                <c:pt idx="42">
                  <c:v>11.861000000000001</c:v>
                </c:pt>
                <c:pt idx="43">
                  <c:v>11.8687</c:v>
                </c:pt>
                <c:pt idx="44">
                  <c:v>11.8764</c:v>
                </c:pt>
                <c:pt idx="45">
                  <c:v>11.8841</c:v>
                </c:pt>
                <c:pt idx="46">
                  <c:v>11.8918</c:v>
                </c:pt>
                <c:pt idx="47">
                  <c:v>11.8996</c:v>
                </c:pt>
                <c:pt idx="48">
                  <c:v>11.907299999999999</c:v>
                </c:pt>
                <c:pt idx="49">
                  <c:v>11.914999999999999</c:v>
                </c:pt>
                <c:pt idx="50">
                  <c:v>11.922700000000001</c:v>
                </c:pt>
                <c:pt idx="51">
                  <c:v>11.930400000000001</c:v>
                </c:pt>
                <c:pt idx="52">
                  <c:v>11.9643</c:v>
                </c:pt>
                <c:pt idx="53">
                  <c:v>11.972</c:v>
                </c:pt>
                <c:pt idx="54">
                  <c:v>11.9817</c:v>
                </c:pt>
                <c:pt idx="55">
                  <c:v>11.9894</c:v>
                </c:pt>
                <c:pt idx="56">
                  <c:v>11.999000000000001</c:v>
                </c:pt>
                <c:pt idx="57">
                  <c:v>12.0067</c:v>
                </c:pt>
                <c:pt idx="58">
                  <c:v>12.0169</c:v>
                </c:pt>
                <c:pt idx="59">
                  <c:v>12.0267</c:v>
                </c:pt>
                <c:pt idx="60">
                  <c:v>12.0344</c:v>
                </c:pt>
                <c:pt idx="61">
                  <c:v>12.0421</c:v>
                </c:pt>
                <c:pt idx="62">
                  <c:v>12.0497</c:v>
                </c:pt>
                <c:pt idx="63">
                  <c:v>12.057399999999999</c:v>
                </c:pt>
                <c:pt idx="64">
                  <c:v>12.065</c:v>
                </c:pt>
                <c:pt idx="65">
                  <c:v>12.072699999999999</c:v>
                </c:pt>
                <c:pt idx="66">
                  <c:v>12.080299999999999</c:v>
                </c:pt>
                <c:pt idx="67">
                  <c:v>12.087999999999999</c:v>
                </c:pt>
                <c:pt idx="68">
                  <c:v>12.095700000000001</c:v>
                </c:pt>
                <c:pt idx="69">
                  <c:v>12.103300000000001</c:v>
                </c:pt>
                <c:pt idx="70">
                  <c:v>12.111000000000001</c:v>
                </c:pt>
                <c:pt idx="71">
                  <c:v>12.118600000000001</c:v>
                </c:pt>
                <c:pt idx="72">
                  <c:v>12.126300000000001</c:v>
                </c:pt>
                <c:pt idx="73">
                  <c:v>12.134</c:v>
                </c:pt>
                <c:pt idx="74">
                  <c:v>12.1416</c:v>
                </c:pt>
                <c:pt idx="75">
                  <c:v>12.1493</c:v>
                </c:pt>
                <c:pt idx="76">
                  <c:v>12.1569</c:v>
                </c:pt>
                <c:pt idx="77">
                  <c:v>12.1646</c:v>
                </c:pt>
                <c:pt idx="78">
                  <c:v>12.1722</c:v>
                </c:pt>
                <c:pt idx="79">
                  <c:v>12.1799</c:v>
                </c:pt>
                <c:pt idx="80">
                  <c:v>12.1876</c:v>
                </c:pt>
                <c:pt idx="81">
                  <c:v>12.1952</c:v>
                </c:pt>
                <c:pt idx="82">
                  <c:v>12.2029</c:v>
                </c:pt>
                <c:pt idx="83">
                  <c:v>12.2105</c:v>
                </c:pt>
                <c:pt idx="84">
                  <c:v>12.2715</c:v>
                </c:pt>
                <c:pt idx="85">
                  <c:v>12.2791</c:v>
                </c:pt>
                <c:pt idx="86">
                  <c:v>12.286799999999999</c:v>
                </c:pt>
                <c:pt idx="87">
                  <c:v>12.2944</c:v>
                </c:pt>
                <c:pt idx="88">
                  <c:v>12.302099999999999</c:v>
                </c:pt>
                <c:pt idx="89">
                  <c:v>12.309799999999999</c:v>
                </c:pt>
                <c:pt idx="90">
                  <c:v>12.317399999999999</c:v>
                </c:pt>
                <c:pt idx="91">
                  <c:v>12.325100000000001</c:v>
                </c:pt>
                <c:pt idx="92">
                  <c:v>12.332700000000001</c:v>
                </c:pt>
                <c:pt idx="93">
                  <c:v>12.340400000000001</c:v>
                </c:pt>
                <c:pt idx="94">
                  <c:v>12.348000000000001</c:v>
                </c:pt>
                <c:pt idx="95">
                  <c:v>12.355700000000001</c:v>
                </c:pt>
                <c:pt idx="96">
                  <c:v>12.363300000000001</c:v>
                </c:pt>
                <c:pt idx="97">
                  <c:v>12.371</c:v>
                </c:pt>
                <c:pt idx="98">
                  <c:v>12.3786</c:v>
                </c:pt>
                <c:pt idx="99">
                  <c:v>12.3863</c:v>
                </c:pt>
                <c:pt idx="100">
                  <c:v>12.3939</c:v>
                </c:pt>
                <c:pt idx="101">
                  <c:v>12.4015</c:v>
                </c:pt>
                <c:pt idx="102">
                  <c:v>12.4092</c:v>
                </c:pt>
                <c:pt idx="103">
                  <c:v>12.4168</c:v>
                </c:pt>
                <c:pt idx="104">
                  <c:v>12.4245</c:v>
                </c:pt>
                <c:pt idx="105">
                  <c:v>12.4321</c:v>
                </c:pt>
                <c:pt idx="106">
                  <c:v>12.4398</c:v>
                </c:pt>
                <c:pt idx="107">
                  <c:v>12.4475</c:v>
                </c:pt>
                <c:pt idx="108">
                  <c:v>12.4551</c:v>
                </c:pt>
                <c:pt idx="109">
                  <c:v>12.4628</c:v>
                </c:pt>
                <c:pt idx="110">
                  <c:v>12.4704</c:v>
                </c:pt>
                <c:pt idx="111">
                  <c:v>12.4781</c:v>
                </c:pt>
                <c:pt idx="112">
                  <c:v>12.4857</c:v>
                </c:pt>
                <c:pt idx="113">
                  <c:v>12.493399999999999</c:v>
                </c:pt>
                <c:pt idx="114">
                  <c:v>12.500999999999999</c:v>
                </c:pt>
                <c:pt idx="115">
                  <c:v>12.508699999999999</c:v>
                </c:pt>
                <c:pt idx="116">
                  <c:v>12.516400000000001</c:v>
                </c:pt>
                <c:pt idx="117">
                  <c:v>12.523999999999999</c:v>
                </c:pt>
                <c:pt idx="118">
                  <c:v>12.531700000000001</c:v>
                </c:pt>
                <c:pt idx="119">
                  <c:v>12.539300000000001</c:v>
                </c:pt>
                <c:pt idx="120">
                  <c:v>12.547000000000001</c:v>
                </c:pt>
                <c:pt idx="121">
                  <c:v>12.554600000000001</c:v>
                </c:pt>
                <c:pt idx="122">
                  <c:v>12.5623</c:v>
                </c:pt>
                <c:pt idx="123">
                  <c:v>12.569900000000001</c:v>
                </c:pt>
                <c:pt idx="124">
                  <c:v>12.5776</c:v>
                </c:pt>
                <c:pt idx="125">
                  <c:v>12.5852</c:v>
                </c:pt>
                <c:pt idx="126">
                  <c:v>12.5929</c:v>
                </c:pt>
                <c:pt idx="127">
                  <c:v>12.6006</c:v>
                </c:pt>
                <c:pt idx="128">
                  <c:v>12.6082</c:v>
                </c:pt>
                <c:pt idx="129">
                  <c:v>12.6159</c:v>
                </c:pt>
                <c:pt idx="130">
                  <c:v>12.6235</c:v>
                </c:pt>
                <c:pt idx="131">
                  <c:v>12.6312</c:v>
                </c:pt>
                <c:pt idx="132">
                  <c:v>12.6388</c:v>
                </c:pt>
                <c:pt idx="133">
                  <c:v>12.6465</c:v>
                </c:pt>
                <c:pt idx="134">
                  <c:v>12.6541</c:v>
                </c:pt>
                <c:pt idx="135">
                  <c:v>12.661799999999999</c:v>
                </c:pt>
                <c:pt idx="136">
                  <c:v>12.669499999999999</c:v>
                </c:pt>
                <c:pt idx="137">
                  <c:v>12.677099999999999</c:v>
                </c:pt>
                <c:pt idx="138">
                  <c:v>12.684799999999999</c:v>
                </c:pt>
                <c:pt idx="139">
                  <c:v>12.692399999999999</c:v>
                </c:pt>
                <c:pt idx="140">
                  <c:v>12.700100000000001</c:v>
                </c:pt>
                <c:pt idx="141">
                  <c:v>12.707700000000001</c:v>
                </c:pt>
                <c:pt idx="142">
                  <c:v>12.715400000000001</c:v>
                </c:pt>
                <c:pt idx="143">
                  <c:v>12.723000000000001</c:v>
                </c:pt>
                <c:pt idx="144">
                  <c:v>12.730600000000001</c:v>
                </c:pt>
                <c:pt idx="145">
                  <c:v>12.738300000000001</c:v>
                </c:pt>
                <c:pt idx="146">
                  <c:v>12.745900000000001</c:v>
                </c:pt>
                <c:pt idx="147">
                  <c:v>12.7536</c:v>
                </c:pt>
                <c:pt idx="148">
                  <c:v>12.7613</c:v>
                </c:pt>
                <c:pt idx="149">
                  <c:v>12.7689</c:v>
                </c:pt>
                <c:pt idx="150">
                  <c:v>12.7766</c:v>
                </c:pt>
                <c:pt idx="151">
                  <c:v>12.7842</c:v>
                </c:pt>
                <c:pt idx="152">
                  <c:v>12.7919</c:v>
                </c:pt>
                <c:pt idx="153">
                  <c:v>12.7995</c:v>
                </c:pt>
                <c:pt idx="154">
                  <c:v>12.8072</c:v>
                </c:pt>
                <c:pt idx="155">
                  <c:v>12.8149</c:v>
                </c:pt>
                <c:pt idx="156">
                  <c:v>12.8225</c:v>
                </c:pt>
                <c:pt idx="157">
                  <c:v>12.8302</c:v>
                </c:pt>
                <c:pt idx="158">
                  <c:v>12.8378</c:v>
                </c:pt>
                <c:pt idx="159">
                  <c:v>12.845499999999999</c:v>
                </c:pt>
                <c:pt idx="160">
                  <c:v>12.8531</c:v>
                </c:pt>
                <c:pt idx="161">
                  <c:v>12.860799999999999</c:v>
                </c:pt>
                <c:pt idx="162">
                  <c:v>12.868499999999999</c:v>
                </c:pt>
                <c:pt idx="163">
                  <c:v>12.876099999999999</c:v>
                </c:pt>
                <c:pt idx="164">
                  <c:v>12.883800000000001</c:v>
                </c:pt>
                <c:pt idx="165">
                  <c:v>12.891400000000001</c:v>
                </c:pt>
                <c:pt idx="166">
                  <c:v>12.899100000000001</c:v>
                </c:pt>
                <c:pt idx="167">
                  <c:v>12.906700000000001</c:v>
                </c:pt>
                <c:pt idx="168">
                  <c:v>12.914400000000001</c:v>
                </c:pt>
                <c:pt idx="169">
                  <c:v>12.922000000000001</c:v>
                </c:pt>
                <c:pt idx="170">
                  <c:v>12.929600000000001</c:v>
                </c:pt>
                <c:pt idx="171">
                  <c:v>12.9373</c:v>
                </c:pt>
                <c:pt idx="172">
                  <c:v>12.944900000000001</c:v>
                </c:pt>
                <c:pt idx="173">
                  <c:v>12.9526</c:v>
                </c:pt>
                <c:pt idx="174">
                  <c:v>12.9602</c:v>
                </c:pt>
                <c:pt idx="175">
                  <c:v>12.9678</c:v>
                </c:pt>
                <c:pt idx="176">
                  <c:v>12.9755</c:v>
                </c:pt>
                <c:pt idx="177">
                  <c:v>12.9831</c:v>
                </c:pt>
                <c:pt idx="178">
                  <c:v>12.9907</c:v>
                </c:pt>
                <c:pt idx="179">
                  <c:v>12.9984</c:v>
                </c:pt>
                <c:pt idx="180">
                  <c:v>13.006</c:v>
                </c:pt>
                <c:pt idx="181">
                  <c:v>13.0137</c:v>
                </c:pt>
                <c:pt idx="182">
                  <c:v>13.0213</c:v>
                </c:pt>
                <c:pt idx="183">
                  <c:v>13.0289</c:v>
                </c:pt>
                <c:pt idx="184">
                  <c:v>13.0366</c:v>
                </c:pt>
                <c:pt idx="185">
                  <c:v>13.0442</c:v>
                </c:pt>
                <c:pt idx="186">
                  <c:v>13.0519</c:v>
                </c:pt>
                <c:pt idx="187">
                  <c:v>13.0595</c:v>
                </c:pt>
                <c:pt idx="188">
                  <c:v>13.0672</c:v>
                </c:pt>
                <c:pt idx="189">
                  <c:v>13.0748</c:v>
                </c:pt>
                <c:pt idx="190">
                  <c:v>13.0824</c:v>
                </c:pt>
                <c:pt idx="191">
                  <c:v>13.0901</c:v>
                </c:pt>
                <c:pt idx="192">
                  <c:v>13.0977</c:v>
                </c:pt>
                <c:pt idx="193">
                  <c:v>13.105399999999999</c:v>
                </c:pt>
                <c:pt idx="194">
                  <c:v>13.113</c:v>
                </c:pt>
                <c:pt idx="195">
                  <c:v>13.1206</c:v>
                </c:pt>
                <c:pt idx="196">
                  <c:v>13.128299999999999</c:v>
                </c:pt>
                <c:pt idx="197">
                  <c:v>13.135899999999999</c:v>
                </c:pt>
                <c:pt idx="198">
                  <c:v>13.1435</c:v>
                </c:pt>
                <c:pt idx="199">
                  <c:v>13.151199999999999</c:v>
                </c:pt>
                <c:pt idx="200">
                  <c:v>13.158799999999999</c:v>
                </c:pt>
                <c:pt idx="201">
                  <c:v>13.166499999999999</c:v>
                </c:pt>
                <c:pt idx="202">
                  <c:v>13.174099999999999</c:v>
                </c:pt>
                <c:pt idx="203">
                  <c:v>13.181699999999999</c:v>
                </c:pt>
                <c:pt idx="204">
                  <c:v>13.189399999999999</c:v>
                </c:pt>
                <c:pt idx="205">
                  <c:v>13.196999999999999</c:v>
                </c:pt>
                <c:pt idx="206">
                  <c:v>13.204700000000001</c:v>
                </c:pt>
                <c:pt idx="207">
                  <c:v>13.212300000000001</c:v>
                </c:pt>
                <c:pt idx="208">
                  <c:v>13.219900000000001</c:v>
                </c:pt>
                <c:pt idx="209">
                  <c:v>13.227600000000001</c:v>
                </c:pt>
                <c:pt idx="210">
                  <c:v>13.235099999999999</c:v>
                </c:pt>
                <c:pt idx="211">
                  <c:v>13.242800000000001</c:v>
                </c:pt>
                <c:pt idx="212">
                  <c:v>13.250400000000001</c:v>
                </c:pt>
                <c:pt idx="213">
                  <c:v>13.257999999999999</c:v>
                </c:pt>
                <c:pt idx="214">
                  <c:v>13.265700000000001</c:v>
                </c:pt>
                <c:pt idx="215">
                  <c:v>13.273300000000001</c:v>
                </c:pt>
                <c:pt idx="216">
                  <c:v>13.281000000000001</c:v>
                </c:pt>
                <c:pt idx="217">
                  <c:v>13.288600000000001</c:v>
                </c:pt>
                <c:pt idx="218">
                  <c:v>13.296200000000001</c:v>
                </c:pt>
                <c:pt idx="219">
                  <c:v>13.303900000000001</c:v>
                </c:pt>
                <c:pt idx="220">
                  <c:v>13.311500000000001</c:v>
                </c:pt>
                <c:pt idx="221">
                  <c:v>13.3192</c:v>
                </c:pt>
                <c:pt idx="222">
                  <c:v>13.3268</c:v>
                </c:pt>
                <c:pt idx="223">
                  <c:v>13.3344</c:v>
                </c:pt>
                <c:pt idx="224">
                  <c:v>13.3421</c:v>
                </c:pt>
                <c:pt idx="225">
                  <c:v>13.3497</c:v>
                </c:pt>
                <c:pt idx="226">
                  <c:v>13.3574</c:v>
                </c:pt>
                <c:pt idx="227">
                  <c:v>13.365</c:v>
                </c:pt>
                <c:pt idx="228">
                  <c:v>13.3726</c:v>
                </c:pt>
                <c:pt idx="229">
                  <c:v>13.3803</c:v>
                </c:pt>
                <c:pt idx="230">
                  <c:v>13.3879</c:v>
                </c:pt>
                <c:pt idx="231">
                  <c:v>13.3956</c:v>
                </c:pt>
                <c:pt idx="232">
                  <c:v>13.4032</c:v>
                </c:pt>
                <c:pt idx="233">
                  <c:v>13.4108</c:v>
                </c:pt>
                <c:pt idx="234">
                  <c:v>13.4185</c:v>
                </c:pt>
                <c:pt idx="235">
                  <c:v>13.4261</c:v>
                </c:pt>
                <c:pt idx="236">
                  <c:v>13.4338</c:v>
                </c:pt>
                <c:pt idx="237">
                  <c:v>13.4414</c:v>
                </c:pt>
                <c:pt idx="238">
                  <c:v>13.449</c:v>
                </c:pt>
                <c:pt idx="239">
                  <c:v>13.4567</c:v>
                </c:pt>
                <c:pt idx="240">
                  <c:v>13.4643</c:v>
                </c:pt>
                <c:pt idx="241">
                  <c:v>13.472</c:v>
                </c:pt>
                <c:pt idx="242">
                  <c:v>13.4796</c:v>
                </c:pt>
                <c:pt idx="243">
                  <c:v>13.4872</c:v>
                </c:pt>
                <c:pt idx="244">
                  <c:v>13.494899999999999</c:v>
                </c:pt>
                <c:pt idx="245">
                  <c:v>13.5025</c:v>
                </c:pt>
                <c:pt idx="246">
                  <c:v>13.5101</c:v>
                </c:pt>
                <c:pt idx="247">
                  <c:v>13.517799999999999</c:v>
                </c:pt>
                <c:pt idx="248">
                  <c:v>13.525399999999999</c:v>
                </c:pt>
                <c:pt idx="249">
                  <c:v>13.533099999999999</c:v>
                </c:pt>
                <c:pt idx="250">
                  <c:v>13.540699999999999</c:v>
                </c:pt>
                <c:pt idx="251">
                  <c:v>13.548299999999999</c:v>
                </c:pt>
                <c:pt idx="252">
                  <c:v>13.555999999999999</c:v>
                </c:pt>
                <c:pt idx="253">
                  <c:v>13.563599999999999</c:v>
                </c:pt>
                <c:pt idx="254">
                  <c:v>13.571300000000001</c:v>
                </c:pt>
                <c:pt idx="255">
                  <c:v>13.578900000000001</c:v>
                </c:pt>
                <c:pt idx="256">
                  <c:v>13.586499999999999</c:v>
                </c:pt>
                <c:pt idx="257">
                  <c:v>13.594200000000001</c:v>
                </c:pt>
                <c:pt idx="258">
                  <c:v>13.601800000000001</c:v>
                </c:pt>
                <c:pt idx="259">
                  <c:v>13.609400000000001</c:v>
                </c:pt>
                <c:pt idx="260">
                  <c:v>13.617000000000001</c:v>
                </c:pt>
                <c:pt idx="261">
                  <c:v>13.624700000000001</c:v>
                </c:pt>
                <c:pt idx="262">
                  <c:v>13.632300000000001</c:v>
                </c:pt>
                <c:pt idx="263">
                  <c:v>13.639900000000001</c:v>
                </c:pt>
                <c:pt idx="264">
                  <c:v>13.647600000000001</c:v>
                </c:pt>
                <c:pt idx="265">
                  <c:v>13.655200000000001</c:v>
                </c:pt>
                <c:pt idx="266">
                  <c:v>13.6629</c:v>
                </c:pt>
                <c:pt idx="267">
                  <c:v>13.670500000000001</c:v>
                </c:pt>
                <c:pt idx="268">
                  <c:v>13.678100000000001</c:v>
                </c:pt>
                <c:pt idx="269">
                  <c:v>13.6858</c:v>
                </c:pt>
                <c:pt idx="270">
                  <c:v>13.6934</c:v>
                </c:pt>
                <c:pt idx="271">
                  <c:v>13.701000000000001</c:v>
                </c:pt>
                <c:pt idx="272">
                  <c:v>13.7087</c:v>
                </c:pt>
                <c:pt idx="273">
                  <c:v>13.7163</c:v>
                </c:pt>
                <c:pt idx="274">
                  <c:v>13.724</c:v>
                </c:pt>
                <c:pt idx="275">
                  <c:v>13.7316</c:v>
                </c:pt>
                <c:pt idx="276">
                  <c:v>13.7392</c:v>
                </c:pt>
                <c:pt idx="277">
                  <c:v>13.7469</c:v>
                </c:pt>
                <c:pt idx="278">
                  <c:v>13.7545</c:v>
                </c:pt>
                <c:pt idx="279">
                  <c:v>13.7622</c:v>
                </c:pt>
                <c:pt idx="280">
                  <c:v>13.7698</c:v>
                </c:pt>
                <c:pt idx="281">
                  <c:v>13.7774</c:v>
                </c:pt>
                <c:pt idx="282">
                  <c:v>13.7851</c:v>
                </c:pt>
                <c:pt idx="283">
                  <c:v>13.7927</c:v>
                </c:pt>
                <c:pt idx="284">
                  <c:v>13.8004</c:v>
                </c:pt>
                <c:pt idx="285">
                  <c:v>13.808</c:v>
                </c:pt>
                <c:pt idx="286">
                  <c:v>13.8156</c:v>
                </c:pt>
                <c:pt idx="287">
                  <c:v>13.8233</c:v>
                </c:pt>
                <c:pt idx="288">
                  <c:v>13.8309</c:v>
                </c:pt>
                <c:pt idx="289">
                  <c:v>13.8386</c:v>
                </c:pt>
                <c:pt idx="290">
                  <c:v>13.8462</c:v>
                </c:pt>
                <c:pt idx="291">
                  <c:v>13.8538</c:v>
                </c:pt>
                <c:pt idx="292">
                  <c:v>13.861499999999999</c:v>
                </c:pt>
                <c:pt idx="293">
                  <c:v>13.8691</c:v>
                </c:pt>
                <c:pt idx="294">
                  <c:v>13.8767</c:v>
                </c:pt>
                <c:pt idx="295">
                  <c:v>13.884399999999999</c:v>
                </c:pt>
                <c:pt idx="296">
                  <c:v>13.891999999999999</c:v>
                </c:pt>
                <c:pt idx="297">
                  <c:v>13.899699999999999</c:v>
                </c:pt>
                <c:pt idx="298">
                  <c:v>13.907299999999999</c:v>
                </c:pt>
                <c:pt idx="299">
                  <c:v>13.914899999999999</c:v>
                </c:pt>
                <c:pt idx="300">
                  <c:v>13.922599999999999</c:v>
                </c:pt>
                <c:pt idx="301">
                  <c:v>13.930199999999999</c:v>
                </c:pt>
                <c:pt idx="302">
                  <c:v>13.937799999999999</c:v>
                </c:pt>
                <c:pt idx="303">
                  <c:v>13.945399999999999</c:v>
                </c:pt>
                <c:pt idx="304">
                  <c:v>13.952999999999999</c:v>
                </c:pt>
                <c:pt idx="305">
                  <c:v>13.960699999999999</c:v>
                </c:pt>
                <c:pt idx="306">
                  <c:v>13.968299999999999</c:v>
                </c:pt>
                <c:pt idx="307">
                  <c:v>13.975899999999999</c:v>
                </c:pt>
                <c:pt idx="308">
                  <c:v>13.983599999999999</c:v>
                </c:pt>
                <c:pt idx="309">
                  <c:v>13.991199999999999</c:v>
                </c:pt>
                <c:pt idx="310">
                  <c:v>13.998900000000001</c:v>
                </c:pt>
                <c:pt idx="311">
                  <c:v>14.006500000000001</c:v>
                </c:pt>
                <c:pt idx="312">
                  <c:v>14.014099999999999</c:v>
                </c:pt>
                <c:pt idx="313">
                  <c:v>14.021800000000001</c:v>
                </c:pt>
                <c:pt idx="314">
                  <c:v>14.029400000000001</c:v>
                </c:pt>
                <c:pt idx="315">
                  <c:v>14.037100000000001</c:v>
                </c:pt>
                <c:pt idx="316">
                  <c:v>14.044700000000001</c:v>
                </c:pt>
                <c:pt idx="317">
                  <c:v>14.052300000000001</c:v>
                </c:pt>
                <c:pt idx="318">
                  <c:v>14.06</c:v>
                </c:pt>
                <c:pt idx="319">
                  <c:v>14.067600000000001</c:v>
                </c:pt>
                <c:pt idx="320">
                  <c:v>14.0753</c:v>
                </c:pt>
                <c:pt idx="321">
                  <c:v>14.082800000000001</c:v>
                </c:pt>
                <c:pt idx="322">
                  <c:v>14.0905</c:v>
                </c:pt>
                <c:pt idx="323">
                  <c:v>14.098100000000001</c:v>
                </c:pt>
                <c:pt idx="324">
                  <c:v>14.1058</c:v>
                </c:pt>
                <c:pt idx="325">
                  <c:v>14.1134</c:v>
                </c:pt>
                <c:pt idx="326">
                  <c:v>14.121</c:v>
                </c:pt>
                <c:pt idx="327">
                  <c:v>14.1287</c:v>
                </c:pt>
                <c:pt idx="328">
                  <c:v>14.1363</c:v>
                </c:pt>
                <c:pt idx="329">
                  <c:v>14.1439</c:v>
                </c:pt>
                <c:pt idx="330">
                  <c:v>14.1516</c:v>
                </c:pt>
                <c:pt idx="331">
                  <c:v>14.1592</c:v>
                </c:pt>
                <c:pt idx="332">
                  <c:v>14.1669</c:v>
                </c:pt>
                <c:pt idx="333">
                  <c:v>14.1745</c:v>
                </c:pt>
                <c:pt idx="334">
                  <c:v>14.1821</c:v>
                </c:pt>
                <c:pt idx="335">
                  <c:v>14.1898</c:v>
                </c:pt>
                <c:pt idx="336">
                  <c:v>14.1974</c:v>
                </c:pt>
                <c:pt idx="337">
                  <c:v>14.2051</c:v>
                </c:pt>
                <c:pt idx="338">
                  <c:v>14.2127</c:v>
                </c:pt>
                <c:pt idx="339">
                  <c:v>14.2203</c:v>
                </c:pt>
                <c:pt idx="340">
                  <c:v>14.228</c:v>
                </c:pt>
                <c:pt idx="341">
                  <c:v>14.2356</c:v>
                </c:pt>
                <c:pt idx="342">
                  <c:v>14.2433</c:v>
                </c:pt>
                <c:pt idx="343">
                  <c:v>14.2509</c:v>
                </c:pt>
                <c:pt idx="344">
                  <c:v>14.2585</c:v>
                </c:pt>
                <c:pt idx="345">
                  <c:v>14.2662</c:v>
                </c:pt>
                <c:pt idx="346">
                  <c:v>14.2738</c:v>
                </c:pt>
                <c:pt idx="347">
                  <c:v>14.2814</c:v>
                </c:pt>
                <c:pt idx="348">
                  <c:v>14.289099999999999</c:v>
                </c:pt>
                <c:pt idx="349">
                  <c:v>14.2967</c:v>
                </c:pt>
                <c:pt idx="350">
                  <c:v>14.304399999999999</c:v>
                </c:pt>
                <c:pt idx="351">
                  <c:v>14.311999999999999</c:v>
                </c:pt>
                <c:pt idx="352">
                  <c:v>14.319599999999999</c:v>
                </c:pt>
                <c:pt idx="353">
                  <c:v>14.327299999999999</c:v>
                </c:pt>
                <c:pt idx="354">
                  <c:v>14.334899999999999</c:v>
                </c:pt>
                <c:pt idx="355">
                  <c:v>14.342499999999999</c:v>
                </c:pt>
                <c:pt idx="356">
                  <c:v>14.350199999999999</c:v>
                </c:pt>
                <c:pt idx="357">
                  <c:v>14.357799999999999</c:v>
                </c:pt>
                <c:pt idx="358">
                  <c:v>14.365500000000001</c:v>
                </c:pt>
                <c:pt idx="359">
                  <c:v>14.373100000000001</c:v>
                </c:pt>
                <c:pt idx="360">
                  <c:v>14.380699999999999</c:v>
                </c:pt>
                <c:pt idx="361">
                  <c:v>14.388400000000001</c:v>
                </c:pt>
                <c:pt idx="362">
                  <c:v>14.396000000000001</c:v>
                </c:pt>
                <c:pt idx="363">
                  <c:v>14.403700000000001</c:v>
                </c:pt>
                <c:pt idx="364">
                  <c:v>14.411300000000001</c:v>
                </c:pt>
                <c:pt idx="365">
                  <c:v>14.418900000000001</c:v>
                </c:pt>
                <c:pt idx="366">
                  <c:v>14.426600000000001</c:v>
                </c:pt>
                <c:pt idx="367">
                  <c:v>14.434200000000001</c:v>
                </c:pt>
                <c:pt idx="368">
                  <c:v>14.441800000000001</c:v>
                </c:pt>
                <c:pt idx="369">
                  <c:v>14.4495</c:v>
                </c:pt>
                <c:pt idx="370">
                  <c:v>14.457100000000001</c:v>
                </c:pt>
                <c:pt idx="371">
                  <c:v>14.4648</c:v>
                </c:pt>
                <c:pt idx="372">
                  <c:v>14.4724</c:v>
                </c:pt>
                <c:pt idx="373">
                  <c:v>14.48</c:v>
                </c:pt>
                <c:pt idx="374">
                  <c:v>14.4877</c:v>
                </c:pt>
                <c:pt idx="375">
                  <c:v>14.4953</c:v>
                </c:pt>
                <c:pt idx="376">
                  <c:v>14.503</c:v>
                </c:pt>
                <c:pt idx="377">
                  <c:v>14.5106</c:v>
                </c:pt>
                <c:pt idx="378">
                  <c:v>14.5182</c:v>
                </c:pt>
                <c:pt idx="379">
                  <c:v>14.5259</c:v>
                </c:pt>
                <c:pt idx="380">
                  <c:v>14.5335</c:v>
                </c:pt>
                <c:pt idx="381">
                  <c:v>14.5412</c:v>
                </c:pt>
                <c:pt idx="382">
                  <c:v>14.5488</c:v>
                </c:pt>
                <c:pt idx="383">
                  <c:v>14.5564</c:v>
                </c:pt>
                <c:pt idx="384">
                  <c:v>14.5641</c:v>
                </c:pt>
                <c:pt idx="385">
                  <c:v>14.5717</c:v>
                </c:pt>
                <c:pt idx="386">
                  <c:v>14.5794</c:v>
                </c:pt>
                <c:pt idx="387">
                  <c:v>14.587</c:v>
                </c:pt>
                <c:pt idx="388">
                  <c:v>14.5947</c:v>
                </c:pt>
                <c:pt idx="389">
                  <c:v>14.6023</c:v>
                </c:pt>
                <c:pt idx="390">
                  <c:v>14.6099</c:v>
                </c:pt>
                <c:pt idx="391">
                  <c:v>14.617599999999999</c:v>
                </c:pt>
                <c:pt idx="392">
                  <c:v>14.6252</c:v>
                </c:pt>
                <c:pt idx="393">
                  <c:v>14.632899999999999</c:v>
                </c:pt>
                <c:pt idx="394">
                  <c:v>14.640499999999999</c:v>
                </c:pt>
                <c:pt idx="395">
                  <c:v>14.648099999999999</c:v>
                </c:pt>
                <c:pt idx="396">
                  <c:v>14.655799999999999</c:v>
                </c:pt>
                <c:pt idx="397">
                  <c:v>14.663399999999999</c:v>
                </c:pt>
                <c:pt idx="398">
                  <c:v>14.671099999999999</c:v>
                </c:pt>
                <c:pt idx="399">
                  <c:v>14.678699999999999</c:v>
                </c:pt>
                <c:pt idx="400">
                  <c:v>14.686299999999999</c:v>
                </c:pt>
                <c:pt idx="401">
                  <c:v>14.694000000000001</c:v>
                </c:pt>
                <c:pt idx="402">
                  <c:v>14.701599999999999</c:v>
                </c:pt>
                <c:pt idx="403">
                  <c:v>14.709300000000001</c:v>
                </c:pt>
                <c:pt idx="404">
                  <c:v>14.716900000000001</c:v>
                </c:pt>
                <c:pt idx="405">
                  <c:v>14.724500000000001</c:v>
                </c:pt>
                <c:pt idx="406">
                  <c:v>14.732200000000001</c:v>
                </c:pt>
                <c:pt idx="407">
                  <c:v>14.739800000000001</c:v>
                </c:pt>
                <c:pt idx="408">
                  <c:v>14.747400000000001</c:v>
                </c:pt>
                <c:pt idx="409">
                  <c:v>14.755100000000001</c:v>
                </c:pt>
                <c:pt idx="410">
                  <c:v>14.762700000000001</c:v>
                </c:pt>
                <c:pt idx="411">
                  <c:v>14.7704</c:v>
                </c:pt>
                <c:pt idx="412">
                  <c:v>14.778</c:v>
                </c:pt>
                <c:pt idx="413">
                  <c:v>14.785600000000001</c:v>
                </c:pt>
                <c:pt idx="414">
                  <c:v>14.7933</c:v>
                </c:pt>
                <c:pt idx="415">
                  <c:v>14.8009</c:v>
                </c:pt>
                <c:pt idx="416">
                  <c:v>14.8086</c:v>
                </c:pt>
                <c:pt idx="417">
                  <c:v>14.8162</c:v>
                </c:pt>
                <c:pt idx="418">
                  <c:v>14.8238</c:v>
                </c:pt>
                <c:pt idx="419">
                  <c:v>14.8315</c:v>
                </c:pt>
                <c:pt idx="420">
                  <c:v>14.8391</c:v>
                </c:pt>
                <c:pt idx="421">
                  <c:v>14.8468</c:v>
                </c:pt>
                <c:pt idx="422">
                  <c:v>14.8544</c:v>
                </c:pt>
                <c:pt idx="423">
                  <c:v>14.862</c:v>
                </c:pt>
                <c:pt idx="424">
                  <c:v>14.8697</c:v>
                </c:pt>
                <c:pt idx="425">
                  <c:v>14.8773</c:v>
                </c:pt>
                <c:pt idx="426">
                  <c:v>14.8849</c:v>
                </c:pt>
                <c:pt idx="427">
                  <c:v>14.8926</c:v>
                </c:pt>
                <c:pt idx="428">
                  <c:v>14.9002</c:v>
                </c:pt>
                <c:pt idx="429">
                  <c:v>14.9079</c:v>
                </c:pt>
                <c:pt idx="430">
                  <c:v>14.9155</c:v>
                </c:pt>
                <c:pt idx="431">
                  <c:v>14.9231</c:v>
                </c:pt>
                <c:pt idx="432">
                  <c:v>14.9308</c:v>
                </c:pt>
                <c:pt idx="433">
                  <c:v>14.9384</c:v>
                </c:pt>
                <c:pt idx="434">
                  <c:v>14.946099999999999</c:v>
                </c:pt>
                <c:pt idx="435">
                  <c:v>14.9537</c:v>
                </c:pt>
                <c:pt idx="436">
                  <c:v>14.9613</c:v>
                </c:pt>
                <c:pt idx="437">
                  <c:v>14.968999999999999</c:v>
                </c:pt>
                <c:pt idx="438">
                  <c:v>14.976599999999999</c:v>
                </c:pt>
                <c:pt idx="439">
                  <c:v>14.9842</c:v>
                </c:pt>
                <c:pt idx="440">
                  <c:v>14.991899999999999</c:v>
                </c:pt>
                <c:pt idx="441">
                  <c:v>14.999499999999999</c:v>
                </c:pt>
                <c:pt idx="442">
                  <c:v>15.007099999999999</c:v>
                </c:pt>
                <c:pt idx="443">
                  <c:v>15.014699999999999</c:v>
                </c:pt>
                <c:pt idx="444">
                  <c:v>15.022399999999999</c:v>
                </c:pt>
                <c:pt idx="445">
                  <c:v>15.03</c:v>
                </c:pt>
                <c:pt idx="446">
                  <c:v>15.037599999999999</c:v>
                </c:pt>
                <c:pt idx="447">
                  <c:v>15.045299999999999</c:v>
                </c:pt>
                <c:pt idx="448">
                  <c:v>15.052899999999999</c:v>
                </c:pt>
                <c:pt idx="449">
                  <c:v>15.060600000000001</c:v>
                </c:pt>
                <c:pt idx="450">
                  <c:v>15.068199999999999</c:v>
                </c:pt>
                <c:pt idx="451">
                  <c:v>15.075799999999999</c:v>
                </c:pt>
                <c:pt idx="452">
                  <c:v>15.083500000000001</c:v>
                </c:pt>
                <c:pt idx="453">
                  <c:v>15.091100000000001</c:v>
                </c:pt>
                <c:pt idx="454">
                  <c:v>15.098699999999999</c:v>
                </c:pt>
                <c:pt idx="455">
                  <c:v>15.106400000000001</c:v>
                </c:pt>
                <c:pt idx="456">
                  <c:v>15.114000000000001</c:v>
                </c:pt>
                <c:pt idx="457">
                  <c:v>15.121700000000001</c:v>
                </c:pt>
                <c:pt idx="458">
                  <c:v>15.129300000000001</c:v>
                </c:pt>
                <c:pt idx="459">
                  <c:v>15.136900000000001</c:v>
                </c:pt>
                <c:pt idx="460">
                  <c:v>15.144600000000001</c:v>
                </c:pt>
                <c:pt idx="461">
                  <c:v>15.152200000000001</c:v>
                </c:pt>
                <c:pt idx="462">
                  <c:v>15.159800000000001</c:v>
                </c:pt>
                <c:pt idx="463">
                  <c:v>15.1675</c:v>
                </c:pt>
                <c:pt idx="464">
                  <c:v>15.1751</c:v>
                </c:pt>
                <c:pt idx="465">
                  <c:v>15.1828</c:v>
                </c:pt>
                <c:pt idx="466">
                  <c:v>15.1904</c:v>
                </c:pt>
                <c:pt idx="467">
                  <c:v>15.1981</c:v>
                </c:pt>
                <c:pt idx="468">
                  <c:v>15.2057</c:v>
                </c:pt>
                <c:pt idx="469">
                  <c:v>15.2133</c:v>
                </c:pt>
                <c:pt idx="470">
                  <c:v>15.221</c:v>
                </c:pt>
                <c:pt idx="471">
                  <c:v>15.2286</c:v>
                </c:pt>
                <c:pt idx="472">
                  <c:v>15.2362</c:v>
                </c:pt>
                <c:pt idx="473">
                  <c:v>15.2439</c:v>
                </c:pt>
                <c:pt idx="474">
                  <c:v>15.2515</c:v>
                </c:pt>
                <c:pt idx="475">
                  <c:v>15.2592</c:v>
                </c:pt>
                <c:pt idx="476">
                  <c:v>15.2668</c:v>
                </c:pt>
                <c:pt idx="477">
                  <c:v>15.2744</c:v>
                </c:pt>
                <c:pt idx="478">
                  <c:v>15.2821</c:v>
                </c:pt>
                <c:pt idx="479">
                  <c:v>15.2897</c:v>
                </c:pt>
                <c:pt idx="480">
                  <c:v>15.2974</c:v>
                </c:pt>
                <c:pt idx="481">
                  <c:v>15.305</c:v>
                </c:pt>
                <c:pt idx="482">
                  <c:v>15.3126</c:v>
                </c:pt>
                <c:pt idx="483">
                  <c:v>15.3203</c:v>
                </c:pt>
                <c:pt idx="484">
                  <c:v>15.3279</c:v>
                </c:pt>
                <c:pt idx="485">
                  <c:v>15.335599999999999</c:v>
                </c:pt>
                <c:pt idx="486">
                  <c:v>15.3432</c:v>
                </c:pt>
                <c:pt idx="487">
                  <c:v>15.3508</c:v>
                </c:pt>
                <c:pt idx="488">
                  <c:v>15.358499999999999</c:v>
                </c:pt>
                <c:pt idx="489">
                  <c:v>15.366099999999999</c:v>
                </c:pt>
                <c:pt idx="490">
                  <c:v>15.373699999999999</c:v>
                </c:pt>
                <c:pt idx="491">
                  <c:v>15.381399999999999</c:v>
                </c:pt>
                <c:pt idx="492">
                  <c:v>15.388999999999999</c:v>
                </c:pt>
                <c:pt idx="493">
                  <c:v>15.396699999999999</c:v>
                </c:pt>
                <c:pt idx="494">
                  <c:v>15.404299999999999</c:v>
                </c:pt>
                <c:pt idx="495">
                  <c:v>15.411899999999999</c:v>
                </c:pt>
                <c:pt idx="496">
                  <c:v>15.419600000000001</c:v>
                </c:pt>
                <c:pt idx="497">
                  <c:v>15.427199999999999</c:v>
                </c:pt>
                <c:pt idx="498">
                  <c:v>15.434900000000001</c:v>
                </c:pt>
                <c:pt idx="499">
                  <c:v>15.442500000000001</c:v>
                </c:pt>
                <c:pt idx="500">
                  <c:v>15.450100000000001</c:v>
                </c:pt>
                <c:pt idx="501">
                  <c:v>15.457800000000001</c:v>
                </c:pt>
                <c:pt idx="502">
                  <c:v>15.465400000000001</c:v>
                </c:pt>
                <c:pt idx="503">
                  <c:v>15.473100000000001</c:v>
                </c:pt>
                <c:pt idx="504">
                  <c:v>15.480700000000001</c:v>
                </c:pt>
                <c:pt idx="505">
                  <c:v>15.488300000000001</c:v>
                </c:pt>
                <c:pt idx="506">
                  <c:v>15.496</c:v>
                </c:pt>
                <c:pt idx="507">
                  <c:v>15.5036</c:v>
                </c:pt>
                <c:pt idx="508">
                  <c:v>15.511200000000001</c:v>
                </c:pt>
                <c:pt idx="509">
                  <c:v>15.5189</c:v>
                </c:pt>
                <c:pt idx="510">
                  <c:v>15.5265</c:v>
                </c:pt>
                <c:pt idx="511">
                  <c:v>15.5342</c:v>
                </c:pt>
                <c:pt idx="512">
                  <c:v>15.5418</c:v>
                </c:pt>
                <c:pt idx="513">
                  <c:v>15.5495</c:v>
                </c:pt>
                <c:pt idx="514">
                  <c:v>15.5571</c:v>
                </c:pt>
                <c:pt idx="515">
                  <c:v>15.5648</c:v>
                </c:pt>
                <c:pt idx="516">
                  <c:v>15.5724</c:v>
                </c:pt>
                <c:pt idx="517">
                  <c:v>15.58</c:v>
                </c:pt>
                <c:pt idx="518">
                  <c:v>15.5877</c:v>
                </c:pt>
                <c:pt idx="519">
                  <c:v>15.5953</c:v>
                </c:pt>
                <c:pt idx="520">
                  <c:v>15.6029</c:v>
                </c:pt>
                <c:pt idx="521">
                  <c:v>15.6106</c:v>
                </c:pt>
                <c:pt idx="522">
                  <c:v>15.6182</c:v>
                </c:pt>
                <c:pt idx="523">
                  <c:v>15.6259</c:v>
                </c:pt>
                <c:pt idx="524">
                  <c:v>15.6335</c:v>
                </c:pt>
                <c:pt idx="525">
                  <c:v>15.6411</c:v>
                </c:pt>
                <c:pt idx="526">
                  <c:v>15.6488</c:v>
                </c:pt>
                <c:pt idx="527">
                  <c:v>15.6564</c:v>
                </c:pt>
                <c:pt idx="528">
                  <c:v>15.664099999999999</c:v>
                </c:pt>
                <c:pt idx="529">
                  <c:v>15.6717</c:v>
                </c:pt>
                <c:pt idx="530">
                  <c:v>15.679399999999999</c:v>
                </c:pt>
                <c:pt idx="531">
                  <c:v>15.686999999999999</c:v>
                </c:pt>
                <c:pt idx="532">
                  <c:v>15.694599999999999</c:v>
                </c:pt>
                <c:pt idx="533">
                  <c:v>15.702199999999999</c:v>
                </c:pt>
                <c:pt idx="534">
                  <c:v>15.709899999999999</c:v>
                </c:pt>
                <c:pt idx="535">
                  <c:v>15.717499999999999</c:v>
                </c:pt>
                <c:pt idx="536">
                  <c:v>15.725099999999999</c:v>
                </c:pt>
                <c:pt idx="537">
                  <c:v>15.732799999999999</c:v>
                </c:pt>
                <c:pt idx="538">
                  <c:v>15.740399999999999</c:v>
                </c:pt>
                <c:pt idx="539">
                  <c:v>15.747999999999999</c:v>
                </c:pt>
                <c:pt idx="540">
                  <c:v>15.755699999999999</c:v>
                </c:pt>
                <c:pt idx="541">
                  <c:v>15.763299999999999</c:v>
                </c:pt>
                <c:pt idx="542">
                  <c:v>15.771000000000001</c:v>
                </c:pt>
                <c:pt idx="543">
                  <c:v>15.778600000000001</c:v>
                </c:pt>
                <c:pt idx="544">
                  <c:v>15.786199999999999</c:v>
                </c:pt>
                <c:pt idx="545">
                  <c:v>15.793900000000001</c:v>
                </c:pt>
                <c:pt idx="546">
                  <c:v>15.801500000000001</c:v>
                </c:pt>
                <c:pt idx="547">
                  <c:v>15.809200000000001</c:v>
                </c:pt>
                <c:pt idx="548">
                  <c:v>15.816800000000001</c:v>
                </c:pt>
                <c:pt idx="549">
                  <c:v>15.824400000000001</c:v>
                </c:pt>
                <c:pt idx="550">
                  <c:v>15.832100000000001</c:v>
                </c:pt>
                <c:pt idx="551">
                  <c:v>15.839700000000001</c:v>
                </c:pt>
                <c:pt idx="552">
                  <c:v>15.8474</c:v>
                </c:pt>
                <c:pt idx="553">
                  <c:v>15.855</c:v>
                </c:pt>
                <c:pt idx="554">
                  <c:v>15.8626</c:v>
                </c:pt>
                <c:pt idx="555">
                  <c:v>15.8703</c:v>
                </c:pt>
                <c:pt idx="556">
                  <c:v>15.8779</c:v>
                </c:pt>
                <c:pt idx="557">
                  <c:v>15.8856</c:v>
                </c:pt>
                <c:pt idx="558">
                  <c:v>15.8932</c:v>
                </c:pt>
                <c:pt idx="559">
                  <c:v>15.9008</c:v>
                </c:pt>
                <c:pt idx="560">
                  <c:v>15.9085</c:v>
                </c:pt>
                <c:pt idx="561">
                  <c:v>15.9161</c:v>
                </c:pt>
                <c:pt idx="562">
                  <c:v>15.9238</c:v>
                </c:pt>
                <c:pt idx="563">
                  <c:v>15.9314</c:v>
                </c:pt>
                <c:pt idx="564">
                  <c:v>15.939</c:v>
                </c:pt>
                <c:pt idx="565">
                  <c:v>15.9467</c:v>
                </c:pt>
                <c:pt idx="566">
                  <c:v>15.9543</c:v>
                </c:pt>
                <c:pt idx="567">
                  <c:v>15.962</c:v>
                </c:pt>
                <c:pt idx="568">
                  <c:v>15.9696</c:v>
                </c:pt>
                <c:pt idx="569">
                  <c:v>15.9772</c:v>
                </c:pt>
                <c:pt idx="570">
                  <c:v>15.9849</c:v>
                </c:pt>
                <c:pt idx="571">
                  <c:v>15.9925</c:v>
                </c:pt>
                <c:pt idx="572">
                  <c:v>16.0001</c:v>
                </c:pt>
                <c:pt idx="573">
                  <c:v>16.0078</c:v>
                </c:pt>
                <c:pt idx="574">
                  <c:v>16.0154</c:v>
                </c:pt>
                <c:pt idx="575">
                  <c:v>16.023099999999999</c:v>
                </c:pt>
                <c:pt idx="576">
                  <c:v>16.0307</c:v>
                </c:pt>
                <c:pt idx="577">
                  <c:v>16.038399999999999</c:v>
                </c:pt>
                <c:pt idx="578">
                  <c:v>16.045999999999999</c:v>
                </c:pt>
                <c:pt idx="579">
                  <c:v>16.053599999999999</c:v>
                </c:pt>
                <c:pt idx="580">
                  <c:v>16.061299999999999</c:v>
                </c:pt>
                <c:pt idx="581">
                  <c:v>16.068899999999999</c:v>
                </c:pt>
                <c:pt idx="582">
                  <c:v>16.076499999999999</c:v>
                </c:pt>
                <c:pt idx="583">
                  <c:v>16.084199999999999</c:v>
                </c:pt>
                <c:pt idx="584">
                  <c:v>16.091799999999999</c:v>
                </c:pt>
                <c:pt idx="585">
                  <c:v>16.099399999999999</c:v>
                </c:pt>
                <c:pt idx="586">
                  <c:v>16.107099999999999</c:v>
                </c:pt>
                <c:pt idx="587">
                  <c:v>16.114699999999999</c:v>
                </c:pt>
                <c:pt idx="588">
                  <c:v>16.122399999999999</c:v>
                </c:pt>
                <c:pt idx="589">
                  <c:v>16.13</c:v>
                </c:pt>
                <c:pt idx="590">
                  <c:v>16.137599999999999</c:v>
                </c:pt>
                <c:pt idx="591">
                  <c:v>16.145299999999999</c:v>
                </c:pt>
                <c:pt idx="592">
                  <c:v>16.152899999999999</c:v>
                </c:pt>
                <c:pt idx="593">
                  <c:v>16.160499999999999</c:v>
                </c:pt>
                <c:pt idx="594">
                  <c:v>16.168199999999999</c:v>
                </c:pt>
                <c:pt idx="595">
                  <c:v>16.175799999999999</c:v>
                </c:pt>
                <c:pt idx="596">
                  <c:v>16.183499999999999</c:v>
                </c:pt>
                <c:pt idx="597">
                  <c:v>16.191099999999999</c:v>
                </c:pt>
                <c:pt idx="598">
                  <c:v>16.198699999999999</c:v>
                </c:pt>
                <c:pt idx="599">
                  <c:v>16.206299999999999</c:v>
                </c:pt>
                <c:pt idx="600">
                  <c:v>16.213999999999999</c:v>
                </c:pt>
                <c:pt idx="601">
                  <c:v>16.221599999999999</c:v>
                </c:pt>
                <c:pt idx="602">
                  <c:v>16.229199999999999</c:v>
                </c:pt>
                <c:pt idx="603">
                  <c:v>16.236899999999999</c:v>
                </c:pt>
                <c:pt idx="604">
                  <c:v>16.244499999999999</c:v>
                </c:pt>
                <c:pt idx="605">
                  <c:v>16.252199999999998</c:v>
                </c:pt>
                <c:pt idx="606">
                  <c:v>16.259799999999998</c:v>
                </c:pt>
                <c:pt idx="607">
                  <c:v>16.267399999999999</c:v>
                </c:pt>
                <c:pt idx="608">
                  <c:v>16.275099999999998</c:v>
                </c:pt>
                <c:pt idx="609">
                  <c:v>16.282699999999998</c:v>
                </c:pt>
                <c:pt idx="610">
                  <c:v>16.290400000000002</c:v>
                </c:pt>
                <c:pt idx="611">
                  <c:v>16.297999999999998</c:v>
                </c:pt>
                <c:pt idx="612">
                  <c:v>16.305700000000002</c:v>
                </c:pt>
                <c:pt idx="613">
                  <c:v>16.313300000000002</c:v>
                </c:pt>
                <c:pt idx="614">
                  <c:v>16.320900000000002</c:v>
                </c:pt>
                <c:pt idx="615">
                  <c:v>16.328600000000002</c:v>
                </c:pt>
                <c:pt idx="616">
                  <c:v>16.336200000000002</c:v>
                </c:pt>
                <c:pt idx="617">
                  <c:v>16.343800000000002</c:v>
                </c:pt>
                <c:pt idx="618">
                  <c:v>16.351500000000001</c:v>
                </c:pt>
                <c:pt idx="619">
                  <c:v>16.359100000000002</c:v>
                </c:pt>
                <c:pt idx="620">
                  <c:v>16.366800000000001</c:v>
                </c:pt>
                <c:pt idx="621">
                  <c:v>16.374400000000001</c:v>
                </c:pt>
                <c:pt idx="622">
                  <c:v>16.382000000000001</c:v>
                </c:pt>
                <c:pt idx="623">
                  <c:v>16.389700000000001</c:v>
                </c:pt>
                <c:pt idx="624">
                  <c:v>16.397300000000001</c:v>
                </c:pt>
                <c:pt idx="625">
                  <c:v>16.405000000000001</c:v>
                </c:pt>
                <c:pt idx="626">
                  <c:v>16.412600000000001</c:v>
                </c:pt>
                <c:pt idx="627">
                  <c:v>16.420200000000001</c:v>
                </c:pt>
                <c:pt idx="628">
                  <c:v>16.427900000000001</c:v>
                </c:pt>
                <c:pt idx="629">
                  <c:v>16.435500000000001</c:v>
                </c:pt>
                <c:pt idx="630">
                  <c:v>16.443100000000001</c:v>
                </c:pt>
                <c:pt idx="631">
                  <c:v>16.450800000000001</c:v>
                </c:pt>
                <c:pt idx="632">
                  <c:v>16.458400000000001</c:v>
                </c:pt>
                <c:pt idx="633">
                  <c:v>16.466100000000001</c:v>
                </c:pt>
                <c:pt idx="634">
                  <c:v>16.473700000000001</c:v>
                </c:pt>
                <c:pt idx="635">
                  <c:v>16.481300000000001</c:v>
                </c:pt>
                <c:pt idx="636">
                  <c:v>16.489000000000001</c:v>
                </c:pt>
              </c:numCache>
            </c:numRef>
          </c:xVal>
          <c:yVal>
            <c:numRef>
              <c:f>'2025_03_021_AVE'!$V$5:$V$1030</c:f>
              <c:numCache>
                <c:formatCode>General</c:formatCode>
                <c:ptCount val="1026"/>
                <c:pt idx="0">
                  <c:v>32432.123806936645</c:v>
                </c:pt>
                <c:pt idx="1">
                  <c:v>32126.830905067898</c:v>
                </c:pt>
                <c:pt idx="2">
                  <c:v>33349.671399804443</c:v>
                </c:pt>
                <c:pt idx="3">
                  <c:v>32074.715125515384</c:v>
                </c:pt>
                <c:pt idx="4">
                  <c:v>36820.667827761288</c:v>
                </c:pt>
                <c:pt idx="5">
                  <c:v>39031.023700661084</c:v>
                </c:pt>
                <c:pt idx="6">
                  <c:v>38028.805535162552</c:v>
                </c:pt>
                <c:pt idx="7">
                  <c:v>37059.743537521303</c:v>
                </c:pt>
                <c:pt idx="8">
                  <c:v>37936.503353350141</c:v>
                </c:pt>
                <c:pt idx="9">
                  <c:v>36657.41592373715</c:v>
                </c:pt>
                <c:pt idx="10">
                  <c:v>35403.206402965465</c:v>
                </c:pt>
                <c:pt idx="11">
                  <c:v>34656.655431168721</c:v>
                </c:pt>
                <c:pt idx="12">
                  <c:v>323.74733240084413</c:v>
                </c:pt>
                <c:pt idx="13">
                  <c:v>435.29515156141241</c:v>
                </c:pt>
                <c:pt idx="14">
                  <c:v>597.99797309561825</c:v>
                </c:pt>
                <c:pt idx="15">
                  <c:v>594.91250480833185</c:v>
                </c:pt>
                <c:pt idx="16">
                  <c:v>4888.5666635328344</c:v>
                </c:pt>
                <c:pt idx="17">
                  <c:v>10772.358650321001</c:v>
                </c:pt>
                <c:pt idx="18">
                  <c:v>12754.085327037486</c:v>
                </c:pt>
                <c:pt idx="19">
                  <c:v>12170.221974212463</c:v>
                </c:pt>
                <c:pt idx="20">
                  <c:v>12625.180560988056</c:v>
                </c:pt>
                <c:pt idx="21">
                  <c:v>13290.217030532478</c:v>
                </c:pt>
                <c:pt idx="22">
                  <c:v>13430.772207045457</c:v>
                </c:pt>
                <c:pt idx="23">
                  <c:v>13622.995838018971</c:v>
                </c:pt>
                <c:pt idx="24">
                  <c:v>13519.396982628254</c:v>
                </c:pt>
                <c:pt idx="25">
                  <c:v>13676.259965208976</c:v>
                </c:pt>
                <c:pt idx="26">
                  <c:v>14126.648086508336</c:v>
                </c:pt>
                <c:pt idx="27">
                  <c:v>15539.053208546638</c:v>
                </c:pt>
                <c:pt idx="28">
                  <c:v>14996.664455077876</c:v>
                </c:pt>
                <c:pt idx="29">
                  <c:v>14274.134143781894</c:v>
                </c:pt>
                <c:pt idx="30">
                  <c:v>14887.06141384856</c:v>
                </c:pt>
                <c:pt idx="31">
                  <c:v>13366.621622418468</c:v>
                </c:pt>
                <c:pt idx="32">
                  <c:v>14325.381006860653</c:v>
                </c:pt>
                <c:pt idx="33">
                  <c:v>14779.665082659878</c:v>
                </c:pt>
                <c:pt idx="34">
                  <c:v>14593.56920910306</c:v>
                </c:pt>
                <c:pt idx="35">
                  <c:v>14212.107496994364</c:v>
                </c:pt>
                <c:pt idx="36">
                  <c:v>11014.028849605169</c:v>
                </c:pt>
                <c:pt idx="37">
                  <c:v>11107.993397230464</c:v>
                </c:pt>
                <c:pt idx="38">
                  <c:v>11080.248548030371</c:v>
                </c:pt>
                <c:pt idx="39">
                  <c:v>10998.07634754872</c:v>
                </c:pt>
                <c:pt idx="40">
                  <c:v>11035.274686799237</c:v>
                </c:pt>
                <c:pt idx="41">
                  <c:v>10858.354422948903</c:v>
                </c:pt>
                <c:pt idx="42">
                  <c:v>10540.432622555119</c:v>
                </c:pt>
                <c:pt idx="43">
                  <c:v>10504.057853521563</c:v>
                </c:pt>
                <c:pt idx="44">
                  <c:v>12207.471267237574</c:v>
                </c:pt>
                <c:pt idx="45">
                  <c:v>11353.806132593445</c:v>
                </c:pt>
                <c:pt idx="46">
                  <c:v>11188.593018703064</c:v>
                </c:pt>
                <c:pt idx="47">
                  <c:v>11539.018048577098</c:v>
                </c:pt>
                <c:pt idx="48">
                  <c:v>11707.909504627261</c:v>
                </c:pt>
                <c:pt idx="49">
                  <c:v>11571.22066466232</c:v>
                </c:pt>
                <c:pt idx="50">
                  <c:v>11057.344056956879</c:v>
                </c:pt>
                <c:pt idx="51">
                  <c:v>11955.812188218426</c:v>
                </c:pt>
                <c:pt idx="52">
                  <c:v>10428.33870793341</c:v>
                </c:pt>
                <c:pt idx="53">
                  <c:v>10663.987523842907</c:v>
                </c:pt>
                <c:pt idx="54">
                  <c:v>10534.734345768411</c:v>
                </c:pt>
                <c:pt idx="55">
                  <c:v>10932.205377014801</c:v>
                </c:pt>
                <c:pt idx="56">
                  <c:v>11792.090825007221</c:v>
                </c:pt>
                <c:pt idx="57">
                  <c:v>9540.2818281794862</c:v>
                </c:pt>
                <c:pt idx="58">
                  <c:v>10889.611465443721</c:v>
                </c:pt>
                <c:pt idx="59">
                  <c:v>11558.217672990069</c:v>
                </c:pt>
                <c:pt idx="60">
                  <c:v>11986.567023826183</c:v>
                </c:pt>
                <c:pt idx="61">
                  <c:v>12864.650936067188</c:v>
                </c:pt>
                <c:pt idx="62">
                  <c:v>11714.103457022364</c:v>
                </c:pt>
                <c:pt idx="63">
                  <c:v>12589.725467936983</c:v>
                </c:pt>
                <c:pt idx="64">
                  <c:v>8163.9546769896742</c:v>
                </c:pt>
                <c:pt idx="65">
                  <c:v>412.0023391553006</c:v>
                </c:pt>
                <c:pt idx="66">
                  <c:v>339.60105993134965</c:v>
                </c:pt>
                <c:pt idx="67">
                  <c:v>262.79325439297787</c:v>
                </c:pt>
                <c:pt idx="68">
                  <c:v>355.33606065448794</c:v>
                </c:pt>
                <c:pt idx="69">
                  <c:v>208.77384905201308</c:v>
                </c:pt>
                <c:pt idx="70">
                  <c:v>240.96259594365813</c:v>
                </c:pt>
                <c:pt idx="71">
                  <c:v>215.32541968210535</c:v>
                </c:pt>
                <c:pt idx="72">
                  <c:v>167.84163025794857</c:v>
                </c:pt>
                <c:pt idx="73">
                  <c:v>199.5416348054566</c:v>
                </c:pt>
                <c:pt idx="74">
                  <c:v>322.88177862171216</c:v>
                </c:pt>
                <c:pt idx="75">
                  <c:v>259.32315857806725</c:v>
                </c:pt>
                <c:pt idx="76">
                  <c:v>177.43763267683923</c:v>
                </c:pt>
                <c:pt idx="77">
                  <c:v>233.3946582951647</c:v>
                </c:pt>
                <c:pt idx="78">
                  <c:v>304.94178884891085</c:v>
                </c:pt>
                <c:pt idx="79">
                  <c:v>382.01507485733424</c:v>
                </c:pt>
                <c:pt idx="80">
                  <c:v>221.8083541772744</c:v>
                </c:pt>
                <c:pt idx="81">
                  <c:v>343.63171011063457</c:v>
                </c:pt>
                <c:pt idx="82">
                  <c:v>191.32817695200609</c:v>
                </c:pt>
                <c:pt idx="83">
                  <c:v>210.06380921409257</c:v>
                </c:pt>
                <c:pt idx="84">
                  <c:v>194.1370025476468</c:v>
                </c:pt>
                <c:pt idx="85">
                  <c:v>302.50858008673964</c:v>
                </c:pt>
                <c:pt idx="86">
                  <c:v>747.1055290606547</c:v>
                </c:pt>
                <c:pt idx="87">
                  <c:v>10910.467814753782</c:v>
                </c:pt>
                <c:pt idx="88">
                  <c:v>11740.377003816968</c:v>
                </c:pt>
                <c:pt idx="89">
                  <c:v>12277.58583317283</c:v>
                </c:pt>
                <c:pt idx="90">
                  <c:v>12082.516942375438</c:v>
                </c:pt>
                <c:pt idx="91">
                  <c:v>12157.819138227915</c:v>
                </c:pt>
                <c:pt idx="92">
                  <c:v>12886.694827955145</c:v>
                </c:pt>
                <c:pt idx="93">
                  <c:v>12603.512101780041</c:v>
                </c:pt>
                <c:pt idx="94">
                  <c:v>12706.075056994656</c:v>
                </c:pt>
                <c:pt idx="95">
                  <c:v>14286.371264431735</c:v>
                </c:pt>
                <c:pt idx="96">
                  <c:v>13943.300420313599</c:v>
                </c:pt>
                <c:pt idx="97">
                  <c:v>13135.906243233798</c:v>
                </c:pt>
                <c:pt idx="98">
                  <c:v>12687.651046514025</c:v>
                </c:pt>
                <c:pt idx="99">
                  <c:v>12751.661041140622</c:v>
                </c:pt>
                <c:pt idx="100">
                  <c:v>13190.699102255325</c:v>
                </c:pt>
                <c:pt idx="101">
                  <c:v>12906.891364304669</c:v>
                </c:pt>
                <c:pt idx="102">
                  <c:v>13552.924491516638</c:v>
                </c:pt>
                <c:pt idx="103">
                  <c:v>13376.364486067667</c:v>
                </c:pt>
                <c:pt idx="104">
                  <c:v>13209.107918121368</c:v>
                </c:pt>
                <c:pt idx="105">
                  <c:v>13542.380251179929</c:v>
                </c:pt>
                <c:pt idx="106">
                  <c:v>14737.413504284041</c:v>
                </c:pt>
                <c:pt idx="107">
                  <c:v>14183.496166831075</c:v>
                </c:pt>
                <c:pt idx="108">
                  <c:v>12362.981537548052</c:v>
                </c:pt>
                <c:pt idx="109">
                  <c:v>450.75343503724906</c:v>
                </c:pt>
                <c:pt idx="110">
                  <c:v>245.75996988732646</c:v>
                </c:pt>
                <c:pt idx="111">
                  <c:v>227.16659486360925</c:v>
                </c:pt>
                <c:pt idx="112">
                  <c:v>257.05408729839644</c:v>
                </c:pt>
                <c:pt idx="113">
                  <c:v>257.05465767886443</c:v>
                </c:pt>
                <c:pt idx="114">
                  <c:v>293.95840408942166</c:v>
                </c:pt>
                <c:pt idx="115">
                  <c:v>299.91065926673895</c:v>
                </c:pt>
                <c:pt idx="116">
                  <c:v>297.71147198836627</c:v>
                </c:pt>
                <c:pt idx="117">
                  <c:v>129.06424540012139</c:v>
                </c:pt>
                <c:pt idx="118">
                  <c:v>204.9720768362177</c:v>
                </c:pt>
                <c:pt idx="119">
                  <c:v>230.39968326953664</c:v>
                </c:pt>
                <c:pt idx="120">
                  <c:v>269.84595274338722</c:v>
                </c:pt>
                <c:pt idx="121">
                  <c:v>171.37924192110455</c:v>
                </c:pt>
                <c:pt idx="122">
                  <c:v>2112.0948156553031</c:v>
                </c:pt>
                <c:pt idx="123">
                  <c:v>6404.2464674330677</c:v>
                </c:pt>
                <c:pt idx="124">
                  <c:v>6951.1104995200985</c:v>
                </c:pt>
                <c:pt idx="125">
                  <c:v>7233.3999068800968</c:v>
                </c:pt>
                <c:pt idx="126">
                  <c:v>7767.4014690800723</c:v>
                </c:pt>
                <c:pt idx="127">
                  <c:v>8104.6420664822099</c:v>
                </c:pt>
                <c:pt idx="128">
                  <c:v>8169.7123899385697</c:v>
                </c:pt>
                <c:pt idx="129">
                  <c:v>8009.2699711478663</c:v>
                </c:pt>
                <c:pt idx="130">
                  <c:v>7726.9682583560625</c:v>
                </c:pt>
                <c:pt idx="131">
                  <c:v>8089.032128996274</c:v>
                </c:pt>
                <c:pt idx="132">
                  <c:v>8179.4662009349786</c:v>
                </c:pt>
                <c:pt idx="133">
                  <c:v>8335.5372741201318</c:v>
                </c:pt>
                <c:pt idx="134">
                  <c:v>8342.3616831996733</c:v>
                </c:pt>
                <c:pt idx="135">
                  <c:v>8668.5147067967882</c:v>
                </c:pt>
                <c:pt idx="136">
                  <c:v>8222.8857827936099</c:v>
                </c:pt>
                <c:pt idx="137">
                  <c:v>7829.850458663087</c:v>
                </c:pt>
                <c:pt idx="138">
                  <c:v>8682.4049997073016</c:v>
                </c:pt>
                <c:pt idx="139">
                  <c:v>8458.1110106223423</c:v>
                </c:pt>
                <c:pt idx="140">
                  <c:v>8346.5832574229844</c:v>
                </c:pt>
                <c:pt idx="141">
                  <c:v>7473.1246561510852</c:v>
                </c:pt>
                <c:pt idx="142">
                  <c:v>8363.9749963983268</c:v>
                </c:pt>
                <c:pt idx="143">
                  <c:v>8555.0330345550101</c:v>
                </c:pt>
                <c:pt idx="144">
                  <c:v>8665.839825276571</c:v>
                </c:pt>
                <c:pt idx="145">
                  <c:v>8574.3691977244143</c:v>
                </c:pt>
                <c:pt idx="146">
                  <c:v>8567.9911563565929</c:v>
                </c:pt>
                <c:pt idx="147">
                  <c:v>8190.1342780590066</c:v>
                </c:pt>
                <c:pt idx="148">
                  <c:v>8045.226470900373</c:v>
                </c:pt>
                <c:pt idx="149">
                  <c:v>7955.5084966044615</c:v>
                </c:pt>
                <c:pt idx="150">
                  <c:v>8571.6123730653653</c:v>
                </c:pt>
                <c:pt idx="151">
                  <c:v>8465.5673684200101</c:v>
                </c:pt>
                <c:pt idx="152">
                  <c:v>8568.8564386621365</c:v>
                </c:pt>
                <c:pt idx="153">
                  <c:v>8913.882714581121</c:v>
                </c:pt>
                <c:pt idx="154">
                  <c:v>8776.4744570937764</c:v>
                </c:pt>
                <c:pt idx="155">
                  <c:v>9706.3617251884607</c:v>
                </c:pt>
                <c:pt idx="156">
                  <c:v>7996.6142272986299</c:v>
                </c:pt>
                <c:pt idx="157">
                  <c:v>8070.3155722683923</c:v>
                </c:pt>
                <c:pt idx="158">
                  <c:v>7547.3453987584717</c:v>
                </c:pt>
                <c:pt idx="159">
                  <c:v>8337.5334894184634</c:v>
                </c:pt>
                <c:pt idx="160">
                  <c:v>8435.5343432335212</c:v>
                </c:pt>
                <c:pt idx="161">
                  <c:v>8835.1691388512681</c:v>
                </c:pt>
                <c:pt idx="162">
                  <c:v>8181.0173851231602</c:v>
                </c:pt>
                <c:pt idx="163">
                  <c:v>7797.7473518603656</c:v>
                </c:pt>
                <c:pt idx="164">
                  <c:v>11845.028650779605</c:v>
                </c:pt>
                <c:pt idx="165">
                  <c:v>8952.1759465441028</c:v>
                </c:pt>
                <c:pt idx="166">
                  <c:v>10256.091896932709</c:v>
                </c:pt>
                <c:pt idx="167">
                  <c:v>8954.3031148732352</c:v>
                </c:pt>
                <c:pt idx="168">
                  <c:v>8850.995183883555</c:v>
                </c:pt>
                <c:pt idx="169">
                  <c:v>8989.0129842626466</c:v>
                </c:pt>
                <c:pt idx="170">
                  <c:v>9097.7083120964307</c:v>
                </c:pt>
                <c:pt idx="171">
                  <c:v>9451.2738673323165</c:v>
                </c:pt>
                <c:pt idx="172">
                  <c:v>9735.6495116320002</c:v>
                </c:pt>
                <c:pt idx="173">
                  <c:v>10044.295336436195</c:v>
                </c:pt>
                <c:pt idx="174">
                  <c:v>8774.3480184334767</c:v>
                </c:pt>
                <c:pt idx="175">
                  <c:v>9662.2901158344957</c:v>
                </c:pt>
                <c:pt idx="176">
                  <c:v>2667.1054494689461</c:v>
                </c:pt>
                <c:pt idx="177">
                  <c:v>177.34149338994476</c:v>
                </c:pt>
                <c:pt idx="178">
                  <c:v>175.43225433039566</c:v>
                </c:pt>
                <c:pt idx="179">
                  <c:v>131.77161569950084</c:v>
                </c:pt>
                <c:pt idx="180">
                  <c:v>182.62503163170717</c:v>
                </c:pt>
                <c:pt idx="181">
                  <c:v>171.88267783096515</c:v>
                </c:pt>
                <c:pt idx="182">
                  <c:v>181.10348312443298</c:v>
                </c:pt>
                <c:pt idx="183">
                  <c:v>176.60329439629888</c:v>
                </c:pt>
                <c:pt idx="184">
                  <c:v>158.5630056438834</c:v>
                </c:pt>
                <c:pt idx="185">
                  <c:v>175.94152003883602</c:v>
                </c:pt>
                <c:pt idx="186">
                  <c:v>215.61663835229101</c:v>
                </c:pt>
                <c:pt idx="187">
                  <c:v>226.53775066365273</c:v>
                </c:pt>
                <c:pt idx="188">
                  <c:v>1809.7388024401214</c:v>
                </c:pt>
                <c:pt idx="189">
                  <c:v>6200.8277408310705</c:v>
                </c:pt>
                <c:pt idx="190">
                  <c:v>5615.4132967622709</c:v>
                </c:pt>
                <c:pt idx="191">
                  <c:v>6044.2073695481495</c:v>
                </c:pt>
                <c:pt idx="192">
                  <c:v>6784.7156170586786</c:v>
                </c:pt>
                <c:pt idx="193">
                  <c:v>6453.2519493571917</c:v>
                </c:pt>
                <c:pt idx="194">
                  <c:v>6502.9448691669677</c:v>
                </c:pt>
                <c:pt idx="195">
                  <c:v>6398.4267571281434</c:v>
                </c:pt>
                <c:pt idx="196">
                  <c:v>6499.1885646899982</c:v>
                </c:pt>
                <c:pt idx="197">
                  <c:v>6302.4241066764434</c:v>
                </c:pt>
                <c:pt idx="198">
                  <c:v>7376.71161060128</c:v>
                </c:pt>
                <c:pt idx="199">
                  <c:v>5840.2407512528134</c:v>
                </c:pt>
                <c:pt idx="200">
                  <c:v>6300.9028213366864</c:v>
                </c:pt>
                <c:pt idx="201">
                  <c:v>7110.3197102427721</c:v>
                </c:pt>
                <c:pt idx="202">
                  <c:v>7031.8036073042431</c:v>
                </c:pt>
                <c:pt idx="203">
                  <c:v>6450.0767317403161</c:v>
                </c:pt>
                <c:pt idx="204">
                  <c:v>7124.7028642896121</c:v>
                </c:pt>
                <c:pt idx="205">
                  <c:v>5963.4561868610663</c:v>
                </c:pt>
                <c:pt idx="206">
                  <c:v>6282.0068066655203</c:v>
                </c:pt>
                <c:pt idx="207">
                  <c:v>7009.182174695984</c:v>
                </c:pt>
                <c:pt idx="208">
                  <c:v>6986.553081136497</c:v>
                </c:pt>
                <c:pt idx="209">
                  <c:v>6693.7429734126745</c:v>
                </c:pt>
                <c:pt idx="210">
                  <c:v>6805.0899879681683</c:v>
                </c:pt>
                <c:pt idx="211">
                  <c:v>6538.2718594890248</c:v>
                </c:pt>
                <c:pt idx="212">
                  <c:v>6738.1172404799217</c:v>
                </c:pt>
                <c:pt idx="213">
                  <c:v>6144.280819749044</c:v>
                </c:pt>
                <c:pt idx="214">
                  <c:v>6540.5251279457079</c:v>
                </c:pt>
                <c:pt idx="215">
                  <c:v>7237.2391608799389</c:v>
                </c:pt>
                <c:pt idx="216">
                  <c:v>6497.929283516135</c:v>
                </c:pt>
                <c:pt idx="217">
                  <c:v>7536.4748038485814</c:v>
                </c:pt>
                <c:pt idx="218">
                  <c:v>6553.261454806815</c:v>
                </c:pt>
                <c:pt idx="219">
                  <c:v>6555.2065242691433</c:v>
                </c:pt>
                <c:pt idx="220">
                  <c:v>6368.2988852662738</c:v>
                </c:pt>
                <c:pt idx="221">
                  <c:v>6933.2745141603991</c:v>
                </c:pt>
                <c:pt idx="222">
                  <c:v>6919.9438004543636</c:v>
                </c:pt>
                <c:pt idx="223">
                  <c:v>6710.1095546237912</c:v>
                </c:pt>
                <c:pt idx="224">
                  <c:v>7269.9990023718792</c:v>
                </c:pt>
                <c:pt idx="225">
                  <c:v>7379.5283838368487</c:v>
                </c:pt>
                <c:pt idx="226">
                  <c:v>6625.3448556452513</c:v>
                </c:pt>
                <c:pt idx="227">
                  <c:v>6666.9602036343585</c:v>
                </c:pt>
                <c:pt idx="228">
                  <c:v>6869.5698795904118</c:v>
                </c:pt>
                <c:pt idx="229">
                  <c:v>7295.7042658223809</c:v>
                </c:pt>
                <c:pt idx="230">
                  <c:v>6574.3987047323426</c:v>
                </c:pt>
                <c:pt idx="231">
                  <c:v>6982.7395010417731</c:v>
                </c:pt>
                <c:pt idx="232">
                  <c:v>7030.1678208955036</c:v>
                </c:pt>
                <c:pt idx="233">
                  <c:v>3065.4566078280372</c:v>
                </c:pt>
                <c:pt idx="234">
                  <c:v>361.79915169201001</c:v>
                </c:pt>
                <c:pt idx="235">
                  <c:v>296.58122018997551</c:v>
                </c:pt>
                <c:pt idx="236">
                  <c:v>181.69415126121064</c:v>
                </c:pt>
                <c:pt idx="237">
                  <c:v>293.76723216674276</c:v>
                </c:pt>
                <c:pt idx="238">
                  <c:v>164.51948783627992</c:v>
                </c:pt>
                <c:pt idx="239">
                  <c:v>275.10388306311694</c:v>
                </c:pt>
                <c:pt idx="240">
                  <c:v>291.90806221548132</c:v>
                </c:pt>
                <c:pt idx="241">
                  <c:v>207.29007436050858</c:v>
                </c:pt>
                <c:pt idx="242">
                  <c:v>232.76754138542071</c:v>
                </c:pt>
                <c:pt idx="243">
                  <c:v>183.05387374716361</c:v>
                </c:pt>
                <c:pt idx="244">
                  <c:v>198.903380737617</c:v>
                </c:pt>
                <c:pt idx="245">
                  <c:v>2545.4693831481272</c:v>
                </c:pt>
                <c:pt idx="246">
                  <c:v>4171.8408824208864</c:v>
                </c:pt>
                <c:pt idx="247">
                  <c:v>5144.8729906839862</c:v>
                </c:pt>
                <c:pt idx="248">
                  <c:v>5370.3352351156573</c:v>
                </c:pt>
                <c:pt idx="249">
                  <c:v>6145.2477864226903</c:v>
                </c:pt>
                <c:pt idx="250">
                  <c:v>5542.7589210771221</c:v>
                </c:pt>
                <c:pt idx="251">
                  <c:v>5993.7345945600882</c:v>
                </c:pt>
                <c:pt idx="252">
                  <c:v>5889.815059660762</c:v>
                </c:pt>
                <c:pt idx="253">
                  <c:v>5851.674580636356</c:v>
                </c:pt>
                <c:pt idx="254">
                  <c:v>5973.1132224138428</c:v>
                </c:pt>
                <c:pt idx="255">
                  <c:v>6207.8742629152357</c:v>
                </c:pt>
                <c:pt idx="256">
                  <c:v>5615.6629524293239</c:v>
                </c:pt>
                <c:pt idx="257">
                  <c:v>5779.6820165122599</c:v>
                </c:pt>
                <c:pt idx="258">
                  <c:v>5921.8088979641443</c:v>
                </c:pt>
                <c:pt idx="259">
                  <c:v>6008.2036273476451</c:v>
                </c:pt>
                <c:pt idx="260">
                  <c:v>6387.7700339095618</c:v>
                </c:pt>
                <c:pt idx="261">
                  <c:v>6189.0779307958064</c:v>
                </c:pt>
                <c:pt idx="262">
                  <c:v>5795.3695670254792</c:v>
                </c:pt>
                <c:pt idx="263">
                  <c:v>6092.0542646835802</c:v>
                </c:pt>
                <c:pt idx="264">
                  <c:v>6330.3683618484974</c:v>
                </c:pt>
                <c:pt idx="265">
                  <c:v>6400.2515473427648</c:v>
                </c:pt>
                <c:pt idx="266">
                  <c:v>5790.631660753862</c:v>
                </c:pt>
                <c:pt idx="267">
                  <c:v>6773.4978680580443</c:v>
                </c:pt>
                <c:pt idx="268">
                  <c:v>6113.2626428535223</c:v>
                </c:pt>
                <c:pt idx="269">
                  <c:v>6415.159647417192</c:v>
                </c:pt>
                <c:pt idx="270">
                  <c:v>5987.4225264444276</c:v>
                </c:pt>
                <c:pt idx="271">
                  <c:v>6017.7716495236509</c:v>
                </c:pt>
                <c:pt idx="272">
                  <c:v>5703.9011922696045</c:v>
                </c:pt>
                <c:pt idx="273">
                  <c:v>6298.2162490068567</c:v>
                </c:pt>
                <c:pt idx="274">
                  <c:v>5907.0519794804059</c:v>
                </c:pt>
                <c:pt idx="275">
                  <c:v>5828.1239382401254</c:v>
                </c:pt>
                <c:pt idx="276">
                  <c:v>6331.2486667431685</c:v>
                </c:pt>
                <c:pt idx="277">
                  <c:v>6650.3465006809893</c:v>
                </c:pt>
                <c:pt idx="278">
                  <c:v>6259.3555464082483</c:v>
                </c:pt>
                <c:pt idx="279">
                  <c:v>5959.9886308976629</c:v>
                </c:pt>
                <c:pt idx="280">
                  <c:v>6561.4202839537984</c:v>
                </c:pt>
                <c:pt idx="281">
                  <c:v>5620.532832235087</c:v>
                </c:pt>
                <c:pt idx="282">
                  <c:v>5757.975183663696</c:v>
                </c:pt>
                <c:pt idx="283">
                  <c:v>6735.30066577855</c:v>
                </c:pt>
                <c:pt idx="284">
                  <c:v>6297.2684921223927</c:v>
                </c:pt>
                <c:pt idx="285">
                  <c:v>6015.4709384055604</c:v>
                </c:pt>
                <c:pt idx="286">
                  <c:v>6423.9508875551874</c:v>
                </c:pt>
                <c:pt idx="287">
                  <c:v>4446.018584583745</c:v>
                </c:pt>
                <c:pt idx="288">
                  <c:v>339.10419469957202</c:v>
                </c:pt>
                <c:pt idx="289">
                  <c:v>231.75315002439513</c:v>
                </c:pt>
                <c:pt idx="290">
                  <c:v>297.15376875608109</c:v>
                </c:pt>
                <c:pt idx="291">
                  <c:v>172.72557224965732</c:v>
                </c:pt>
                <c:pt idx="292">
                  <c:v>226.00132208188268</c:v>
                </c:pt>
                <c:pt idx="293">
                  <c:v>124.82691093888414</c:v>
                </c:pt>
                <c:pt idx="294">
                  <c:v>279.39810718030282</c:v>
                </c:pt>
                <c:pt idx="295">
                  <c:v>192.21240845868815</c:v>
                </c:pt>
                <c:pt idx="296">
                  <c:v>208.58697316163807</c:v>
                </c:pt>
                <c:pt idx="297">
                  <c:v>142.98378142194699</c:v>
                </c:pt>
                <c:pt idx="298">
                  <c:v>1586.9461134161345</c:v>
                </c:pt>
                <c:pt idx="299">
                  <c:v>4646.3262193622786</c:v>
                </c:pt>
                <c:pt idx="300">
                  <c:v>4513.3659564869349</c:v>
                </c:pt>
                <c:pt idx="301">
                  <c:v>5087.1055673776436</c:v>
                </c:pt>
                <c:pt idx="302">
                  <c:v>4749.3511643075735</c:v>
                </c:pt>
                <c:pt idx="303">
                  <c:v>4689.6836013568927</c:v>
                </c:pt>
                <c:pt idx="304">
                  <c:v>4687.4815081086836</c:v>
                </c:pt>
                <c:pt idx="305">
                  <c:v>5022.8158645396443</c:v>
                </c:pt>
                <c:pt idx="306">
                  <c:v>4665.2456181472999</c:v>
                </c:pt>
                <c:pt idx="307">
                  <c:v>5585.1737735177767</c:v>
                </c:pt>
                <c:pt idx="308">
                  <c:v>5401.8184890311468</c:v>
                </c:pt>
                <c:pt idx="309">
                  <c:v>4892.2840152644794</c:v>
                </c:pt>
                <c:pt idx="310">
                  <c:v>5871.145268606746</c:v>
                </c:pt>
                <c:pt idx="311">
                  <c:v>4978.0150357409539</c:v>
                </c:pt>
                <c:pt idx="312">
                  <c:v>5963.8385278381593</c:v>
                </c:pt>
                <c:pt idx="313">
                  <c:v>4730.3376459556466</c:v>
                </c:pt>
                <c:pt idx="314">
                  <c:v>5230.5623647217571</c:v>
                </c:pt>
                <c:pt idx="315">
                  <c:v>5774.4497812678264</c:v>
                </c:pt>
                <c:pt idx="316">
                  <c:v>5054.9627591661183</c:v>
                </c:pt>
                <c:pt idx="317">
                  <c:v>5831.978437919417</c:v>
                </c:pt>
                <c:pt idx="318">
                  <c:v>5423.9797366142766</c:v>
                </c:pt>
                <c:pt idx="319">
                  <c:v>5235.1926930034797</c:v>
                </c:pt>
                <c:pt idx="320">
                  <c:v>5070.1410046861447</c:v>
                </c:pt>
                <c:pt idx="321">
                  <c:v>5058.6412379118765</c:v>
                </c:pt>
                <c:pt idx="322">
                  <c:v>5132.6353432998212</c:v>
                </c:pt>
                <c:pt idx="323">
                  <c:v>5859.500148337519</c:v>
                </c:pt>
                <c:pt idx="324">
                  <c:v>5224.5671875646931</c:v>
                </c:pt>
                <c:pt idx="325">
                  <c:v>6012.0454074011222</c:v>
                </c:pt>
                <c:pt idx="326">
                  <c:v>5468.9596503492821</c:v>
                </c:pt>
                <c:pt idx="327">
                  <c:v>5423.3125608321679</c:v>
                </c:pt>
                <c:pt idx="328">
                  <c:v>4817.3980618702863</c:v>
                </c:pt>
                <c:pt idx="329">
                  <c:v>5899.4364239296165</c:v>
                </c:pt>
                <c:pt idx="330">
                  <c:v>5009.602390486938</c:v>
                </c:pt>
                <c:pt idx="331">
                  <c:v>5187.0964874803913</c:v>
                </c:pt>
                <c:pt idx="332">
                  <c:v>5507.1723474479231</c:v>
                </c:pt>
                <c:pt idx="333">
                  <c:v>5072.2061700545619</c:v>
                </c:pt>
                <c:pt idx="334">
                  <c:v>4628.2631011652056</c:v>
                </c:pt>
                <c:pt idx="335">
                  <c:v>5481.7221731975078</c:v>
                </c:pt>
                <c:pt idx="336">
                  <c:v>6202.2028703586639</c:v>
                </c:pt>
                <c:pt idx="337">
                  <c:v>5793.6984799166221</c:v>
                </c:pt>
                <c:pt idx="338">
                  <c:v>5007.8261936736299</c:v>
                </c:pt>
                <c:pt idx="339">
                  <c:v>4993.6407273651348</c:v>
                </c:pt>
                <c:pt idx="340">
                  <c:v>5759.0270337153888</c:v>
                </c:pt>
                <c:pt idx="341">
                  <c:v>5065.4547277181919</c:v>
                </c:pt>
                <c:pt idx="342">
                  <c:v>3854.2611186413396</c:v>
                </c:pt>
                <c:pt idx="343">
                  <c:v>371.22291197499982</c:v>
                </c:pt>
                <c:pt idx="344">
                  <c:v>274.27594897801697</c:v>
                </c:pt>
                <c:pt idx="345">
                  <c:v>288.69296039604058</c:v>
                </c:pt>
                <c:pt idx="346">
                  <c:v>163.74380638061891</c:v>
                </c:pt>
                <c:pt idx="347">
                  <c:v>189.11208312801736</c:v>
                </c:pt>
                <c:pt idx="348">
                  <c:v>166.72548519414096</c:v>
                </c:pt>
                <c:pt idx="349">
                  <c:v>210.69103795944716</c:v>
                </c:pt>
                <c:pt idx="350">
                  <c:v>168.81106557109183</c:v>
                </c:pt>
                <c:pt idx="351">
                  <c:v>133.26643195923373</c:v>
                </c:pt>
                <c:pt idx="352">
                  <c:v>94.60181210712247</c:v>
                </c:pt>
                <c:pt idx="353">
                  <c:v>200.00625409882144</c:v>
                </c:pt>
                <c:pt idx="354">
                  <c:v>773.78710852225981</c:v>
                </c:pt>
                <c:pt idx="355">
                  <c:v>4116.2648340768337</c:v>
                </c:pt>
                <c:pt idx="356">
                  <c:v>5163.6039502685535</c:v>
                </c:pt>
                <c:pt idx="357">
                  <c:v>4835.0287182255042</c:v>
                </c:pt>
                <c:pt idx="358">
                  <c:v>5308.8882541733246</c:v>
                </c:pt>
                <c:pt idx="359">
                  <c:v>5407.4905348554976</c:v>
                </c:pt>
                <c:pt idx="360">
                  <c:v>5947.5582549878673</c:v>
                </c:pt>
                <c:pt idx="361">
                  <c:v>5899.5886479087394</c:v>
                </c:pt>
                <c:pt idx="362">
                  <c:v>5920.4081269271437</c:v>
                </c:pt>
                <c:pt idx="363">
                  <c:v>5640.9622532291369</c:v>
                </c:pt>
                <c:pt idx="364">
                  <c:v>6075.444178081787</c:v>
                </c:pt>
                <c:pt idx="365">
                  <c:v>6069.3360391030246</c:v>
                </c:pt>
                <c:pt idx="366">
                  <c:v>6701.2034344233189</c:v>
                </c:pt>
                <c:pt idx="367">
                  <c:v>5926.8958471603864</c:v>
                </c:pt>
                <c:pt idx="368">
                  <c:v>6260.3910424200712</c:v>
                </c:pt>
                <c:pt idx="369">
                  <c:v>6483.5793229297287</c:v>
                </c:pt>
                <c:pt idx="370">
                  <c:v>5891.7551368851155</c:v>
                </c:pt>
                <c:pt idx="371">
                  <c:v>5594.389416240323</c:v>
                </c:pt>
                <c:pt idx="372">
                  <c:v>6763.4460311213397</c:v>
                </c:pt>
                <c:pt idx="373">
                  <c:v>5198.7786665041876</c:v>
                </c:pt>
                <c:pt idx="374">
                  <c:v>5697.178301816959</c:v>
                </c:pt>
                <c:pt idx="375">
                  <c:v>6027.8482296573775</c:v>
                </c:pt>
                <c:pt idx="376">
                  <c:v>5783.8227007670621</c:v>
                </c:pt>
                <c:pt idx="377">
                  <c:v>6231.9511630209645</c:v>
                </c:pt>
                <c:pt idx="378">
                  <c:v>6512.5876439941831</c:v>
                </c:pt>
                <c:pt idx="379">
                  <c:v>6449.0145605796342</c:v>
                </c:pt>
                <c:pt idx="380">
                  <c:v>6363.4888793543814</c:v>
                </c:pt>
                <c:pt idx="381">
                  <c:v>5953.0080089882231</c:v>
                </c:pt>
                <c:pt idx="382">
                  <c:v>6120.9141622935222</c:v>
                </c:pt>
                <c:pt idx="383">
                  <c:v>5904.5198513407477</c:v>
                </c:pt>
                <c:pt idx="384">
                  <c:v>5559.4514487206679</c:v>
                </c:pt>
                <c:pt idx="385">
                  <c:v>5936.1169173103817</c:v>
                </c:pt>
                <c:pt idx="386">
                  <c:v>6477.0151103464605</c:v>
                </c:pt>
                <c:pt idx="387">
                  <c:v>5906.0284538189208</c:v>
                </c:pt>
                <c:pt idx="388">
                  <c:v>5974.4799848856046</c:v>
                </c:pt>
                <c:pt idx="389">
                  <c:v>5970.4571682109718</c:v>
                </c:pt>
                <c:pt idx="390">
                  <c:v>6214.7586137673779</c:v>
                </c:pt>
                <c:pt idx="391">
                  <c:v>5830.0796738408771</c:v>
                </c:pt>
                <c:pt idx="392">
                  <c:v>6186.7896945845159</c:v>
                </c:pt>
                <c:pt idx="393">
                  <c:v>6407.4791645710402</c:v>
                </c:pt>
                <c:pt idx="394">
                  <c:v>6722.122012900928</c:v>
                </c:pt>
                <c:pt idx="395">
                  <c:v>6706.4583286785291</c:v>
                </c:pt>
                <c:pt idx="396">
                  <c:v>5619.0710460917298</c:v>
                </c:pt>
                <c:pt idx="397">
                  <c:v>6258.1052401292491</c:v>
                </c:pt>
                <c:pt idx="398">
                  <c:v>6170.9220653251796</c:v>
                </c:pt>
                <c:pt idx="399">
                  <c:v>6995.0852009684058</c:v>
                </c:pt>
                <c:pt idx="400">
                  <c:v>6325.854669741796</c:v>
                </c:pt>
                <c:pt idx="401">
                  <c:v>4129.1666741968675</c:v>
                </c:pt>
                <c:pt idx="402">
                  <c:v>420.3312267040456</c:v>
                </c:pt>
                <c:pt idx="403">
                  <c:v>370.97305698557727</c:v>
                </c:pt>
                <c:pt idx="404">
                  <c:v>367.36978857778183</c:v>
                </c:pt>
                <c:pt idx="405">
                  <c:v>317.97140479340487</c:v>
                </c:pt>
                <c:pt idx="406">
                  <c:v>149.89604154795384</c:v>
                </c:pt>
                <c:pt idx="407">
                  <c:v>208.33237638029721</c:v>
                </c:pt>
                <c:pt idx="408">
                  <c:v>249.22676019673881</c:v>
                </c:pt>
                <c:pt idx="409">
                  <c:v>177.6293234453565</c:v>
                </c:pt>
                <c:pt idx="410">
                  <c:v>258.19164055150975</c:v>
                </c:pt>
                <c:pt idx="411">
                  <c:v>538.05545544987626</c:v>
                </c:pt>
                <c:pt idx="412">
                  <c:v>4780.4720315163031</c:v>
                </c:pt>
                <c:pt idx="413">
                  <c:v>5735.6777144839971</c:v>
                </c:pt>
                <c:pt idx="414">
                  <c:v>6488.3266069450656</c:v>
                </c:pt>
                <c:pt idx="415">
                  <c:v>6270.857258818337</c:v>
                </c:pt>
                <c:pt idx="416">
                  <c:v>5700.2233664718888</c:v>
                </c:pt>
                <c:pt idx="417">
                  <c:v>6756.6424997762369</c:v>
                </c:pt>
                <c:pt idx="418">
                  <c:v>7176.4391182436766</c:v>
                </c:pt>
                <c:pt idx="419">
                  <c:v>6622.0922874791058</c:v>
                </c:pt>
                <c:pt idx="420">
                  <c:v>7358.6648545658272</c:v>
                </c:pt>
                <c:pt idx="421">
                  <c:v>6761.6185080282667</c:v>
                </c:pt>
                <c:pt idx="422">
                  <c:v>7733.1144296297698</c:v>
                </c:pt>
                <c:pt idx="423">
                  <c:v>7520.1274106291776</c:v>
                </c:pt>
                <c:pt idx="424">
                  <c:v>6936.0275438630197</c:v>
                </c:pt>
                <c:pt idx="425">
                  <c:v>7366.9856810890769</c:v>
                </c:pt>
                <c:pt idx="426">
                  <c:v>7628.180714609025</c:v>
                </c:pt>
                <c:pt idx="427">
                  <c:v>7615.1445424993308</c:v>
                </c:pt>
                <c:pt idx="428">
                  <c:v>6560.4216062685409</c:v>
                </c:pt>
                <c:pt idx="429">
                  <c:v>7970.5874120177959</c:v>
                </c:pt>
                <c:pt idx="430">
                  <c:v>7693.3496251617789</c:v>
                </c:pt>
                <c:pt idx="431">
                  <c:v>7127.2168566731225</c:v>
                </c:pt>
                <c:pt idx="432">
                  <c:v>6655.6497338454401</c:v>
                </c:pt>
                <c:pt idx="433">
                  <c:v>7612.5932169437483</c:v>
                </c:pt>
                <c:pt idx="434">
                  <c:v>7585.0311923177551</c:v>
                </c:pt>
                <c:pt idx="435">
                  <c:v>7228.797427115911</c:v>
                </c:pt>
                <c:pt idx="436">
                  <c:v>7199.7602543454577</c:v>
                </c:pt>
                <c:pt idx="437">
                  <c:v>7300.3739524400689</c:v>
                </c:pt>
                <c:pt idx="438">
                  <c:v>7261.9083147610772</c:v>
                </c:pt>
                <c:pt idx="439">
                  <c:v>7323.7010776672259</c:v>
                </c:pt>
                <c:pt idx="440">
                  <c:v>6756.849050263002</c:v>
                </c:pt>
                <c:pt idx="441">
                  <c:v>7631.9071460689138</c:v>
                </c:pt>
                <c:pt idx="442">
                  <c:v>7326.2823059784187</c:v>
                </c:pt>
                <c:pt idx="443">
                  <c:v>6512.2708485017311</c:v>
                </c:pt>
                <c:pt idx="444">
                  <c:v>6945.6779763847935</c:v>
                </c:pt>
                <c:pt idx="445">
                  <c:v>6575.5134605108433</c:v>
                </c:pt>
                <c:pt idx="446">
                  <c:v>7243.3519965825662</c:v>
                </c:pt>
                <c:pt idx="447">
                  <c:v>7655.8291586269252</c:v>
                </c:pt>
                <c:pt idx="448">
                  <c:v>6921.7665095232724</c:v>
                </c:pt>
                <c:pt idx="449">
                  <c:v>7859.8685122467614</c:v>
                </c:pt>
                <c:pt idx="450">
                  <c:v>6921.2547337248179</c:v>
                </c:pt>
                <c:pt idx="451">
                  <c:v>7114.500281024506</c:v>
                </c:pt>
                <c:pt idx="452">
                  <c:v>7306.7905817151359</c:v>
                </c:pt>
                <c:pt idx="453">
                  <c:v>7256.4966292306271</c:v>
                </c:pt>
                <c:pt idx="454">
                  <c:v>6529.4688197009064</c:v>
                </c:pt>
                <c:pt idx="455">
                  <c:v>6302.8919907924264</c:v>
                </c:pt>
                <c:pt idx="456">
                  <c:v>802.57625661976692</c:v>
                </c:pt>
                <c:pt idx="457">
                  <c:v>366.52551259565018</c:v>
                </c:pt>
                <c:pt idx="458">
                  <c:v>218.1235756446352</c:v>
                </c:pt>
                <c:pt idx="459">
                  <c:v>263.84556767401392</c:v>
                </c:pt>
                <c:pt idx="460">
                  <c:v>245.1066548029892</c:v>
                </c:pt>
                <c:pt idx="461">
                  <c:v>398.72499272896374</c:v>
                </c:pt>
                <c:pt idx="462">
                  <c:v>226.57461707070368</c:v>
                </c:pt>
                <c:pt idx="463">
                  <c:v>189.5130466961395</c:v>
                </c:pt>
                <c:pt idx="464">
                  <c:v>302.95116544848156</c:v>
                </c:pt>
                <c:pt idx="465">
                  <c:v>252.85021657739225</c:v>
                </c:pt>
                <c:pt idx="466">
                  <c:v>143.08266937136705</c:v>
                </c:pt>
                <c:pt idx="467">
                  <c:v>166.6119430429907</c:v>
                </c:pt>
                <c:pt idx="468">
                  <c:v>153.6541545382367</c:v>
                </c:pt>
                <c:pt idx="469">
                  <c:v>181.21971127843659</c:v>
                </c:pt>
                <c:pt idx="470">
                  <c:v>276.94788342808386</c:v>
                </c:pt>
                <c:pt idx="471">
                  <c:v>239.28656049839734</c:v>
                </c:pt>
                <c:pt idx="472">
                  <c:v>4404.2139114276406</c:v>
                </c:pt>
                <c:pt idx="473">
                  <c:v>6551.168427323224</c:v>
                </c:pt>
                <c:pt idx="474">
                  <c:v>6770.5123504309677</c:v>
                </c:pt>
                <c:pt idx="475">
                  <c:v>7037.8210992718941</c:v>
                </c:pt>
                <c:pt idx="476">
                  <c:v>7004.7230887492324</c:v>
                </c:pt>
                <c:pt idx="477">
                  <c:v>8006.7769331007485</c:v>
                </c:pt>
                <c:pt idx="478">
                  <c:v>7976.3438428476402</c:v>
                </c:pt>
                <c:pt idx="479">
                  <c:v>8101.5277896102771</c:v>
                </c:pt>
                <c:pt idx="480">
                  <c:v>8129.8531992703056</c:v>
                </c:pt>
                <c:pt idx="481">
                  <c:v>7621.3971460472967</c:v>
                </c:pt>
                <c:pt idx="482">
                  <c:v>7244.2495548847382</c:v>
                </c:pt>
                <c:pt idx="483">
                  <c:v>7344.6113902207971</c:v>
                </c:pt>
                <c:pt idx="484">
                  <c:v>8329.3852025023443</c:v>
                </c:pt>
                <c:pt idx="485">
                  <c:v>7954.2319712996905</c:v>
                </c:pt>
                <c:pt idx="486">
                  <c:v>7841.9738131718959</c:v>
                </c:pt>
                <c:pt idx="487">
                  <c:v>8280.7895304215745</c:v>
                </c:pt>
                <c:pt idx="488">
                  <c:v>7314.7907380880151</c:v>
                </c:pt>
                <c:pt idx="489">
                  <c:v>7209.4161950279649</c:v>
                </c:pt>
                <c:pt idx="490">
                  <c:v>7534.758193019873</c:v>
                </c:pt>
                <c:pt idx="491">
                  <c:v>8825.6541836287033</c:v>
                </c:pt>
                <c:pt idx="492">
                  <c:v>7370.9705376583224</c:v>
                </c:pt>
                <c:pt idx="493">
                  <c:v>7112.8170694452847</c:v>
                </c:pt>
                <c:pt idx="494">
                  <c:v>7901.6792859062016</c:v>
                </c:pt>
                <c:pt idx="495">
                  <c:v>7420.0612013803157</c:v>
                </c:pt>
                <c:pt idx="496">
                  <c:v>8513.1601359029282</c:v>
                </c:pt>
                <c:pt idx="497">
                  <c:v>7621.0627969761181</c:v>
                </c:pt>
                <c:pt idx="498">
                  <c:v>8141.1390765923397</c:v>
                </c:pt>
                <c:pt idx="499">
                  <c:v>8097.2633824556087</c:v>
                </c:pt>
                <c:pt idx="500">
                  <c:v>8042.0089549335707</c:v>
                </c:pt>
                <c:pt idx="501">
                  <c:v>8141.7676770936368</c:v>
                </c:pt>
                <c:pt idx="502">
                  <c:v>6999.4482148474381</c:v>
                </c:pt>
                <c:pt idx="503">
                  <c:v>7677.1930508339356</c:v>
                </c:pt>
                <c:pt idx="504">
                  <c:v>8084.8356727944674</c:v>
                </c:pt>
                <c:pt idx="505">
                  <c:v>7226.0595753044672</c:v>
                </c:pt>
                <c:pt idx="506">
                  <c:v>8296.4337647654829</c:v>
                </c:pt>
                <c:pt idx="507">
                  <c:v>8667.0968148626216</c:v>
                </c:pt>
                <c:pt idx="508">
                  <c:v>7812.7990524906954</c:v>
                </c:pt>
                <c:pt idx="509">
                  <c:v>8086.7250096636935</c:v>
                </c:pt>
                <c:pt idx="510">
                  <c:v>7662.2355113993326</c:v>
                </c:pt>
                <c:pt idx="511">
                  <c:v>7702.7162106647811</c:v>
                </c:pt>
                <c:pt idx="512">
                  <c:v>7808.783526718692</c:v>
                </c:pt>
                <c:pt idx="513">
                  <c:v>7964.6710186602932</c:v>
                </c:pt>
                <c:pt idx="514">
                  <c:v>7056.8288927842859</c:v>
                </c:pt>
                <c:pt idx="515">
                  <c:v>3266.4149173990891</c:v>
                </c:pt>
                <c:pt idx="516">
                  <c:v>338.92356869610956</c:v>
                </c:pt>
                <c:pt idx="517">
                  <c:v>233.70356681594376</c:v>
                </c:pt>
                <c:pt idx="518">
                  <c:v>234.15219790304161</c:v>
                </c:pt>
                <c:pt idx="519">
                  <c:v>177.57181634984059</c:v>
                </c:pt>
                <c:pt idx="520">
                  <c:v>188.85406898044775</c:v>
                </c:pt>
                <c:pt idx="521">
                  <c:v>119.98768499872271</c:v>
                </c:pt>
                <c:pt idx="522">
                  <c:v>199.53119779443293</c:v>
                </c:pt>
                <c:pt idx="523">
                  <c:v>342.79743043496211</c:v>
                </c:pt>
                <c:pt idx="524">
                  <c:v>201.96900780997706</c:v>
                </c:pt>
                <c:pt idx="525">
                  <c:v>210.70115761574831</c:v>
                </c:pt>
                <c:pt idx="526">
                  <c:v>398.99319031602255</c:v>
                </c:pt>
                <c:pt idx="527">
                  <c:v>263.0221948126262</c:v>
                </c:pt>
                <c:pt idx="528">
                  <c:v>288.63822086097775</c:v>
                </c:pt>
                <c:pt idx="529">
                  <c:v>5807.3210971145418</c:v>
                </c:pt>
                <c:pt idx="530">
                  <c:v>7187.358402738284</c:v>
                </c:pt>
                <c:pt idx="531">
                  <c:v>8366.1764354787829</c:v>
                </c:pt>
                <c:pt idx="532">
                  <c:v>8188.8247933201837</c:v>
                </c:pt>
                <c:pt idx="533">
                  <c:v>8259.8093863976537</c:v>
                </c:pt>
                <c:pt idx="534">
                  <c:v>7874.0619787344031</c:v>
                </c:pt>
                <c:pt idx="535">
                  <c:v>9287.8377936089619</c:v>
                </c:pt>
                <c:pt idx="536">
                  <c:v>8598.1885002755389</c:v>
                </c:pt>
                <c:pt idx="537">
                  <c:v>7840.9402032271837</c:v>
                </c:pt>
                <c:pt idx="538">
                  <c:v>8769.4726416202011</c:v>
                </c:pt>
                <c:pt idx="539">
                  <c:v>9853.8605500962276</c:v>
                </c:pt>
                <c:pt idx="540">
                  <c:v>8973.3313970396448</c:v>
                </c:pt>
                <c:pt idx="541">
                  <c:v>9555.2413870948021</c:v>
                </c:pt>
                <c:pt idx="542">
                  <c:v>8453.9811311876438</c:v>
                </c:pt>
                <c:pt idx="543">
                  <c:v>8446.0863099701892</c:v>
                </c:pt>
                <c:pt idx="544">
                  <c:v>8428.0686927497572</c:v>
                </c:pt>
                <c:pt idx="545">
                  <c:v>8487.9091014769037</c:v>
                </c:pt>
                <c:pt idx="546">
                  <c:v>9282.3666435606974</c:v>
                </c:pt>
                <c:pt idx="547">
                  <c:v>8638.9362676933197</c:v>
                </c:pt>
                <c:pt idx="548">
                  <c:v>8690.0014396140468</c:v>
                </c:pt>
                <c:pt idx="549">
                  <c:v>8416.0661700634173</c:v>
                </c:pt>
                <c:pt idx="550">
                  <c:v>9088.1900299215959</c:v>
                </c:pt>
                <c:pt idx="551">
                  <c:v>8490.1203728343371</c:v>
                </c:pt>
                <c:pt idx="552">
                  <c:v>9172.9063430169426</c:v>
                </c:pt>
                <c:pt idx="553">
                  <c:v>9025.8825935464647</c:v>
                </c:pt>
                <c:pt idx="554">
                  <c:v>9263.9053548501161</c:v>
                </c:pt>
                <c:pt idx="555">
                  <c:v>8759.0550605393018</c:v>
                </c:pt>
                <c:pt idx="556">
                  <c:v>9618.597730653697</c:v>
                </c:pt>
                <c:pt idx="557">
                  <c:v>8965.7841352284395</c:v>
                </c:pt>
                <c:pt idx="558">
                  <c:v>9088.7449888552183</c:v>
                </c:pt>
                <c:pt idx="559">
                  <c:v>9635.4842582845322</c:v>
                </c:pt>
                <c:pt idx="560">
                  <c:v>9322.5011811278564</c:v>
                </c:pt>
                <c:pt idx="561">
                  <c:v>9310.548199181123</c:v>
                </c:pt>
                <c:pt idx="562">
                  <c:v>8903.8917320991786</c:v>
                </c:pt>
                <c:pt idx="563">
                  <c:v>9921.2873924928135</c:v>
                </c:pt>
                <c:pt idx="564">
                  <c:v>9312.797366779514</c:v>
                </c:pt>
                <c:pt idx="565">
                  <c:v>9886.7149529994877</c:v>
                </c:pt>
                <c:pt idx="566">
                  <c:v>8747.6808614733709</c:v>
                </c:pt>
                <c:pt idx="567">
                  <c:v>8791.4029812814188</c:v>
                </c:pt>
                <c:pt idx="568">
                  <c:v>8515.0192056120613</c:v>
                </c:pt>
                <c:pt idx="569">
                  <c:v>9275.1220325753438</c:v>
                </c:pt>
                <c:pt idx="570">
                  <c:v>8918.4605289500396</c:v>
                </c:pt>
                <c:pt idx="571">
                  <c:v>9162.7852081680776</c:v>
                </c:pt>
                <c:pt idx="572">
                  <c:v>9015.1373414136615</c:v>
                </c:pt>
                <c:pt idx="573">
                  <c:v>3719.8545193447189</c:v>
                </c:pt>
                <c:pt idx="574">
                  <c:v>246.59400687999215</c:v>
                </c:pt>
                <c:pt idx="575">
                  <c:v>298.6593375130289</c:v>
                </c:pt>
                <c:pt idx="576">
                  <c:v>211.84765601138855</c:v>
                </c:pt>
                <c:pt idx="577">
                  <c:v>231.28356474807001</c:v>
                </c:pt>
                <c:pt idx="578">
                  <c:v>297.89927087017713</c:v>
                </c:pt>
                <c:pt idx="579">
                  <c:v>115.59151912291998</c:v>
                </c:pt>
                <c:pt idx="580">
                  <c:v>210.8547444562318</c:v>
                </c:pt>
                <c:pt idx="581">
                  <c:v>129.67821142775435</c:v>
                </c:pt>
                <c:pt idx="582">
                  <c:v>10418.980667616896</c:v>
                </c:pt>
                <c:pt idx="583">
                  <c:v>17345.888725289951</c:v>
                </c:pt>
                <c:pt idx="584">
                  <c:v>17600.004675896027</c:v>
                </c:pt>
                <c:pt idx="585">
                  <c:v>17706.044787016799</c:v>
                </c:pt>
                <c:pt idx="586">
                  <c:v>16227.295138525971</c:v>
                </c:pt>
                <c:pt idx="587">
                  <c:v>19062.198144639278</c:v>
                </c:pt>
                <c:pt idx="588">
                  <c:v>19763.175219043529</c:v>
                </c:pt>
                <c:pt idx="589">
                  <c:v>18019.471488436855</c:v>
                </c:pt>
                <c:pt idx="590">
                  <c:v>17269.965423767644</c:v>
                </c:pt>
                <c:pt idx="591">
                  <c:v>19137.934688863748</c:v>
                </c:pt>
                <c:pt idx="592">
                  <c:v>19090.124610408093</c:v>
                </c:pt>
                <c:pt idx="593">
                  <c:v>18761.159224308351</c:v>
                </c:pt>
                <c:pt idx="594">
                  <c:v>18153.341240565613</c:v>
                </c:pt>
                <c:pt idx="595">
                  <c:v>18214.885709163922</c:v>
                </c:pt>
                <c:pt idx="596">
                  <c:v>18645.14099688852</c:v>
                </c:pt>
                <c:pt idx="597">
                  <c:v>19045.424603711632</c:v>
                </c:pt>
                <c:pt idx="598">
                  <c:v>19171.02081652495</c:v>
                </c:pt>
                <c:pt idx="599">
                  <c:v>18681.179482929085</c:v>
                </c:pt>
                <c:pt idx="600">
                  <c:v>17987.913840208803</c:v>
                </c:pt>
                <c:pt idx="601">
                  <c:v>17609.440152467887</c:v>
                </c:pt>
                <c:pt idx="602">
                  <c:v>17933.249033479271</c:v>
                </c:pt>
                <c:pt idx="603">
                  <c:v>19847.549011150913</c:v>
                </c:pt>
                <c:pt idx="604">
                  <c:v>20357.19476990934</c:v>
                </c:pt>
                <c:pt idx="605">
                  <c:v>20217.550918112858</c:v>
                </c:pt>
                <c:pt idx="606">
                  <c:v>20094.752789188085</c:v>
                </c:pt>
                <c:pt idx="607">
                  <c:v>18998.416599918757</c:v>
                </c:pt>
                <c:pt idx="608">
                  <c:v>17674.571333922639</c:v>
                </c:pt>
                <c:pt idx="609">
                  <c:v>18538.133287148288</c:v>
                </c:pt>
                <c:pt idx="610">
                  <c:v>18234.04817841683</c:v>
                </c:pt>
                <c:pt idx="611">
                  <c:v>18352.317690042823</c:v>
                </c:pt>
                <c:pt idx="612">
                  <c:v>19988.982620770581</c:v>
                </c:pt>
                <c:pt idx="613">
                  <c:v>18804.102433399759</c:v>
                </c:pt>
                <c:pt idx="614">
                  <c:v>17485.906999822371</c:v>
                </c:pt>
                <c:pt idx="615">
                  <c:v>17982.531662648042</c:v>
                </c:pt>
                <c:pt idx="616">
                  <c:v>18655.942224401322</c:v>
                </c:pt>
                <c:pt idx="617">
                  <c:v>18914.570438252045</c:v>
                </c:pt>
                <c:pt idx="618">
                  <c:v>19462.91093702837</c:v>
                </c:pt>
                <c:pt idx="619">
                  <c:v>19614.952806606525</c:v>
                </c:pt>
                <c:pt idx="620">
                  <c:v>20838.595759972966</c:v>
                </c:pt>
                <c:pt idx="621">
                  <c:v>19912.115917314011</c:v>
                </c:pt>
                <c:pt idx="622">
                  <c:v>19463.630227417623</c:v>
                </c:pt>
                <c:pt idx="623">
                  <c:v>19872.621191636525</c:v>
                </c:pt>
                <c:pt idx="624">
                  <c:v>19509.310105389442</c:v>
                </c:pt>
                <c:pt idx="625">
                  <c:v>11051.470319655185</c:v>
                </c:pt>
                <c:pt idx="626">
                  <c:v>335.64319847167189</c:v>
                </c:pt>
                <c:pt idx="627">
                  <c:v>234.35766507155438</c:v>
                </c:pt>
                <c:pt idx="628">
                  <c:v>232.24076542725541</c:v>
                </c:pt>
                <c:pt idx="629">
                  <c:v>171.49481245819106</c:v>
                </c:pt>
                <c:pt idx="630">
                  <c:v>357.89365621328278</c:v>
                </c:pt>
                <c:pt idx="631">
                  <c:v>334.57814428906272</c:v>
                </c:pt>
                <c:pt idx="632">
                  <c:v>174.02032892163973</c:v>
                </c:pt>
                <c:pt idx="633">
                  <c:v>170.56561663034898</c:v>
                </c:pt>
                <c:pt idx="634">
                  <c:v>165.57518571749961</c:v>
                </c:pt>
                <c:pt idx="635">
                  <c:v>287.26778137652605</c:v>
                </c:pt>
                <c:pt idx="636">
                  <c:v>337.35176487771673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B6-4114-8D02-0B43B7DD0FA9}"/>
            </c:ext>
          </c:extLst>
        </c:ser>
        <c:ser>
          <c:idx val="1"/>
          <c:order val="1"/>
          <c:tx>
            <c:strRef>
              <c:f>'2025_03_021_AVE'!$X$4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>
                  <a:alpha val="19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'2025_03_021_AVE'!$A$5:$A$1030</c:f>
              <c:numCache>
                <c:formatCode>General</c:formatCode>
                <c:ptCount val="1026"/>
                <c:pt idx="0">
                  <c:v>11.4849</c:v>
                </c:pt>
                <c:pt idx="1">
                  <c:v>11.4924</c:v>
                </c:pt>
                <c:pt idx="2">
                  <c:v>11.5</c:v>
                </c:pt>
                <c:pt idx="3">
                  <c:v>11.5075</c:v>
                </c:pt>
                <c:pt idx="4">
                  <c:v>11.5151</c:v>
                </c:pt>
                <c:pt idx="5">
                  <c:v>11.5227</c:v>
                </c:pt>
                <c:pt idx="6">
                  <c:v>11.530200000000001</c:v>
                </c:pt>
                <c:pt idx="7">
                  <c:v>11.537800000000001</c:v>
                </c:pt>
                <c:pt idx="8">
                  <c:v>11.545400000000001</c:v>
                </c:pt>
                <c:pt idx="9">
                  <c:v>11.552899999999999</c:v>
                </c:pt>
                <c:pt idx="10">
                  <c:v>11.560499999999999</c:v>
                </c:pt>
                <c:pt idx="11">
                  <c:v>11.568099999999999</c:v>
                </c:pt>
                <c:pt idx="12">
                  <c:v>11.5756</c:v>
                </c:pt>
                <c:pt idx="13">
                  <c:v>11.5832</c:v>
                </c:pt>
                <c:pt idx="14">
                  <c:v>11.5908</c:v>
                </c:pt>
                <c:pt idx="15">
                  <c:v>11.5983</c:v>
                </c:pt>
                <c:pt idx="16">
                  <c:v>11.6059</c:v>
                </c:pt>
                <c:pt idx="17">
                  <c:v>11.6135</c:v>
                </c:pt>
                <c:pt idx="18">
                  <c:v>11.621</c:v>
                </c:pt>
                <c:pt idx="19">
                  <c:v>11.6286</c:v>
                </c:pt>
                <c:pt idx="20">
                  <c:v>11.636200000000001</c:v>
                </c:pt>
                <c:pt idx="21">
                  <c:v>11.643700000000001</c:v>
                </c:pt>
                <c:pt idx="22">
                  <c:v>11.651300000000001</c:v>
                </c:pt>
                <c:pt idx="23">
                  <c:v>11.658899999999999</c:v>
                </c:pt>
                <c:pt idx="24">
                  <c:v>11.666399999999999</c:v>
                </c:pt>
                <c:pt idx="25">
                  <c:v>11.673999999999999</c:v>
                </c:pt>
                <c:pt idx="26">
                  <c:v>11.6816</c:v>
                </c:pt>
                <c:pt idx="27">
                  <c:v>11.6891</c:v>
                </c:pt>
                <c:pt idx="28">
                  <c:v>11.6967</c:v>
                </c:pt>
                <c:pt idx="29">
                  <c:v>11.7043</c:v>
                </c:pt>
                <c:pt idx="30">
                  <c:v>11.7118</c:v>
                </c:pt>
                <c:pt idx="31">
                  <c:v>11.7194</c:v>
                </c:pt>
                <c:pt idx="32">
                  <c:v>11.727</c:v>
                </c:pt>
                <c:pt idx="33">
                  <c:v>11.734500000000001</c:v>
                </c:pt>
                <c:pt idx="34">
                  <c:v>11.742100000000001</c:v>
                </c:pt>
                <c:pt idx="35">
                  <c:v>11.749700000000001</c:v>
                </c:pt>
                <c:pt idx="36">
                  <c:v>11.815300000000001</c:v>
                </c:pt>
                <c:pt idx="37">
                  <c:v>11.822800000000001</c:v>
                </c:pt>
                <c:pt idx="38">
                  <c:v>11.830399999999999</c:v>
                </c:pt>
                <c:pt idx="39">
                  <c:v>11.837899999999999</c:v>
                </c:pt>
                <c:pt idx="40">
                  <c:v>11.845599999999999</c:v>
                </c:pt>
                <c:pt idx="41">
                  <c:v>11.853300000000001</c:v>
                </c:pt>
                <c:pt idx="42">
                  <c:v>11.861000000000001</c:v>
                </c:pt>
                <c:pt idx="43">
                  <c:v>11.8687</c:v>
                </c:pt>
                <c:pt idx="44">
                  <c:v>11.8764</c:v>
                </c:pt>
                <c:pt idx="45">
                  <c:v>11.8841</c:v>
                </c:pt>
                <c:pt idx="46">
                  <c:v>11.8918</c:v>
                </c:pt>
                <c:pt idx="47">
                  <c:v>11.8996</c:v>
                </c:pt>
                <c:pt idx="48">
                  <c:v>11.907299999999999</c:v>
                </c:pt>
                <c:pt idx="49">
                  <c:v>11.914999999999999</c:v>
                </c:pt>
                <c:pt idx="50">
                  <c:v>11.922700000000001</c:v>
                </c:pt>
                <c:pt idx="51">
                  <c:v>11.930400000000001</c:v>
                </c:pt>
                <c:pt idx="52">
                  <c:v>11.9643</c:v>
                </c:pt>
                <c:pt idx="53">
                  <c:v>11.972</c:v>
                </c:pt>
                <c:pt idx="54">
                  <c:v>11.9817</c:v>
                </c:pt>
                <c:pt idx="55">
                  <c:v>11.9894</c:v>
                </c:pt>
                <c:pt idx="56">
                  <c:v>11.999000000000001</c:v>
                </c:pt>
                <c:pt idx="57">
                  <c:v>12.0067</c:v>
                </c:pt>
                <c:pt idx="58">
                  <c:v>12.0169</c:v>
                </c:pt>
                <c:pt idx="59">
                  <c:v>12.0267</c:v>
                </c:pt>
                <c:pt idx="60">
                  <c:v>12.0344</c:v>
                </c:pt>
                <c:pt idx="61">
                  <c:v>12.0421</c:v>
                </c:pt>
                <c:pt idx="62">
                  <c:v>12.0497</c:v>
                </c:pt>
                <c:pt idx="63">
                  <c:v>12.057399999999999</c:v>
                </c:pt>
                <c:pt idx="64">
                  <c:v>12.065</c:v>
                </c:pt>
                <c:pt idx="65">
                  <c:v>12.072699999999999</c:v>
                </c:pt>
                <c:pt idx="66">
                  <c:v>12.080299999999999</c:v>
                </c:pt>
                <c:pt idx="67">
                  <c:v>12.087999999999999</c:v>
                </c:pt>
                <c:pt idx="68">
                  <c:v>12.095700000000001</c:v>
                </c:pt>
                <c:pt idx="69">
                  <c:v>12.103300000000001</c:v>
                </c:pt>
                <c:pt idx="70">
                  <c:v>12.111000000000001</c:v>
                </c:pt>
                <c:pt idx="71">
                  <c:v>12.118600000000001</c:v>
                </c:pt>
                <c:pt idx="72">
                  <c:v>12.126300000000001</c:v>
                </c:pt>
                <c:pt idx="73">
                  <c:v>12.134</c:v>
                </c:pt>
                <c:pt idx="74">
                  <c:v>12.1416</c:v>
                </c:pt>
                <c:pt idx="75">
                  <c:v>12.1493</c:v>
                </c:pt>
                <c:pt idx="76">
                  <c:v>12.1569</c:v>
                </c:pt>
                <c:pt idx="77">
                  <c:v>12.1646</c:v>
                </c:pt>
                <c:pt idx="78">
                  <c:v>12.1722</c:v>
                </c:pt>
                <c:pt idx="79">
                  <c:v>12.1799</c:v>
                </c:pt>
                <c:pt idx="80">
                  <c:v>12.1876</c:v>
                </c:pt>
                <c:pt idx="81">
                  <c:v>12.1952</c:v>
                </c:pt>
                <c:pt idx="82">
                  <c:v>12.2029</c:v>
                </c:pt>
                <c:pt idx="83">
                  <c:v>12.2105</c:v>
                </c:pt>
                <c:pt idx="84">
                  <c:v>12.2715</c:v>
                </c:pt>
                <c:pt idx="85">
                  <c:v>12.2791</c:v>
                </c:pt>
                <c:pt idx="86">
                  <c:v>12.286799999999999</c:v>
                </c:pt>
                <c:pt idx="87">
                  <c:v>12.2944</c:v>
                </c:pt>
                <c:pt idx="88">
                  <c:v>12.302099999999999</c:v>
                </c:pt>
                <c:pt idx="89">
                  <c:v>12.309799999999999</c:v>
                </c:pt>
                <c:pt idx="90">
                  <c:v>12.317399999999999</c:v>
                </c:pt>
                <c:pt idx="91">
                  <c:v>12.325100000000001</c:v>
                </c:pt>
                <c:pt idx="92">
                  <c:v>12.332700000000001</c:v>
                </c:pt>
                <c:pt idx="93">
                  <c:v>12.340400000000001</c:v>
                </c:pt>
                <c:pt idx="94">
                  <c:v>12.348000000000001</c:v>
                </c:pt>
                <c:pt idx="95">
                  <c:v>12.355700000000001</c:v>
                </c:pt>
                <c:pt idx="96">
                  <c:v>12.363300000000001</c:v>
                </c:pt>
                <c:pt idx="97">
                  <c:v>12.371</c:v>
                </c:pt>
                <c:pt idx="98">
                  <c:v>12.3786</c:v>
                </c:pt>
                <c:pt idx="99">
                  <c:v>12.3863</c:v>
                </c:pt>
                <c:pt idx="100">
                  <c:v>12.3939</c:v>
                </c:pt>
                <c:pt idx="101">
                  <c:v>12.4015</c:v>
                </c:pt>
                <c:pt idx="102">
                  <c:v>12.4092</c:v>
                </c:pt>
                <c:pt idx="103">
                  <c:v>12.4168</c:v>
                </c:pt>
                <c:pt idx="104">
                  <c:v>12.4245</c:v>
                </c:pt>
                <c:pt idx="105">
                  <c:v>12.4321</c:v>
                </c:pt>
                <c:pt idx="106">
                  <c:v>12.4398</c:v>
                </c:pt>
                <c:pt idx="107">
                  <c:v>12.4475</c:v>
                </c:pt>
                <c:pt idx="108">
                  <c:v>12.4551</c:v>
                </c:pt>
                <c:pt idx="109">
                  <c:v>12.4628</c:v>
                </c:pt>
                <c:pt idx="110">
                  <c:v>12.4704</c:v>
                </c:pt>
                <c:pt idx="111">
                  <c:v>12.4781</c:v>
                </c:pt>
                <c:pt idx="112">
                  <c:v>12.4857</c:v>
                </c:pt>
                <c:pt idx="113">
                  <c:v>12.493399999999999</c:v>
                </c:pt>
                <c:pt idx="114">
                  <c:v>12.500999999999999</c:v>
                </c:pt>
                <c:pt idx="115">
                  <c:v>12.508699999999999</c:v>
                </c:pt>
                <c:pt idx="116">
                  <c:v>12.516400000000001</c:v>
                </c:pt>
                <c:pt idx="117">
                  <c:v>12.523999999999999</c:v>
                </c:pt>
                <c:pt idx="118">
                  <c:v>12.531700000000001</c:v>
                </c:pt>
                <c:pt idx="119">
                  <c:v>12.539300000000001</c:v>
                </c:pt>
                <c:pt idx="120">
                  <c:v>12.547000000000001</c:v>
                </c:pt>
                <c:pt idx="121">
                  <c:v>12.554600000000001</c:v>
                </c:pt>
                <c:pt idx="122">
                  <c:v>12.5623</c:v>
                </c:pt>
                <c:pt idx="123">
                  <c:v>12.569900000000001</c:v>
                </c:pt>
                <c:pt idx="124">
                  <c:v>12.5776</c:v>
                </c:pt>
                <c:pt idx="125">
                  <c:v>12.5852</c:v>
                </c:pt>
                <c:pt idx="126">
                  <c:v>12.5929</c:v>
                </c:pt>
                <c:pt idx="127">
                  <c:v>12.6006</c:v>
                </c:pt>
                <c:pt idx="128">
                  <c:v>12.6082</c:v>
                </c:pt>
                <c:pt idx="129">
                  <c:v>12.6159</c:v>
                </c:pt>
                <c:pt idx="130">
                  <c:v>12.6235</c:v>
                </c:pt>
                <c:pt idx="131">
                  <c:v>12.6312</c:v>
                </c:pt>
                <c:pt idx="132">
                  <c:v>12.6388</c:v>
                </c:pt>
                <c:pt idx="133">
                  <c:v>12.6465</c:v>
                </c:pt>
                <c:pt idx="134">
                  <c:v>12.6541</c:v>
                </c:pt>
                <c:pt idx="135">
                  <c:v>12.661799999999999</c:v>
                </c:pt>
                <c:pt idx="136">
                  <c:v>12.669499999999999</c:v>
                </c:pt>
                <c:pt idx="137">
                  <c:v>12.677099999999999</c:v>
                </c:pt>
                <c:pt idx="138">
                  <c:v>12.684799999999999</c:v>
                </c:pt>
                <c:pt idx="139">
                  <c:v>12.692399999999999</c:v>
                </c:pt>
                <c:pt idx="140">
                  <c:v>12.700100000000001</c:v>
                </c:pt>
                <c:pt idx="141">
                  <c:v>12.707700000000001</c:v>
                </c:pt>
                <c:pt idx="142">
                  <c:v>12.715400000000001</c:v>
                </c:pt>
                <c:pt idx="143">
                  <c:v>12.723000000000001</c:v>
                </c:pt>
                <c:pt idx="144">
                  <c:v>12.730600000000001</c:v>
                </c:pt>
                <c:pt idx="145">
                  <c:v>12.738300000000001</c:v>
                </c:pt>
                <c:pt idx="146">
                  <c:v>12.745900000000001</c:v>
                </c:pt>
                <c:pt idx="147">
                  <c:v>12.7536</c:v>
                </c:pt>
                <c:pt idx="148">
                  <c:v>12.7613</c:v>
                </c:pt>
                <c:pt idx="149">
                  <c:v>12.7689</c:v>
                </c:pt>
                <c:pt idx="150">
                  <c:v>12.7766</c:v>
                </c:pt>
                <c:pt idx="151">
                  <c:v>12.7842</c:v>
                </c:pt>
                <c:pt idx="152">
                  <c:v>12.7919</c:v>
                </c:pt>
                <c:pt idx="153">
                  <c:v>12.7995</c:v>
                </c:pt>
                <c:pt idx="154">
                  <c:v>12.8072</c:v>
                </c:pt>
                <c:pt idx="155">
                  <c:v>12.8149</c:v>
                </c:pt>
                <c:pt idx="156">
                  <c:v>12.8225</c:v>
                </c:pt>
                <c:pt idx="157">
                  <c:v>12.8302</c:v>
                </c:pt>
                <c:pt idx="158">
                  <c:v>12.8378</c:v>
                </c:pt>
                <c:pt idx="159">
                  <c:v>12.845499999999999</c:v>
                </c:pt>
                <c:pt idx="160">
                  <c:v>12.8531</c:v>
                </c:pt>
                <c:pt idx="161">
                  <c:v>12.860799999999999</c:v>
                </c:pt>
                <c:pt idx="162">
                  <c:v>12.868499999999999</c:v>
                </c:pt>
                <c:pt idx="163">
                  <c:v>12.876099999999999</c:v>
                </c:pt>
                <c:pt idx="164">
                  <c:v>12.883800000000001</c:v>
                </c:pt>
                <c:pt idx="165">
                  <c:v>12.891400000000001</c:v>
                </c:pt>
                <c:pt idx="166">
                  <c:v>12.899100000000001</c:v>
                </c:pt>
                <c:pt idx="167">
                  <c:v>12.906700000000001</c:v>
                </c:pt>
                <c:pt idx="168">
                  <c:v>12.914400000000001</c:v>
                </c:pt>
                <c:pt idx="169">
                  <c:v>12.922000000000001</c:v>
                </c:pt>
                <c:pt idx="170">
                  <c:v>12.929600000000001</c:v>
                </c:pt>
                <c:pt idx="171">
                  <c:v>12.9373</c:v>
                </c:pt>
                <c:pt idx="172">
                  <c:v>12.944900000000001</c:v>
                </c:pt>
                <c:pt idx="173">
                  <c:v>12.9526</c:v>
                </c:pt>
                <c:pt idx="174">
                  <c:v>12.9602</c:v>
                </c:pt>
                <c:pt idx="175">
                  <c:v>12.9678</c:v>
                </c:pt>
                <c:pt idx="176">
                  <c:v>12.9755</c:v>
                </c:pt>
                <c:pt idx="177">
                  <c:v>12.9831</c:v>
                </c:pt>
                <c:pt idx="178">
                  <c:v>12.9907</c:v>
                </c:pt>
                <c:pt idx="179">
                  <c:v>12.9984</c:v>
                </c:pt>
                <c:pt idx="180">
                  <c:v>13.006</c:v>
                </c:pt>
                <c:pt idx="181">
                  <c:v>13.0137</c:v>
                </c:pt>
                <c:pt idx="182">
                  <c:v>13.0213</c:v>
                </c:pt>
                <c:pt idx="183">
                  <c:v>13.0289</c:v>
                </c:pt>
                <c:pt idx="184">
                  <c:v>13.0366</c:v>
                </c:pt>
                <c:pt idx="185">
                  <c:v>13.0442</c:v>
                </c:pt>
                <c:pt idx="186">
                  <c:v>13.0519</c:v>
                </c:pt>
                <c:pt idx="187">
                  <c:v>13.0595</c:v>
                </c:pt>
                <c:pt idx="188">
                  <c:v>13.0672</c:v>
                </c:pt>
                <c:pt idx="189">
                  <c:v>13.0748</c:v>
                </c:pt>
                <c:pt idx="190">
                  <c:v>13.0824</c:v>
                </c:pt>
                <c:pt idx="191">
                  <c:v>13.0901</c:v>
                </c:pt>
                <c:pt idx="192">
                  <c:v>13.0977</c:v>
                </c:pt>
                <c:pt idx="193">
                  <c:v>13.105399999999999</c:v>
                </c:pt>
                <c:pt idx="194">
                  <c:v>13.113</c:v>
                </c:pt>
                <c:pt idx="195">
                  <c:v>13.1206</c:v>
                </c:pt>
                <c:pt idx="196">
                  <c:v>13.128299999999999</c:v>
                </c:pt>
                <c:pt idx="197">
                  <c:v>13.135899999999999</c:v>
                </c:pt>
                <c:pt idx="198">
                  <c:v>13.1435</c:v>
                </c:pt>
                <c:pt idx="199">
                  <c:v>13.151199999999999</c:v>
                </c:pt>
                <c:pt idx="200">
                  <c:v>13.158799999999999</c:v>
                </c:pt>
                <c:pt idx="201">
                  <c:v>13.166499999999999</c:v>
                </c:pt>
                <c:pt idx="202">
                  <c:v>13.174099999999999</c:v>
                </c:pt>
                <c:pt idx="203">
                  <c:v>13.181699999999999</c:v>
                </c:pt>
                <c:pt idx="204">
                  <c:v>13.189399999999999</c:v>
                </c:pt>
                <c:pt idx="205">
                  <c:v>13.196999999999999</c:v>
                </c:pt>
                <c:pt idx="206">
                  <c:v>13.204700000000001</c:v>
                </c:pt>
                <c:pt idx="207">
                  <c:v>13.212300000000001</c:v>
                </c:pt>
                <c:pt idx="208">
                  <c:v>13.219900000000001</c:v>
                </c:pt>
                <c:pt idx="209">
                  <c:v>13.227600000000001</c:v>
                </c:pt>
                <c:pt idx="210">
                  <c:v>13.235099999999999</c:v>
                </c:pt>
                <c:pt idx="211">
                  <c:v>13.242800000000001</c:v>
                </c:pt>
                <c:pt idx="212">
                  <c:v>13.250400000000001</c:v>
                </c:pt>
                <c:pt idx="213">
                  <c:v>13.257999999999999</c:v>
                </c:pt>
                <c:pt idx="214">
                  <c:v>13.265700000000001</c:v>
                </c:pt>
                <c:pt idx="215">
                  <c:v>13.273300000000001</c:v>
                </c:pt>
                <c:pt idx="216">
                  <c:v>13.281000000000001</c:v>
                </c:pt>
                <c:pt idx="217">
                  <c:v>13.288600000000001</c:v>
                </c:pt>
                <c:pt idx="218">
                  <c:v>13.296200000000001</c:v>
                </c:pt>
                <c:pt idx="219">
                  <c:v>13.303900000000001</c:v>
                </c:pt>
                <c:pt idx="220">
                  <c:v>13.311500000000001</c:v>
                </c:pt>
                <c:pt idx="221">
                  <c:v>13.3192</c:v>
                </c:pt>
                <c:pt idx="222">
                  <c:v>13.3268</c:v>
                </c:pt>
                <c:pt idx="223">
                  <c:v>13.3344</c:v>
                </c:pt>
                <c:pt idx="224">
                  <c:v>13.3421</c:v>
                </c:pt>
                <c:pt idx="225">
                  <c:v>13.3497</c:v>
                </c:pt>
                <c:pt idx="226">
                  <c:v>13.3574</c:v>
                </c:pt>
                <c:pt idx="227">
                  <c:v>13.365</c:v>
                </c:pt>
                <c:pt idx="228">
                  <c:v>13.3726</c:v>
                </c:pt>
                <c:pt idx="229">
                  <c:v>13.3803</c:v>
                </c:pt>
                <c:pt idx="230">
                  <c:v>13.3879</c:v>
                </c:pt>
                <c:pt idx="231">
                  <c:v>13.3956</c:v>
                </c:pt>
                <c:pt idx="232">
                  <c:v>13.4032</c:v>
                </c:pt>
                <c:pt idx="233">
                  <c:v>13.4108</c:v>
                </c:pt>
                <c:pt idx="234">
                  <c:v>13.4185</c:v>
                </c:pt>
                <c:pt idx="235">
                  <c:v>13.4261</c:v>
                </c:pt>
                <c:pt idx="236">
                  <c:v>13.4338</c:v>
                </c:pt>
                <c:pt idx="237">
                  <c:v>13.4414</c:v>
                </c:pt>
                <c:pt idx="238">
                  <c:v>13.449</c:v>
                </c:pt>
                <c:pt idx="239">
                  <c:v>13.4567</c:v>
                </c:pt>
                <c:pt idx="240">
                  <c:v>13.4643</c:v>
                </c:pt>
                <c:pt idx="241">
                  <c:v>13.472</c:v>
                </c:pt>
                <c:pt idx="242">
                  <c:v>13.4796</c:v>
                </c:pt>
                <c:pt idx="243">
                  <c:v>13.4872</c:v>
                </c:pt>
                <c:pt idx="244">
                  <c:v>13.494899999999999</c:v>
                </c:pt>
                <c:pt idx="245">
                  <c:v>13.5025</c:v>
                </c:pt>
                <c:pt idx="246">
                  <c:v>13.5101</c:v>
                </c:pt>
                <c:pt idx="247">
                  <c:v>13.517799999999999</c:v>
                </c:pt>
                <c:pt idx="248">
                  <c:v>13.525399999999999</c:v>
                </c:pt>
                <c:pt idx="249">
                  <c:v>13.533099999999999</c:v>
                </c:pt>
                <c:pt idx="250">
                  <c:v>13.540699999999999</c:v>
                </c:pt>
                <c:pt idx="251">
                  <c:v>13.548299999999999</c:v>
                </c:pt>
                <c:pt idx="252">
                  <c:v>13.555999999999999</c:v>
                </c:pt>
                <c:pt idx="253">
                  <c:v>13.563599999999999</c:v>
                </c:pt>
                <c:pt idx="254">
                  <c:v>13.571300000000001</c:v>
                </c:pt>
                <c:pt idx="255">
                  <c:v>13.578900000000001</c:v>
                </c:pt>
                <c:pt idx="256">
                  <c:v>13.586499999999999</c:v>
                </c:pt>
                <c:pt idx="257">
                  <c:v>13.594200000000001</c:v>
                </c:pt>
                <c:pt idx="258">
                  <c:v>13.601800000000001</c:v>
                </c:pt>
                <c:pt idx="259">
                  <c:v>13.609400000000001</c:v>
                </c:pt>
                <c:pt idx="260">
                  <c:v>13.617000000000001</c:v>
                </c:pt>
                <c:pt idx="261">
                  <c:v>13.624700000000001</c:v>
                </c:pt>
                <c:pt idx="262">
                  <c:v>13.632300000000001</c:v>
                </c:pt>
                <c:pt idx="263">
                  <c:v>13.639900000000001</c:v>
                </c:pt>
                <c:pt idx="264">
                  <c:v>13.647600000000001</c:v>
                </c:pt>
                <c:pt idx="265">
                  <c:v>13.655200000000001</c:v>
                </c:pt>
                <c:pt idx="266">
                  <c:v>13.6629</c:v>
                </c:pt>
                <c:pt idx="267">
                  <c:v>13.670500000000001</c:v>
                </c:pt>
                <c:pt idx="268">
                  <c:v>13.678100000000001</c:v>
                </c:pt>
                <c:pt idx="269">
                  <c:v>13.6858</c:v>
                </c:pt>
                <c:pt idx="270">
                  <c:v>13.6934</c:v>
                </c:pt>
                <c:pt idx="271">
                  <c:v>13.701000000000001</c:v>
                </c:pt>
                <c:pt idx="272">
                  <c:v>13.7087</c:v>
                </c:pt>
                <c:pt idx="273">
                  <c:v>13.7163</c:v>
                </c:pt>
                <c:pt idx="274">
                  <c:v>13.724</c:v>
                </c:pt>
                <c:pt idx="275">
                  <c:v>13.7316</c:v>
                </c:pt>
                <c:pt idx="276">
                  <c:v>13.7392</c:v>
                </c:pt>
                <c:pt idx="277">
                  <c:v>13.7469</c:v>
                </c:pt>
                <c:pt idx="278">
                  <c:v>13.7545</c:v>
                </c:pt>
                <c:pt idx="279">
                  <c:v>13.7622</c:v>
                </c:pt>
                <c:pt idx="280">
                  <c:v>13.7698</c:v>
                </c:pt>
                <c:pt idx="281">
                  <c:v>13.7774</c:v>
                </c:pt>
                <c:pt idx="282">
                  <c:v>13.7851</c:v>
                </c:pt>
                <c:pt idx="283">
                  <c:v>13.7927</c:v>
                </c:pt>
                <c:pt idx="284">
                  <c:v>13.8004</c:v>
                </c:pt>
                <c:pt idx="285">
                  <c:v>13.808</c:v>
                </c:pt>
                <c:pt idx="286">
                  <c:v>13.8156</c:v>
                </c:pt>
                <c:pt idx="287">
                  <c:v>13.8233</c:v>
                </c:pt>
                <c:pt idx="288">
                  <c:v>13.8309</c:v>
                </c:pt>
                <c:pt idx="289">
                  <c:v>13.8386</c:v>
                </c:pt>
                <c:pt idx="290">
                  <c:v>13.8462</c:v>
                </c:pt>
                <c:pt idx="291">
                  <c:v>13.8538</c:v>
                </c:pt>
                <c:pt idx="292">
                  <c:v>13.861499999999999</c:v>
                </c:pt>
                <c:pt idx="293">
                  <c:v>13.8691</c:v>
                </c:pt>
                <c:pt idx="294">
                  <c:v>13.8767</c:v>
                </c:pt>
                <c:pt idx="295">
                  <c:v>13.884399999999999</c:v>
                </c:pt>
                <c:pt idx="296">
                  <c:v>13.891999999999999</c:v>
                </c:pt>
                <c:pt idx="297">
                  <c:v>13.899699999999999</c:v>
                </c:pt>
                <c:pt idx="298">
                  <c:v>13.907299999999999</c:v>
                </c:pt>
                <c:pt idx="299">
                  <c:v>13.914899999999999</c:v>
                </c:pt>
                <c:pt idx="300">
                  <c:v>13.922599999999999</c:v>
                </c:pt>
                <c:pt idx="301">
                  <c:v>13.930199999999999</c:v>
                </c:pt>
                <c:pt idx="302">
                  <c:v>13.937799999999999</c:v>
                </c:pt>
                <c:pt idx="303">
                  <c:v>13.945399999999999</c:v>
                </c:pt>
                <c:pt idx="304">
                  <c:v>13.952999999999999</c:v>
                </c:pt>
                <c:pt idx="305">
                  <c:v>13.960699999999999</c:v>
                </c:pt>
                <c:pt idx="306">
                  <c:v>13.968299999999999</c:v>
                </c:pt>
                <c:pt idx="307">
                  <c:v>13.975899999999999</c:v>
                </c:pt>
                <c:pt idx="308">
                  <c:v>13.983599999999999</c:v>
                </c:pt>
                <c:pt idx="309">
                  <c:v>13.991199999999999</c:v>
                </c:pt>
                <c:pt idx="310">
                  <c:v>13.998900000000001</c:v>
                </c:pt>
                <c:pt idx="311">
                  <c:v>14.006500000000001</c:v>
                </c:pt>
                <c:pt idx="312">
                  <c:v>14.014099999999999</c:v>
                </c:pt>
                <c:pt idx="313">
                  <c:v>14.021800000000001</c:v>
                </c:pt>
                <c:pt idx="314">
                  <c:v>14.029400000000001</c:v>
                </c:pt>
                <c:pt idx="315">
                  <c:v>14.037100000000001</c:v>
                </c:pt>
                <c:pt idx="316">
                  <c:v>14.044700000000001</c:v>
                </c:pt>
                <c:pt idx="317">
                  <c:v>14.052300000000001</c:v>
                </c:pt>
                <c:pt idx="318">
                  <c:v>14.06</c:v>
                </c:pt>
                <c:pt idx="319">
                  <c:v>14.067600000000001</c:v>
                </c:pt>
                <c:pt idx="320">
                  <c:v>14.0753</c:v>
                </c:pt>
                <c:pt idx="321">
                  <c:v>14.082800000000001</c:v>
                </c:pt>
                <c:pt idx="322">
                  <c:v>14.0905</c:v>
                </c:pt>
                <c:pt idx="323">
                  <c:v>14.098100000000001</c:v>
                </c:pt>
                <c:pt idx="324">
                  <c:v>14.1058</c:v>
                </c:pt>
                <c:pt idx="325">
                  <c:v>14.1134</c:v>
                </c:pt>
                <c:pt idx="326">
                  <c:v>14.121</c:v>
                </c:pt>
                <c:pt idx="327">
                  <c:v>14.1287</c:v>
                </c:pt>
                <c:pt idx="328">
                  <c:v>14.1363</c:v>
                </c:pt>
                <c:pt idx="329">
                  <c:v>14.1439</c:v>
                </c:pt>
                <c:pt idx="330">
                  <c:v>14.1516</c:v>
                </c:pt>
                <c:pt idx="331">
                  <c:v>14.1592</c:v>
                </c:pt>
                <c:pt idx="332">
                  <c:v>14.1669</c:v>
                </c:pt>
                <c:pt idx="333">
                  <c:v>14.1745</c:v>
                </c:pt>
                <c:pt idx="334">
                  <c:v>14.1821</c:v>
                </c:pt>
                <c:pt idx="335">
                  <c:v>14.1898</c:v>
                </c:pt>
                <c:pt idx="336">
                  <c:v>14.1974</c:v>
                </c:pt>
                <c:pt idx="337">
                  <c:v>14.2051</c:v>
                </c:pt>
                <c:pt idx="338">
                  <c:v>14.2127</c:v>
                </c:pt>
                <c:pt idx="339">
                  <c:v>14.2203</c:v>
                </c:pt>
                <c:pt idx="340">
                  <c:v>14.228</c:v>
                </c:pt>
                <c:pt idx="341">
                  <c:v>14.2356</c:v>
                </c:pt>
                <c:pt idx="342">
                  <c:v>14.2433</c:v>
                </c:pt>
                <c:pt idx="343">
                  <c:v>14.2509</c:v>
                </c:pt>
                <c:pt idx="344">
                  <c:v>14.2585</c:v>
                </c:pt>
                <c:pt idx="345">
                  <c:v>14.2662</c:v>
                </c:pt>
                <c:pt idx="346">
                  <c:v>14.2738</c:v>
                </c:pt>
                <c:pt idx="347">
                  <c:v>14.2814</c:v>
                </c:pt>
                <c:pt idx="348">
                  <c:v>14.289099999999999</c:v>
                </c:pt>
                <c:pt idx="349">
                  <c:v>14.2967</c:v>
                </c:pt>
                <c:pt idx="350">
                  <c:v>14.304399999999999</c:v>
                </c:pt>
                <c:pt idx="351">
                  <c:v>14.311999999999999</c:v>
                </c:pt>
                <c:pt idx="352">
                  <c:v>14.319599999999999</c:v>
                </c:pt>
                <c:pt idx="353">
                  <c:v>14.327299999999999</c:v>
                </c:pt>
                <c:pt idx="354">
                  <c:v>14.334899999999999</c:v>
                </c:pt>
                <c:pt idx="355">
                  <c:v>14.342499999999999</c:v>
                </c:pt>
                <c:pt idx="356">
                  <c:v>14.350199999999999</c:v>
                </c:pt>
                <c:pt idx="357">
                  <c:v>14.357799999999999</c:v>
                </c:pt>
                <c:pt idx="358">
                  <c:v>14.365500000000001</c:v>
                </c:pt>
                <c:pt idx="359">
                  <c:v>14.373100000000001</c:v>
                </c:pt>
                <c:pt idx="360">
                  <c:v>14.380699999999999</c:v>
                </c:pt>
                <c:pt idx="361">
                  <c:v>14.388400000000001</c:v>
                </c:pt>
                <c:pt idx="362">
                  <c:v>14.396000000000001</c:v>
                </c:pt>
                <c:pt idx="363">
                  <c:v>14.403700000000001</c:v>
                </c:pt>
                <c:pt idx="364">
                  <c:v>14.411300000000001</c:v>
                </c:pt>
                <c:pt idx="365">
                  <c:v>14.418900000000001</c:v>
                </c:pt>
                <c:pt idx="366">
                  <c:v>14.426600000000001</c:v>
                </c:pt>
                <c:pt idx="367">
                  <c:v>14.434200000000001</c:v>
                </c:pt>
                <c:pt idx="368">
                  <c:v>14.441800000000001</c:v>
                </c:pt>
                <c:pt idx="369">
                  <c:v>14.4495</c:v>
                </c:pt>
                <c:pt idx="370">
                  <c:v>14.457100000000001</c:v>
                </c:pt>
                <c:pt idx="371">
                  <c:v>14.4648</c:v>
                </c:pt>
                <c:pt idx="372">
                  <c:v>14.4724</c:v>
                </c:pt>
                <c:pt idx="373">
                  <c:v>14.48</c:v>
                </c:pt>
                <c:pt idx="374">
                  <c:v>14.4877</c:v>
                </c:pt>
                <c:pt idx="375">
                  <c:v>14.4953</c:v>
                </c:pt>
                <c:pt idx="376">
                  <c:v>14.503</c:v>
                </c:pt>
                <c:pt idx="377">
                  <c:v>14.5106</c:v>
                </c:pt>
                <c:pt idx="378">
                  <c:v>14.5182</c:v>
                </c:pt>
                <c:pt idx="379">
                  <c:v>14.5259</c:v>
                </c:pt>
                <c:pt idx="380">
                  <c:v>14.5335</c:v>
                </c:pt>
                <c:pt idx="381">
                  <c:v>14.5412</c:v>
                </c:pt>
                <c:pt idx="382">
                  <c:v>14.5488</c:v>
                </c:pt>
                <c:pt idx="383">
                  <c:v>14.5564</c:v>
                </c:pt>
                <c:pt idx="384">
                  <c:v>14.5641</c:v>
                </c:pt>
                <c:pt idx="385">
                  <c:v>14.5717</c:v>
                </c:pt>
                <c:pt idx="386">
                  <c:v>14.5794</c:v>
                </c:pt>
                <c:pt idx="387">
                  <c:v>14.587</c:v>
                </c:pt>
                <c:pt idx="388">
                  <c:v>14.5947</c:v>
                </c:pt>
                <c:pt idx="389">
                  <c:v>14.6023</c:v>
                </c:pt>
                <c:pt idx="390">
                  <c:v>14.6099</c:v>
                </c:pt>
                <c:pt idx="391">
                  <c:v>14.617599999999999</c:v>
                </c:pt>
                <c:pt idx="392">
                  <c:v>14.6252</c:v>
                </c:pt>
                <c:pt idx="393">
                  <c:v>14.632899999999999</c:v>
                </c:pt>
                <c:pt idx="394">
                  <c:v>14.640499999999999</c:v>
                </c:pt>
                <c:pt idx="395">
                  <c:v>14.648099999999999</c:v>
                </c:pt>
                <c:pt idx="396">
                  <c:v>14.655799999999999</c:v>
                </c:pt>
                <c:pt idx="397">
                  <c:v>14.663399999999999</c:v>
                </c:pt>
                <c:pt idx="398">
                  <c:v>14.671099999999999</c:v>
                </c:pt>
                <c:pt idx="399">
                  <c:v>14.678699999999999</c:v>
                </c:pt>
                <c:pt idx="400">
                  <c:v>14.686299999999999</c:v>
                </c:pt>
                <c:pt idx="401">
                  <c:v>14.694000000000001</c:v>
                </c:pt>
                <c:pt idx="402">
                  <c:v>14.701599999999999</c:v>
                </c:pt>
                <c:pt idx="403">
                  <c:v>14.709300000000001</c:v>
                </c:pt>
                <c:pt idx="404">
                  <c:v>14.716900000000001</c:v>
                </c:pt>
                <c:pt idx="405">
                  <c:v>14.724500000000001</c:v>
                </c:pt>
                <c:pt idx="406">
                  <c:v>14.732200000000001</c:v>
                </c:pt>
                <c:pt idx="407">
                  <c:v>14.739800000000001</c:v>
                </c:pt>
                <c:pt idx="408">
                  <c:v>14.747400000000001</c:v>
                </c:pt>
                <c:pt idx="409">
                  <c:v>14.755100000000001</c:v>
                </c:pt>
                <c:pt idx="410">
                  <c:v>14.762700000000001</c:v>
                </c:pt>
                <c:pt idx="411">
                  <c:v>14.7704</c:v>
                </c:pt>
                <c:pt idx="412">
                  <c:v>14.778</c:v>
                </c:pt>
                <c:pt idx="413">
                  <c:v>14.785600000000001</c:v>
                </c:pt>
                <c:pt idx="414">
                  <c:v>14.7933</c:v>
                </c:pt>
                <c:pt idx="415">
                  <c:v>14.8009</c:v>
                </c:pt>
                <c:pt idx="416">
                  <c:v>14.8086</c:v>
                </c:pt>
                <c:pt idx="417">
                  <c:v>14.8162</c:v>
                </c:pt>
                <c:pt idx="418">
                  <c:v>14.8238</c:v>
                </c:pt>
                <c:pt idx="419">
                  <c:v>14.8315</c:v>
                </c:pt>
                <c:pt idx="420">
                  <c:v>14.8391</c:v>
                </c:pt>
                <c:pt idx="421">
                  <c:v>14.8468</c:v>
                </c:pt>
                <c:pt idx="422">
                  <c:v>14.8544</c:v>
                </c:pt>
                <c:pt idx="423">
                  <c:v>14.862</c:v>
                </c:pt>
                <c:pt idx="424">
                  <c:v>14.8697</c:v>
                </c:pt>
                <c:pt idx="425">
                  <c:v>14.8773</c:v>
                </c:pt>
                <c:pt idx="426">
                  <c:v>14.8849</c:v>
                </c:pt>
                <c:pt idx="427">
                  <c:v>14.8926</c:v>
                </c:pt>
                <c:pt idx="428">
                  <c:v>14.9002</c:v>
                </c:pt>
                <c:pt idx="429">
                  <c:v>14.9079</c:v>
                </c:pt>
                <c:pt idx="430">
                  <c:v>14.9155</c:v>
                </c:pt>
                <c:pt idx="431">
                  <c:v>14.9231</c:v>
                </c:pt>
                <c:pt idx="432">
                  <c:v>14.9308</c:v>
                </c:pt>
                <c:pt idx="433">
                  <c:v>14.9384</c:v>
                </c:pt>
                <c:pt idx="434">
                  <c:v>14.946099999999999</c:v>
                </c:pt>
                <c:pt idx="435">
                  <c:v>14.9537</c:v>
                </c:pt>
                <c:pt idx="436">
                  <c:v>14.9613</c:v>
                </c:pt>
                <c:pt idx="437">
                  <c:v>14.968999999999999</c:v>
                </c:pt>
                <c:pt idx="438">
                  <c:v>14.976599999999999</c:v>
                </c:pt>
                <c:pt idx="439">
                  <c:v>14.9842</c:v>
                </c:pt>
                <c:pt idx="440">
                  <c:v>14.991899999999999</c:v>
                </c:pt>
                <c:pt idx="441">
                  <c:v>14.999499999999999</c:v>
                </c:pt>
                <c:pt idx="442">
                  <c:v>15.007099999999999</c:v>
                </c:pt>
                <c:pt idx="443">
                  <c:v>15.014699999999999</c:v>
                </c:pt>
                <c:pt idx="444">
                  <c:v>15.022399999999999</c:v>
                </c:pt>
                <c:pt idx="445">
                  <c:v>15.03</c:v>
                </c:pt>
                <c:pt idx="446">
                  <c:v>15.037599999999999</c:v>
                </c:pt>
                <c:pt idx="447">
                  <c:v>15.045299999999999</c:v>
                </c:pt>
                <c:pt idx="448">
                  <c:v>15.052899999999999</c:v>
                </c:pt>
                <c:pt idx="449">
                  <c:v>15.060600000000001</c:v>
                </c:pt>
                <c:pt idx="450">
                  <c:v>15.068199999999999</c:v>
                </c:pt>
                <c:pt idx="451">
                  <c:v>15.075799999999999</c:v>
                </c:pt>
                <c:pt idx="452">
                  <c:v>15.083500000000001</c:v>
                </c:pt>
                <c:pt idx="453">
                  <c:v>15.091100000000001</c:v>
                </c:pt>
                <c:pt idx="454">
                  <c:v>15.098699999999999</c:v>
                </c:pt>
                <c:pt idx="455">
                  <c:v>15.106400000000001</c:v>
                </c:pt>
                <c:pt idx="456">
                  <c:v>15.114000000000001</c:v>
                </c:pt>
                <c:pt idx="457">
                  <c:v>15.121700000000001</c:v>
                </c:pt>
                <c:pt idx="458">
                  <c:v>15.129300000000001</c:v>
                </c:pt>
                <c:pt idx="459">
                  <c:v>15.136900000000001</c:v>
                </c:pt>
                <c:pt idx="460">
                  <c:v>15.144600000000001</c:v>
                </c:pt>
                <c:pt idx="461">
                  <c:v>15.152200000000001</c:v>
                </c:pt>
                <c:pt idx="462">
                  <c:v>15.159800000000001</c:v>
                </c:pt>
                <c:pt idx="463">
                  <c:v>15.1675</c:v>
                </c:pt>
                <c:pt idx="464">
                  <c:v>15.1751</c:v>
                </c:pt>
                <c:pt idx="465">
                  <c:v>15.1828</c:v>
                </c:pt>
                <c:pt idx="466">
                  <c:v>15.1904</c:v>
                </c:pt>
                <c:pt idx="467">
                  <c:v>15.1981</c:v>
                </c:pt>
                <c:pt idx="468">
                  <c:v>15.2057</c:v>
                </c:pt>
                <c:pt idx="469">
                  <c:v>15.2133</c:v>
                </c:pt>
                <c:pt idx="470">
                  <c:v>15.221</c:v>
                </c:pt>
                <c:pt idx="471">
                  <c:v>15.2286</c:v>
                </c:pt>
                <c:pt idx="472">
                  <c:v>15.2362</c:v>
                </c:pt>
                <c:pt idx="473">
                  <c:v>15.2439</c:v>
                </c:pt>
                <c:pt idx="474">
                  <c:v>15.2515</c:v>
                </c:pt>
                <c:pt idx="475">
                  <c:v>15.2592</c:v>
                </c:pt>
                <c:pt idx="476">
                  <c:v>15.2668</c:v>
                </c:pt>
                <c:pt idx="477">
                  <c:v>15.2744</c:v>
                </c:pt>
                <c:pt idx="478">
                  <c:v>15.2821</c:v>
                </c:pt>
                <c:pt idx="479">
                  <c:v>15.2897</c:v>
                </c:pt>
                <c:pt idx="480">
                  <c:v>15.2974</c:v>
                </c:pt>
                <c:pt idx="481">
                  <c:v>15.305</c:v>
                </c:pt>
                <c:pt idx="482">
                  <c:v>15.3126</c:v>
                </c:pt>
                <c:pt idx="483">
                  <c:v>15.3203</c:v>
                </c:pt>
                <c:pt idx="484">
                  <c:v>15.3279</c:v>
                </c:pt>
                <c:pt idx="485">
                  <c:v>15.335599999999999</c:v>
                </c:pt>
                <c:pt idx="486">
                  <c:v>15.3432</c:v>
                </c:pt>
                <c:pt idx="487">
                  <c:v>15.3508</c:v>
                </c:pt>
                <c:pt idx="488">
                  <c:v>15.358499999999999</c:v>
                </c:pt>
                <c:pt idx="489">
                  <c:v>15.366099999999999</c:v>
                </c:pt>
                <c:pt idx="490">
                  <c:v>15.373699999999999</c:v>
                </c:pt>
                <c:pt idx="491">
                  <c:v>15.381399999999999</c:v>
                </c:pt>
                <c:pt idx="492">
                  <c:v>15.388999999999999</c:v>
                </c:pt>
                <c:pt idx="493">
                  <c:v>15.396699999999999</c:v>
                </c:pt>
                <c:pt idx="494">
                  <c:v>15.404299999999999</c:v>
                </c:pt>
                <c:pt idx="495">
                  <c:v>15.411899999999999</c:v>
                </c:pt>
                <c:pt idx="496">
                  <c:v>15.419600000000001</c:v>
                </c:pt>
                <c:pt idx="497">
                  <c:v>15.427199999999999</c:v>
                </c:pt>
                <c:pt idx="498">
                  <c:v>15.434900000000001</c:v>
                </c:pt>
                <c:pt idx="499">
                  <c:v>15.442500000000001</c:v>
                </c:pt>
                <c:pt idx="500">
                  <c:v>15.450100000000001</c:v>
                </c:pt>
                <c:pt idx="501">
                  <c:v>15.457800000000001</c:v>
                </c:pt>
                <c:pt idx="502">
                  <c:v>15.465400000000001</c:v>
                </c:pt>
                <c:pt idx="503">
                  <c:v>15.473100000000001</c:v>
                </c:pt>
                <c:pt idx="504">
                  <c:v>15.480700000000001</c:v>
                </c:pt>
                <c:pt idx="505">
                  <c:v>15.488300000000001</c:v>
                </c:pt>
                <c:pt idx="506">
                  <c:v>15.496</c:v>
                </c:pt>
                <c:pt idx="507">
                  <c:v>15.5036</c:v>
                </c:pt>
                <c:pt idx="508">
                  <c:v>15.511200000000001</c:v>
                </c:pt>
                <c:pt idx="509">
                  <c:v>15.5189</c:v>
                </c:pt>
                <c:pt idx="510">
                  <c:v>15.5265</c:v>
                </c:pt>
                <c:pt idx="511">
                  <c:v>15.5342</c:v>
                </c:pt>
                <c:pt idx="512">
                  <c:v>15.5418</c:v>
                </c:pt>
                <c:pt idx="513">
                  <c:v>15.5495</c:v>
                </c:pt>
                <c:pt idx="514">
                  <c:v>15.5571</c:v>
                </c:pt>
                <c:pt idx="515">
                  <c:v>15.5648</c:v>
                </c:pt>
                <c:pt idx="516">
                  <c:v>15.5724</c:v>
                </c:pt>
                <c:pt idx="517">
                  <c:v>15.58</c:v>
                </c:pt>
                <c:pt idx="518">
                  <c:v>15.5877</c:v>
                </c:pt>
                <c:pt idx="519">
                  <c:v>15.5953</c:v>
                </c:pt>
                <c:pt idx="520">
                  <c:v>15.6029</c:v>
                </c:pt>
                <c:pt idx="521">
                  <c:v>15.6106</c:v>
                </c:pt>
                <c:pt idx="522">
                  <c:v>15.6182</c:v>
                </c:pt>
                <c:pt idx="523">
                  <c:v>15.6259</c:v>
                </c:pt>
                <c:pt idx="524">
                  <c:v>15.6335</c:v>
                </c:pt>
                <c:pt idx="525">
                  <c:v>15.6411</c:v>
                </c:pt>
                <c:pt idx="526">
                  <c:v>15.6488</c:v>
                </c:pt>
                <c:pt idx="527">
                  <c:v>15.6564</c:v>
                </c:pt>
                <c:pt idx="528">
                  <c:v>15.664099999999999</c:v>
                </c:pt>
                <c:pt idx="529">
                  <c:v>15.6717</c:v>
                </c:pt>
                <c:pt idx="530">
                  <c:v>15.679399999999999</c:v>
                </c:pt>
                <c:pt idx="531">
                  <c:v>15.686999999999999</c:v>
                </c:pt>
                <c:pt idx="532">
                  <c:v>15.694599999999999</c:v>
                </c:pt>
                <c:pt idx="533">
                  <c:v>15.702199999999999</c:v>
                </c:pt>
                <c:pt idx="534">
                  <c:v>15.709899999999999</c:v>
                </c:pt>
                <c:pt idx="535">
                  <c:v>15.717499999999999</c:v>
                </c:pt>
                <c:pt idx="536">
                  <c:v>15.725099999999999</c:v>
                </c:pt>
                <c:pt idx="537">
                  <c:v>15.732799999999999</c:v>
                </c:pt>
                <c:pt idx="538">
                  <c:v>15.740399999999999</c:v>
                </c:pt>
                <c:pt idx="539">
                  <c:v>15.747999999999999</c:v>
                </c:pt>
                <c:pt idx="540">
                  <c:v>15.755699999999999</c:v>
                </c:pt>
                <c:pt idx="541">
                  <c:v>15.763299999999999</c:v>
                </c:pt>
                <c:pt idx="542">
                  <c:v>15.771000000000001</c:v>
                </c:pt>
                <c:pt idx="543">
                  <c:v>15.778600000000001</c:v>
                </c:pt>
                <c:pt idx="544">
                  <c:v>15.786199999999999</c:v>
                </c:pt>
                <c:pt idx="545">
                  <c:v>15.793900000000001</c:v>
                </c:pt>
                <c:pt idx="546">
                  <c:v>15.801500000000001</c:v>
                </c:pt>
                <c:pt idx="547">
                  <c:v>15.809200000000001</c:v>
                </c:pt>
                <c:pt idx="548">
                  <c:v>15.816800000000001</c:v>
                </c:pt>
                <c:pt idx="549">
                  <c:v>15.824400000000001</c:v>
                </c:pt>
                <c:pt idx="550">
                  <c:v>15.832100000000001</c:v>
                </c:pt>
                <c:pt idx="551">
                  <c:v>15.839700000000001</c:v>
                </c:pt>
                <c:pt idx="552">
                  <c:v>15.8474</c:v>
                </c:pt>
                <c:pt idx="553">
                  <c:v>15.855</c:v>
                </c:pt>
                <c:pt idx="554">
                  <c:v>15.8626</c:v>
                </c:pt>
                <c:pt idx="555">
                  <c:v>15.8703</c:v>
                </c:pt>
                <c:pt idx="556">
                  <c:v>15.8779</c:v>
                </c:pt>
                <c:pt idx="557">
                  <c:v>15.8856</c:v>
                </c:pt>
                <c:pt idx="558">
                  <c:v>15.8932</c:v>
                </c:pt>
                <c:pt idx="559">
                  <c:v>15.9008</c:v>
                </c:pt>
                <c:pt idx="560">
                  <c:v>15.9085</c:v>
                </c:pt>
                <c:pt idx="561">
                  <c:v>15.9161</c:v>
                </c:pt>
                <c:pt idx="562">
                  <c:v>15.9238</c:v>
                </c:pt>
                <c:pt idx="563">
                  <c:v>15.9314</c:v>
                </c:pt>
                <c:pt idx="564">
                  <c:v>15.939</c:v>
                </c:pt>
                <c:pt idx="565">
                  <c:v>15.9467</c:v>
                </c:pt>
                <c:pt idx="566">
                  <c:v>15.9543</c:v>
                </c:pt>
                <c:pt idx="567">
                  <c:v>15.962</c:v>
                </c:pt>
                <c:pt idx="568">
                  <c:v>15.9696</c:v>
                </c:pt>
                <c:pt idx="569">
                  <c:v>15.9772</c:v>
                </c:pt>
                <c:pt idx="570">
                  <c:v>15.9849</c:v>
                </c:pt>
                <c:pt idx="571">
                  <c:v>15.9925</c:v>
                </c:pt>
                <c:pt idx="572">
                  <c:v>16.0001</c:v>
                </c:pt>
                <c:pt idx="573">
                  <c:v>16.0078</c:v>
                </c:pt>
                <c:pt idx="574">
                  <c:v>16.0154</c:v>
                </c:pt>
                <c:pt idx="575">
                  <c:v>16.023099999999999</c:v>
                </c:pt>
                <c:pt idx="576">
                  <c:v>16.0307</c:v>
                </c:pt>
                <c:pt idx="577">
                  <c:v>16.038399999999999</c:v>
                </c:pt>
                <c:pt idx="578">
                  <c:v>16.045999999999999</c:v>
                </c:pt>
                <c:pt idx="579">
                  <c:v>16.053599999999999</c:v>
                </c:pt>
                <c:pt idx="580">
                  <c:v>16.061299999999999</c:v>
                </c:pt>
                <c:pt idx="581">
                  <c:v>16.068899999999999</c:v>
                </c:pt>
                <c:pt idx="582">
                  <c:v>16.076499999999999</c:v>
                </c:pt>
                <c:pt idx="583">
                  <c:v>16.084199999999999</c:v>
                </c:pt>
                <c:pt idx="584">
                  <c:v>16.091799999999999</c:v>
                </c:pt>
                <c:pt idx="585">
                  <c:v>16.099399999999999</c:v>
                </c:pt>
                <c:pt idx="586">
                  <c:v>16.107099999999999</c:v>
                </c:pt>
                <c:pt idx="587">
                  <c:v>16.114699999999999</c:v>
                </c:pt>
                <c:pt idx="588">
                  <c:v>16.122399999999999</c:v>
                </c:pt>
                <c:pt idx="589">
                  <c:v>16.13</c:v>
                </c:pt>
                <c:pt idx="590">
                  <c:v>16.137599999999999</c:v>
                </c:pt>
                <c:pt idx="591">
                  <c:v>16.145299999999999</c:v>
                </c:pt>
                <c:pt idx="592">
                  <c:v>16.152899999999999</c:v>
                </c:pt>
                <c:pt idx="593">
                  <c:v>16.160499999999999</c:v>
                </c:pt>
                <c:pt idx="594">
                  <c:v>16.168199999999999</c:v>
                </c:pt>
                <c:pt idx="595">
                  <c:v>16.175799999999999</c:v>
                </c:pt>
                <c:pt idx="596">
                  <c:v>16.183499999999999</c:v>
                </c:pt>
                <c:pt idx="597">
                  <c:v>16.191099999999999</c:v>
                </c:pt>
                <c:pt idx="598">
                  <c:v>16.198699999999999</c:v>
                </c:pt>
                <c:pt idx="599">
                  <c:v>16.206299999999999</c:v>
                </c:pt>
                <c:pt idx="600">
                  <c:v>16.213999999999999</c:v>
                </c:pt>
                <c:pt idx="601">
                  <c:v>16.221599999999999</c:v>
                </c:pt>
                <c:pt idx="602">
                  <c:v>16.229199999999999</c:v>
                </c:pt>
                <c:pt idx="603">
                  <c:v>16.236899999999999</c:v>
                </c:pt>
                <c:pt idx="604">
                  <c:v>16.244499999999999</c:v>
                </c:pt>
                <c:pt idx="605">
                  <c:v>16.252199999999998</c:v>
                </c:pt>
                <c:pt idx="606">
                  <c:v>16.259799999999998</c:v>
                </c:pt>
                <c:pt idx="607">
                  <c:v>16.267399999999999</c:v>
                </c:pt>
                <c:pt idx="608">
                  <c:v>16.275099999999998</c:v>
                </c:pt>
                <c:pt idx="609">
                  <c:v>16.282699999999998</c:v>
                </c:pt>
                <c:pt idx="610">
                  <c:v>16.290400000000002</c:v>
                </c:pt>
                <c:pt idx="611">
                  <c:v>16.297999999999998</c:v>
                </c:pt>
                <c:pt idx="612">
                  <c:v>16.305700000000002</c:v>
                </c:pt>
                <c:pt idx="613">
                  <c:v>16.313300000000002</c:v>
                </c:pt>
                <c:pt idx="614">
                  <c:v>16.320900000000002</c:v>
                </c:pt>
                <c:pt idx="615">
                  <c:v>16.328600000000002</c:v>
                </c:pt>
                <c:pt idx="616">
                  <c:v>16.336200000000002</c:v>
                </c:pt>
                <c:pt idx="617">
                  <c:v>16.343800000000002</c:v>
                </c:pt>
                <c:pt idx="618">
                  <c:v>16.351500000000001</c:v>
                </c:pt>
                <c:pt idx="619">
                  <c:v>16.359100000000002</c:v>
                </c:pt>
                <c:pt idx="620">
                  <c:v>16.366800000000001</c:v>
                </c:pt>
                <c:pt idx="621">
                  <c:v>16.374400000000001</c:v>
                </c:pt>
                <c:pt idx="622">
                  <c:v>16.382000000000001</c:v>
                </c:pt>
                <c:pt idx="623">
                  <c:v>16.389700000000001</c:v>
                </c:pt>
                <c:pt idx="624">
                  <c:v>16.397300000000001</c:v>
                </c:pt>
                <c:pt idx="625">
                  <c:v>16.405000000000001</c:v>
                </c:pt>
                <c:pt idx="626">
                  <c:v>16.412600000000001</c:v>
                </c:pt>
                <c:pt idx="627">
                  <c:v>16.420200000000001</c:v>
                </c:pt>
                <c:pt idx="628">
                  <c:v>16.427900000000001</c:v>
                </c:pt>
                <c:pt idx="629">
                  <c:v>16.435500000000001</c:v>
                </c:pt>
                <c:pt idx="630">
                  <c:v>16.443100000000001</c:v>
                </c:pt>
                <c:pt idx="631">
                  <c:v>16.450800000000001</c:v>
                </c:pt>
                <c:pt idx="632">
                  <c:v>16.458400000000001</c:v>
                </c:pt>
                <c:pt idx="633">
                  <c:v>16.466100000000001</c:v>
                </c:pt>
                <c:pt idx="634">
                  <c:v>16.473700000000001</c:v>
                </c:pt>
                <c:pt idx="635">
                  <c:v>16.481300000000001</c:v>
                </c:pt>
                <c:pt idx="636">
                  <c:v>16.489000000000001</c:v>
                </c:pt>
              </c:numCache>
            </c:numRef>
          </c:xVal>
          <c:yVal>
            <c:numRef>
              <c:f>'2025_03_021_AVE'!$X$5:$X$1030</c:f>
              <c:numCache>
                <c:formatCode>General</c:formatCode>
                <c:ptCount val="1026"/>
                <c:pt idx="0">
                  <c:v>152.13525509506778</c:v>
                </c:pt>
                <c:pt idx="1">
                  <c:v>148.20350467372157</c:v>
                </c:pt>
                <c:pt idx="2">
                  <c:v>202.46869384127538</c:v>
                </c:pt>
                <c:pt idx="3">
                  <c:v>132.73680217073579</c:v>
                </c:pt>
                <c:pt idx="4">
                  <c:v>108.30447927832807</c:v>
                </c:pt>
                <c:pt idx="5">
                  <c:v>107.62480128872519</c:v>
                </c:pt>
                <c:pt idx="6">
                  <c:v>36.772870571043825</c:v>
                </c:pt>
                <c:pt idx="7">
                  <c:v>75.214662920071248</c:v>
                </c:pt>
                <c:pt idx="8">
                  <c:v>93.249887189545561</c:v>
                </c:pt>
                <c:pt idx="9">
                  <c:v>108.53162719800004</c:v>
                </c:pt>
                <c:pt idx="10">
                  <c:v>190.89995958388587</c:v>
                </c:pt>
                <c:pt idx="11">
                  <c:v>112.89651000325037</c:v>
                </c:pt>
                <c:pt idx="12">
                  <c:v>179.35527186656265</c:v>
                </c:pt>
                <c:pt idx="13">
                  <c:v>102.60770537583799</c:v>
                </c:pt>
                <c:pt idx="14">
                  <c:v>50.953467363942309</c:v>
                </c:pt>
                <c:pt idx="15">
                  <c:v>80.504698671936694</c:v>
                </c:pt>
                <c:pt idx="16">
                  <c:v>170.7978127011898</c:v>
                </c:pt>
                <c:pt idx="17">
                  <c:v>166.36566839246754</c:v>
                </c:pt>
                <c:pt idx="18">
                  <c:v>241.59835898681678</c:v>
                </c:pt>
                <c:pt idx="19">
                  <c:v>148.95320940226992</c:v>
                </c:pt>
                <c:pt idx="20">
                  <c:v>191.90457947120458</c:v>
                </c:pt>
                <c:pt idx="21">
                  <c:v>196.54600698881495</c:v>
                </c:pt>
                <c:pt idx="22">
                  <c:v>256.05251112834173</c:v>
                </c:pt>
                <c:pt idx="23">
                  <c:v>204.41916799441663</c:v>
                </c:pt>
                <c:pt idx="24">
                  <c:v>287.54898563974677</c:v>
                </c:pt>
                <c:pt idx="25">
                  <c:v>279.96441922957462</c:v>
                </c:pt>
                <c:pt idx="26">
                  <c:v>231.09796011072123</c:v>
                </c:pt>
                <c:pt idx="27">
                  <c:v>202.98477634602588</c:v>
                </c:pt>
                <c:pt idx="28">
                  <c:v>348.51713987812354</c:v>
                </c:pt>
                <c:pt idx="29">
                  <c:v>174.03586372172552</c:v>
                </c:pt>
                <c:pt idx="30">
                  <c:v>323.91168274361019</c:v>
                </c:pt>
                <c:pt idx="31">
                  <c:v>255.74199702752861</c:v>
                </c:pt>
                <c:pt idx="32">
                  <c:v>372.82733021395018</c:v>
                </c:pt>
                <c:pt idx="33">
                  <c:v>343.94897870904975</c:v>
                </c:pt>
                <c:pt idx="34">
                  <c:v>193.56086122993918</c:v>
                </c:pt>
                <c:pt idx="35">
                  <c:v>284.83401282367674</c:v>
                </c:pt>
                <c:pt idx="36">
                  <c:v>485.98566805229234</c:v>
                </c:pt>
                <c:pt idx="37">
                  <c:v>606.13127526604978</c:v>
                </c:pt>
                <c:pt idx="38">
                  <c:v>462.84705111933209</c:v>
                </c:pt>
                <c:pt idx="39">
                  <c:v>582.98260874387609</c:v>
                </c:pt>
                <c:pt idx="40">
                  <c:v>608.68306117186137</c:v>
                </c:pt>
                <c:pt idx="41">
                  <c:v>432.96137256591777</c:v>
                </c:pt>
                <c:pt idx="42">
                  <c:v>476.06855968453948</c:v>
                </c:pt>
                <c:pt idx="43">
                  <c:v>350.74148162884262</c:v>
                </c:pt>
                <c:pt idx="44">
                  <c:v>508.11078825959856</c:v>
                </c:pt>
                <c:pt idx="45">
                  <c:v>567.32364622376974</c:v>
                </c:pt>
                <c:pt idx="46">
                  <c:v>493.30377842646726</c:v>
                </c:pt>
                <c:pt idx="47">
                  <c:v>519.73585542057788</c:v>
                </c:pt>
                <c:pt idx="48">
                  <c:v>573.91380716253809</c:v>
                </c:pt>
                <c:pt idx="49">
                  <c:v>497.20220200514308</c:v>
                </c:pt>
                <c:pt idx="50">
                  <c:v>430.75198589675358</c:v>
                </c:pt>
                <c:pt idx="51">
                  <c:v>333.13302574846875</c:v>
                </c:pt>
                <c:pt idx="52">
                  <c:v>360.00430511537104</c:v>
                </c:pt>
                <c:pt idx="53">
                  <c:v>388.48940818673981</c:v>
                </c:pt>
                <c:pt idx="54">
                  <c:v>299.90650744922868</c:v>
                </c:pt>
                <c:pt idx="55">
                  <c:v>600.21849313696509</c:v>
                </c:pt>
                <c:pt idx="56">
                  <c:v>503.85413793013151</c:v>
                </c:pt>
                <c:pt idx="57">
                  <c:v>398.80263290600357</c:v>
                </c:pt>
                <c:pt idx="58">
                  <c:v>457.78162568934192</c:v>
                </c:pt>
                <c:pt idx="59">
                  <c:v>530.17453293876156</c:v>
                </c:pt>
                <c:pt idx="60">
                  <c:v>513.93431017598493</c:v>
                </c:pt>
                <c:pt idx="61">
                  <c:v>725.32086552159035</c:v>
                </c:pt>
                <c:pt idx="62">
                  <c:v>701.26772148140435</c:v>
                </c:pt>
                <c:pt idx="63">
                  <c:v>519.59321387660543</c:v>
                </c:pt>
                <c:pt idx="64">
                  <c:v>442.2311944350372</c:v>
                </c:pt>
                <c:pt idx="65">
                  <c:v>123.42525717349351</c:v>
                </c:pt>
                <c:pt idx="66">
                  <c:v>65.905629427355152</c:v>
                </c:pt>
                <c:pt idx="67">
                  <c:v>98.620631102932691</c:v>
                </c:pt>
                <c:pt idx="68">
                  <c:v>157.27508547547936</c:v>
                </c:pt>
                <c:pt idx="69">
                  <c:v>42.042733740129528</c:v>
                </c:pt>
                <c:pt idx="70">
                  <c:v>99.117304242204369</c:v>
                </c:pt>
                <c:pt idx="71">
                  <c:v>81.111743457486824</c:v>
                </c:pt>
                <c:pt idx="72">
                  <c:v>85.1159361502622</c:v>
                </c:pt>
                <c:pt idx="73">
                  <c:v>78.852958526815371</c:v>
                </c:pt>
                <c:pt idx="74">
                  <c:v>71.491065320959862</c:v>
                </c:pt>
                <c:pt idx="75">
                  <c:v>114.70621236095919</c:v>
                </c:pt>
                <c:pt idx="76">
                  <c:v>83.013473379972723</c:v>
                </c:pt>
                <c:pt idx="77">
                  <c:v>55.768422120276796</c:v>
                </c:pt>
                <c:pt idx="78">
                  <c:v>83.323752550746022</c:v>
                </c:pt>
                <c:pt idx="79">
                  <c:v>135.31547121783376</c:v>
                </c:pt>
                <c:pt idx="80">
                  <c:v>89.571016909803802</c:v>
                </c:pt>
                <c:pt idx="81">
                  <c:v>31.533956245143994</c:v>
                </c:pt>
                <c:pt idx="82">
                  <c:v>111.49916895976379</c:v>
                </c:pt>
                <c:pt idx="83">
                  <c:v>34.518912469169706</c:v>
                </c:pt>
                <c:pt idx="84">
                  <c:v>165.04613672246424</c:v>
                </c:pt>
                <c:pt idx="85">
                  <c:v>82.499641222870423</c:v>
                </c:pt>
                <c:pt idx="86">
                  <c:v>143.44184571698102</c:v>
                </c:pt>
                <c:pt idx="87">
                  <c:v>354.11470815555856</c:v>
                </c:pt>
                <c:pt idx="88">
                  <c:v>385.2288447474989</c:v>
                </c:pt>
                <c:pt idx="89">
                  <c:v>344.43513956468161</c:v>
                </c:pt>
                <c:pt idx="90">
                  <c:v>443.33627103304315</c:v>
                </c:pt>
                <c:pt idx="91">
                  <c:v>374.55889832353574</c:v>
                </c:pt>
                <c:pt idx="92">
                  <c:v>603.50010803175428</c:v>
                </c:pt>
                <c:pt idx="93">
                  <c:v>644.42600075474775</c:v>
                </c:pt>
                <c:pt idx="94">
                  <c:v>447.6206121132999</c:v>
                </c:pt>
                <c:pt idx="95">
                  <c:v>576.46282259494126</c:v>
                </c:pt>
                <c:pt idx="96">
                  <c:v>604.26344964031512</c:v>
                </c:pt>
                <c:pt idx="97">
                  <c:v>652.38259319105896</c:v>
                </c:pt>
                <c:pt idx="98">
                  <c:v>483.68196574829858</c:v>
                </c:pt>
                <c:pt idx="99">
                  <c:v>758.50328811363443</c:v>
                </c:pt>
                <c:pt idx="100">
                  <c:v>761.15926567305803</c:v>
                </c:pt>
                <c:pt idx="101">
                  <c:v>601.07092923302559</c:v>
                </c:pt>
                <c:pt idx="102">
                  <c:v>749.71424658143155</c:v>
                </c:pt>
                <c:pt idx="103">
                  <c:v>630.95608183582476</c:v>
                </c:pt>
                <c:pt idx="104">
                  <c:v>584.85251041358106</c:v>
                </c:pt>
                <c:pt idx="105">
                  <c:v>611.01957830526987</c:v>
                </c:pt>
                <c:pt idx="106">
                  <c:v>581.45664580955054</c:v>
                </c:pt>
                <c:pt idx="107">
                  <c:v>637.13082153182791</c:v>
                </c:pt>
                <c:pt idx="108">
                  <c:v>585.90075071331057</c:v>
                </c:pt>
                <c:pt idx="109">
                  <c:v>89.040939231109007</c:v>
                </c:pt>
                <c:pt idx="110">
                  <c:v>73.981025684228655</c:v>
                </c:pt>
                <c:pt idx="111">
                  <c:v>123.12552567133289</c:v>
                </c:pt>
                <c:pt idx="112">
                  <c:v>89.488156076947973</c:v>
                </c:pt>
                <c:pt idx="113">
                  <c:v>95.252155360757129</c:v>
                </c:pt>
                <c:pt idx="114">
                  <c:v>70.349019782083815</c:v>
                </c:pt>
                <c:pt idx="115">
                  <c:v>51.53214102662217</c:v>
                </c:pt>
                <c:pt idx="116">
                  <c:v>91.63781993395915</c:v>
                </c:pt>
                <c:pt idx="117">
                  <c:v>22.960808806884582</c:v>
                </c:pt>
                <c:pt idx="118">
                  <c:v>107.79194117750554</c:v>
                </c:pt>
                <c:pt idx="119">
                  <c:v>72.757794716695784</c:v>
                </c:pt>
                <c:pt idx="120">
                  <c:v>71.172258191926758</c:v>
                </c:pt>
                <c:pt idx="121">
                  <c:v>54.312566445257097</c:v>
                </c:pt>
                <c:pt idx="122">
                  <c:v>78.186161305615173</c:v>
                </c:pt>
                <c:pt idx="123">
                  <c:v>211.3914367649266</c:v>
                </c:pt>
                <c:pt idx="124">
                  <c:v>321.94617050408885</c:v>
                </c:pt>
                <c:pt idx="125">
                  <c:v>368.11195454860547</c:v>
                </c:pt>
                <c:pt idx="126">
                  <c:v>304.00201292060797</c:v>
                </c:pt>
                <c:pt idx="127">
                  <c:v>502.16816233590839</c:v>
                </c:pt>
                <c:pt idx="128">
                  <c:v>543.67413026210193</c:v>
                </c:pt>
                <c:pt idx="129">
                  <c:v>512.72097175918623</c:v>
                </c:pt>
                <c:pt idx="130">
                  <c:v>273.94473000469992</c:v>
                </c:pt>
                <c:pt idx="131">
                  <c:v>524.25636982369099</c:v>
                </c:pt>
                <c:pt idx="132">
                  <c:v>522.58139946046981</c:v>
                </c:pt>
                <c:pt idx="133">
                  <c:v>297.28780973348984</c:v>
                </c:pt>
                <c:pt idx="134">
                  <c:v>486.10871613211475</c:v>
                </c:pt>
                <c:pt idx="135">
                  <c:v>455.46170183402381</c:v>
                </c:pt>
                <c:pt idx="136">
                  <c:v>402.09326400748085</c:v>
                </c:pt>
                <c:pt idx="137">
                  <c:v>665.87476552727878</c:v>
                </c:pt>
                <c:pt idx="138">
                  <c:v>417.88902400509062</c:v>
                </c:pt>
                <c:pt idx="139">
                  <c:v>501.93335542834615</c:v>
                </c:pt>
                <c:pt idx="140">
                  <c:v>463.81188652508627</c:v>
                </c:pt>
                <c:pt idx="141">
                  <c:v>371.05960841108777</c:v>
                </c:pt>
                <c:pt idx="142">
                  <c:v>388.11192223489996</c:v>
                </c:pt>
                <c:pt idx="143">
                  <c:v>526.74726617334159</c:v>
                </c:pt>
                <c:pt idx="144">
                  <c:v>501.70442583479371</c:v>
                </c:pt>
                <c:pt idx="145">
                  <c:v>375.78850708524703</c:v>
                </c:pt>
                <c:pt idx="146">
                  <c:v>347.74850058485339</c:v>
                </c:pt>
                <c:pt idx="147">
                  <c:v>375.51861377345483</c:v>
                </c:pt>
                <c:pt idx="148">
                  <c:v>470.88522443804447</c:v>
                </c:pt>
                <c:pt idx="149">
                  <c:v>578.98649484001396</c:v>
                </c:pt>
                <c:pt idx="150">
                  <c:v>564.97984491272587</c:v>
                </c:pt>
                <c:pt idx="151">
                  <c:v>414.4369922142717</c:v>
                </c:pt>
                <c:pt idx="152">
                  <c:v>459.3182942333998</c:v>
                </c:pt>
                <c:pt idx="153">
                  <c:v>554.59733839951775</c:v>
                </c:pt>
                <c:pt idx="154">
                  <c:v>546.69510623201199</c:v>
                </c:pt>
                <c:pt idx="155">
                  <c:v>502.18650659857281</c:v>
                </c:pt>
                <c:pt idx="156">
                  <c:v>449.86123471049171</c:v>
                </c:pt>
                <c:pt idx="157">
                  <c:v>518.18616116869248</c:v>
                </c:pt>
                <c:pt idx="158">
                  <c:v>367.87181055026008</c:v>
                </c:pt>
                <c:pt idx="159">
                  <c:v>466.70313969000927</c:v>
                </c:pt>
                <c:pt idx="160">
                  <c:v>428.34975476336314</c:v>
                </c:pt>
                <c:pt idx="161">
                  <c:v>577.95984731836393</c:v>
                </c:pt>
                <c:pt idx="162">
                  <c:v>294.11298962762265</c:v>
                </c:pt>
                <c:pt idx="163">
                  <c:v>627.79326506029361</c:v>
                </c:pt>
                <c:pt idx="164">
                  <c:v>2046.1541490125871</c:v>
                </c:pt>
                <c:pt idx="165">
                  <c:v>1001.7453118252909</c:v>
                </c:pt>
                <c:pt idx="166">
                  <c:v>904.43746635301397</c:v>
                </c:pt>
                <c:pt idx="167">
                  <c:v>789.49586713407587</c:v>
                </c:pt>
                <c:pt idx="168">
                  <c:v>635.21758762423246</c:v>
                </c:pt>
                <c:pt idx="169">
                  <c:v>652.4614434460085</c:v>
                </c:pt>
                <c:pt idx="170">
                  <c:v>496.03587364801331</c:v>
                </c:pt>
                <c:pt idx="171">
                  <c:v>597.39923274578177</c:v>
                </c:pt>
                <c:pt idx="172">
                  <c:v>1034.4949503580153</c:v>
                </c:pt>
                <c:pt idx="173">
                  <c:v>752.19812434457276</c:v>
                </c:pt>
                <c:pt idx="174">
                  <c:v>611.06988053622592</c:v>
                </c:pt>
                <c:pt idx="175">
                  <c:v>667.69182853009465</c:v>
                </c:pt>
                <c:pt idx="176">
                  <c:v>230.87415362102783</c:v>
                </c:pt>
                <c:pt idx="177">
                  <c:v>119.42420535796202</c:v>
                </c:pt>
                <c:pt idx="178">
                  <c:v>60.779678665648895</c:v>
                </c:pt>
                <c:pt idx="179">
                  <c:v>153.23886163064006</c:v>
                </c:pt>
                <c:pt idx="180">
                  <c:v>68.21181218781301</c:v>
                </c:pt>
                <c:pt idx="181">
                  <c:v>81.753164504396679</c:v>
                </c:pt>
                <c:pt idx="182">
                  <c:v>87.862422921834863</c:v>
                </c:pt>
                <c:pt idx="183">
                  <c:v>81.57227601902548</c:v>
                </c:pt>
                <c:pt idx="184">
                  <c:v>78.903152916934602</c:v>
                </c:pt>
                <c:pt idx="185">
                  <c:v>109.70870844120468</c:v>
                </c:pt>
                <c:pt idx="186">
                  <c:v>104.50945262722243</c:v>
                </c:pt>
                <c:pt idx="187">
                  <c:v>77.69430939677072</c:v>
                </c:pt>
                <c:pt idx="188">
                  <c:v>132.88903283618282</c:v>
                </c:pt>
                <c:pt idx="189">
                  <c:v>458.91481317104706</c:v>
                </c:pt>
                <c:pt idx="190">
                  <c:v>487.28245115952728</c:v>
                </c:pt>
                <c:pt idx="191">
                  <c:v>477.98256678083533</c:v>
                </c:pt>
                <c:pt idx="192">
                  <c:v>539.74649616854299</c:v>
                </c:pt>
                <c:pt idx="193">
                  <c:v>609.58916577127115</c:v>
                </c:pt>
                <c:pt idx="194">
                  <c:v>656.71693128454081</c:v>
                </c:pt>
                <c:pt idx="195">
                  <c:v>727.85723381991636</c:v>
                </c:pt>
                <c:pt idx="196">
                  <c:v>561.48785832242311</c:v>
                </c:pt>
                <c:pt idx="197">
                  <c:v>584.10999931067511</c:v>
                </c:pt>
                <c:pt idx="198">
                  <c:v>622.77008109761744</c:v>
                </c:pt>
                <c:pt idx="199">
                  <c:v>706.38083947212056</c:v>
                </c:pt>
                <c:pt idx="200">
                  <c:v>557.2648867577019</c:v>
                </c:pt>
                <c:pt idx="201">
                  <c:v>708.61790460269208</c:v>
                </c:pt>
                <c:pt idx="202">
                  <c:v>629.48558413107889</c:v>
                </c:pt>
                <c:pt idx="203">
                  <c:v>678.67602074831234</c:v>
                </c:pt>
                <c:pt idx="204">
                  <c:v>645.10101179045648</c:v>
                </c:pt>
                <c:pt idx="205">
                  <c:v>723.78608438536071</c:v>
                </c:pt>
                <c:pt idx="206">
                  <c:v>672.10053138242324</c:v>
                </c:pt>
                <c:pt idx="207">
                  <c:v>672.77664762826828</c:v>
                </c:pt>
                <c:pt idx="208">
                  <c:v>623.03625119915318</c:v>
                </c:pt>
                <c:pt idx="209">
                  <c:v>703.51220564258176</c:v>
                </c:pt>
                <c:pt idx="210">
                  <c:v>508.8876442700012</c:v>
                </c:pt>
                <c:pt idx="211">
                  <c:v>719.28680942278766</c:v>
                </c:pt>
                <c:pt idx="212">
                  <c:v>691.13450403340528</c:v>
                </c:pt>
                <c:pt idx="213">
                  <c:v>761.05397255151559</c:v>
                </c:pt>
                <c:pt idx="214">
                  <c:v>520.80476844991335</c:v>
                </c:pt>
                <c:pt idx="215">
                  <c:v>760.0292962211131</c:v>
                </c:pt>
                <c:pt idx="216">
                  <c:v>865.73471150555622</c:v>
                </c:pt>
                <c:pt idx="217">
                  <c:v>733.43225388709504</c:v>
                </c:pt>
                <c:pt idx="218">
                  <c:v>705.87053004035999</c:v>
                </c:pt>
                <c:pt idx="219">
                  <c:v>906.80664415375293</c:v>
                </c:pt>
                <c:pt idx="220">
                  <c:v>757.74695596839217</c:v>
                </c:pt>
                <c:pt idx="221">
                  <c:v>782.36840578287502</c:v>
                </c:pt>
                <c:pt idx="222">
                  <c:v>647.03048270655165</c:v>
                </c:pt>
                <c:pt idx="223">
                  <c:v>718.6839382021077</c:v>
                </c:pt>
                <c:pt idx="224">
                  <c:v>817.49894761534108</c:v>
                </c:pt>
                <c:pt idx="225">
                  <c:v>775.22964388827131</c:v>
                </c:pt>
                <c:pt idx="226">
                  <c:v>703.3883140549716</c:v>
                </c:pt>
                <c:pt idx="227">
                  <c:v>717.3108676668777</c:v>
                </c:pt>
                <c:pt idx="228">
                  <c:v>834.29202199422434</c:v>
                </c:pt>
                <c:pt idx="229">
                  <c:v>732.34515044416958</c:v>
                </c:pt>
                <c:pt idx="230">
                  <c:v>708.72694647516005</c:v>
                </c:pt>
                <c:pt idx="231">
                  <c:v>881.64259629085632</c:v>
                </c:pt>
                <c:pt idx="232">
                  <c:v>777.91144810379922</c:v>
                </c:pt>
                <c:pt idx="233">
                  <c:v>352.59946897552533</c:v>
                </c:pt>
                <c:pt idx="234">
                  <c:v>130.33315897566499</c:v>
                </c:pt>
                <c:pt idx="235">
                  <c:v>103.80342706649142</c:v>
                </c:pt>
                <c:pt idx="236">
                  <c:v>126.86080700385126</c:v>
                </c:pt>
                <c:pt idx="237">
                  <c:v>171.03622043325581</c:v>
                </c:pt>
                <c:pt idx="238">
                  <c:v>77.096098266783329</c:v>
                </c:pt>
                <c:pt idx="239">
                  <c:v>95.857625747836721</c:v>
                </c:pt>
                <c:pt idx="240">
                  <c:v>96.581926757714797</c:v>
                </c:pt>
                <c:pt idx="241">
                  <c:v>102.73746242385975</c:v>
                </c:pt>
                <c:pt idx="242">
                  <c:v>146.94123529369315</c:v>
                </c:pt>
                <c:pt idx="243">
                  <c:v>90.63486146545722</c:v>
                </c:pt>
                <c:pt idx="244">
                  <c:v>161.475325222474</c:v>
                </c:pt>
                <c:pt idx="245">
                  <c:v>103.40969369039266</c:v>
                </c:pt>
                <c:pt idx="246">
                  <c:v>305.87329894204163</c:v>
                </c:pt>
                <c:pt idx="247">
                  <c:v>463.59586920001561</c:v>
                </c:pt>
                <c:pt idx="248">
                  <c:v>470.35575127960652</c:v>
                </c:pt>
                <c:pt idx="249">
                  <c:v>669.88105858837991</c:v>
                </c:pt>
                <c:pt idx="250">
                  <c:v>559.55297709494914</c:v>
                </c:pt>
                <c:pt idx="251">
                  <c:v>567.53088536015753</c:v>
                </c:pt>
                <c:pt idx="252">
                  <c:v>757.97983347980562</c:v>
                </c:pt>
                <c:pt idx="253">
                  <c:v>826.5353690413906</c:v>
                </c:pt>
                <c:pt idx="254">
                  <c:v>534.28985577554613</c:v>
                </c:pt>
                <c:pt idx="255">
                  <c:v>671.35400947300332</c:v>
                </c:pt>
                <c:pt idx="256">
                  <c:v>384.56766981547884</c:v>
                </c:pt>
                <c:pt idx="257">
                  <c:v>595.65684209054791</c:v>
                </c:pt>
                <c:pt idx="258">
                  <c:v>704.08160974831947</c:v>
                </c:pt>
                <c:pt idx="259">
                  <c:v>686.12259812459718</c:v>
                </c:pt>
                <c:pt idx="260">
                  <c:v>744.70183567431059</c:v>
                </c:pt>
                <c:pt idx="261">
                  <c:v>605.81679915463042</c:v>
                </c:pt>
                <c:pt idx="262">
                  <c:v>563.59876105237367</c:v>
                </c:pt>
                <c:pt idx="263">
                  <c:v>774.54222443922879</c:v>
                </c:pt>
                <c:pt idx="264">
                  <c:v>739.9887076890958</c:v>
                </c:pt>
                <c:pt idx="265">
                  <c:v>706.86367568069693</c:v>
                </c:pt>
                <c:pt idx="266">
                  <c:v>685.59563734845381</c:v>
                </c:pt>
                <c:pt idx="267">
                  <c:v>670.55846774588701</c:v>
                </c:pt>
                <c:pt idx="268">
                  <c:v>609.16440323286963</c:v>
                </c:pt>
                <c:pt idx="269">
                  <c:v>827.79312278400835</c:v>
                </c:pt>
                <c:pt idx="270">
                  <c:v>805.1748646446988</c:v>
                </c:pt>
                <c:pt idx="271">
                  <c:v>804.12400564577433</c:v>
                </c:pt>
                <c:pt idx="272">
                  <c:v>889.4754276162621</c:v>
                </c:pt>
                <c:pt idx="273">
                  <c:v>641.72141388182774</c:v>
                </c:pt>
                <c:pt idx="274">
                  <c:v>742.67441311781261</c:v>
                </c:pt>
                <c:pt idx="275">
                  <c:v>533.77456768692139</c:v>
                </c:pt>
                <c:pt idx="276">
                  <c:v>915.35536494094595</c:v>
                </c:pt>
                <c:pt idx="277">
                  <c:v>838.84338626623537</c:v>
                </c:pt>
                <c:pt idx="278">
                  <c:v>745.76784117090631</c:v>
                </c:pt>
                <c:pt idx="279">
                  <c:v>736.38928706911918</c:v>
                </c:pt>
                <c:pt idx="280">
                  <c:v>745.10879462908724</c:v>
                </c:pt>
                <c:pt idx="281">
                  <c:v>660.78914284550331</c:v>
                </c:pt>
                <c:pt idx="282">
                  <c:v>816.41860939562514</c:v>
                </c:pt>
                <c:pt idx="283">
                  <c:v>937.90820658516941</c:v>
                </c:pt>
                <c:pt idx="284">
                  <c:v>749.78038371354762</c:v>
                </c:pt>
                <c:pt idx="285">
                  <c:v>710.29916847623736</c:v>
                </c:pt>
                <c:pt idx="286">
                  <c:v>774.97701280178319</c:v>
                </c:pt>
                <c:pt idx="287">
                  <c:v>391.07012784370352</c:v>
                </c:pt>
                <c:pt idx="288">
                  <c:v>124.85199895756973</c:v>
                </c:pt>
                <c:pt idx="289">
                  <c:v>108.22795619951125</c:v>
                </c:pt>
                <c:pt idx="290">
                  <c:v>120.30363307238532</c:v>
                </c:pt>
                <c:pt idx="291">
                  <c:v>29.675318580337599</c:v>
                </c:pt>
                <c:pt idx="292">
                  <c:v>29.399771718457053</c:v>
                </c:pt>
                <c:pt idx="293">
                  <c:v>91.702661379499517</c:v>
                </c:pt>
                <c:pt idx="294">
                  <c:v>108.86123059019775</c:v>
                </c:pt>
                <c:pt idx="295">
                  <c:v>101.04536184175838</c:v>
                </c:pt>
                <c:pt idx="296">
                  <c:v>79.497757466323037</c:v>
                </c:pt>
                <c:pt idx="297">
                  <c:v>109.510589708376</c:v>
                </c:pt>
                <c:pt idx="298">
                  <c:v>172.44290687863443</c:v>
                </c:pt>
                <c:pt idx="299">
                  <c:v>341.82242664787537</c:v>
                </c:pt>
                <c:pt idx="300">
                  <c:v>284.28780699397691</c:v>
                </c:pt>
                <c:pt idx="301">
                  <c:v>331.91561416529419</c:v>
                </c:pt>
                <c:pt idx="302">
                  <c:v>542.85457342272548</c:v>
                </c:pt>
                <c:pt idx="303">
                  <c:v>390.50767425731766</c:v>
                </c:pt>
                <c:pt idx="304">
                  <c:v>577.33827537739444</c:v>
                </c:pt>
                <c:pt idx="305">
                  <c:v>429.81171479998608</c:v>
                </c:pt>
                <c:pt idx="306">
                  <c:v>476.08353584491692</c:v>
                </c:pt>
                <c:pt idx="307">
                  <c:v>366.57400845724482</c:v>
                </c:pt>
                <c:pt idx="308">
                  <c:v>532.1777431864341</c:v>
                </c:pt>
                <c:pt idx="309">
                  <c:v>617.34013816291031</c:v>
                </c:pt>
                <c:pt idx="310">
                  <c:v>368.88534343106653</c:v>
                </c:pt>
                <c:pt idx="311">
                  <c:v>527.08394496080689</c:v>
                </c:pt>
                <c:pt idx="312">
                  <c:v>605.87574877000236</c:v>
                </c:pt>
                <c:pt idx="313">
                  <c:v>509.80838631080849</c:v>
                </c:pt>
                <c:pt idx="314">
                  <c:v>509.83062465083458</c:v>
                </c:pt>
                <c:pt idx="315">
                  <c:v>462.45386243614007</c:v>
                </c:pt>
                <c:pt idx="316">
                  <c:v>542.83734149419683</c:v>
                </c:pt>
                <c:pt idx="317">
                  <c:v>577.63627277255137</c:v>
                </c:pt>
                <c:pt idx="318">
                  <c:v>561.58092586872851</c:v>
                </c:pt>
                <c:pt idx="319">
                  <c:v>554.29478169763979</c:v>
                </c:pt>
                <c:pt idx="320">
                  <c:v>514.54634337251218</c:v>
                </c:pt>
                <c:pt idx="321">
                  <c:v>682.00979313571634</c:v>
                </c:pt>
                <c:pt idx="322">
                  <c:v>569.59557087311089</c:v>
                </c:pt>
                <c:pt idx="323">
                  <c:v>411.64750523658603</c:v>
                </c:pt>
                <c:pt idx="324">
                  <c:v>456.92857298617201</c:v>
                </c:pt>
                <c:pt idx="325">
                  <c:v>728.02565287791322</c:v>
                </c:pt>
                <c:pt idx="326">
                  <c:v>440.20467448207103</c:v>
                </c:pt>
                <c:pt idx="327">
                  <c:v>432.45094355059609</c:v>
                </c:pt>
                <c:pt idx="328">
                  <c:v>598.41441963668763</c:v>
                </c:pt>
                <c:pt idx="329">
                  <c:v>435.46529285916239</c:v>
                </c:pt>
                <c:pt idx="330">
                  <c:v>585.6992894638073</c:v>
                </c:pt>
                <c:pt idx="331">
                  <c:v>510.87499590699713</c:v>
                </c:pt>
                <c:pt idx="332">
                  <c:v>485.69863610531911</c:v>
                </c:pt>
                <c:pt idx="333">
                  <c:v>499.93098296808893</c:v>
                </c:pt>
                <c:pt idx="334">
                  <c:v>639.34543933170767</c:v>
                </c:pt>
                <c:pt idx="335">
                  <c:v>479.55892844533872</c:v>
                </c:pt>
                <c:pt idx="336">
                  <c:v>475.64575520027734</c:v>
                </c:pt>
                <c:pt idx="337">
                  <c:v>626.40928086139081</c:v>
                </c:pt>
                <c:pt idx="338">
                  <c:v>594.14719233363894</c:v>
                </c:pt>
                <c:pt idx="339">
                  <c:v>656.6324498743827</c:v>
                </c:pt>
                <c:pt idx="340">
                  <c:v>520.40281512886327</c:v>
                </c:pt>
                <c:pt idx="341">
                  <c:v>420.7880853344235</c:v>
                </c:pt>
                <c:pt idx="342">
                  <c:v>448.02277522501265</c:v>
                </c:pt>
                <c:pt idx="343">
                  <c:v>140.83676265718196</c:v>
                </c:pt>
                <c:pt idx="344">
                  <c:v>163.44933005957407</c:v>
                </c:pt>
                <c:pt idx="345">
                  <c:v>127.56200575638999</c:v>
                </c:pt>
                <c:pt idx="346">
                  <c:v>56.903617276401313</c:v>
                </c:pt>
                <c:pt idx="347">
                  <c:v>78.636870266214117</c:v>
                </c:pt>
                <c:pt idx="348">
                  <c:v>67.234286570131445</c:v>
                </c:pt>
                <c:pt idx="349">
                  <c:v>93.906435804983616</c:v>
                </c:pt>
                <c:pt idx="350">
                  <c:v>57.184258870949904</c:v>
                </c:pt>
                <c:pt idx="351">
                  <c:v>62.678186287545607</c:v>
                </c:pt>
                <c:pt idx="352">
                  <c:v>132.14036899975216</c:v>
                </c:pt>
                <c:pt idx="353">
                  <c:v>163.3909359271868</c:v>
                </c:pt>
                <c:pt idx="354">
                  <c:v>76.944664029495485</c:v>
                </c:pt>
                <c:pt idx="355">
                  <c:v>456.39828737433487</c:v>
                </c:pt>
                <c:pt idx="356">
                  <c:v>470.33011753417105</c:v>
                </c:pt>
                <c:pt idx="357">
                  <c:v>424.7740838292105</c:v>
                </c:pt>
                <c:pt idx="358">
                  <c:v>471.43605448680796</c:v>
                </c:pt>
                <c:pt idx="359">
                  <c:v>487.76842101329095</c:v>
                </c:pt>
                <c:pt idx="360">
                  <c:v>716.63617317470539</c:v>
                </c:pt>
                <c:pt idx="361">
                  <c:v>690.17064594590795</c:v>
                </c:pt>
                <c:pt idx="362">
                  <c:v>600.23039692190309</c:v>
                </c:pt>
                <c:pt idx="363">
                  <c:v>713.00092540815353</c:v>
                </c:pt>
                <c:pt idx="364">
                  <c:v>749.53133062764846</c:v>
                </c:pt>
                <c:pt idx="365">
                  <c:v>618.86412644638949</c:v>
                </c:pt>
                <c:pt idx="366">
                  <c:v>1014.9861366273177</c:v>
                </c:pt>
                <c:pt idx="367">
                  <c:v>806.63429880010165</c:v>
                </c:pt>
                <c:pt idx="368">
                  <c:v>564.5611444148135</c:v>
                </c:pt>
                <c:pt idx="369">
                  <c:v>700.91347245563441</c:v>
                </c:pt>
                <c:pt idx="370">
                  <c:v>579.06647495826439</c:v>
                </c:pt>
                <c:pt idx="371">
                  <c:v>620.11828450446967</c:v>
                </c:pt>
                <c:pt idx="372">
                  <c:v>846.60369620325696</c:v>
                </c:pt>
                <c:pt idx="373">
                  <c:v>574.27152674261549</c:v>
                </c:pt>
                <c:pt idx="374">
                  <c:v>719.12096972893949</c:v>
                </c:pt>
                <c:pt idx="375">
                  <c:v>960.52792684748886</c:v>
                </c:pt>
                <c:pt idx="376">
                  <c:v>560.2080719872389</c:v>
                </c:pt>
                <c:pt idx="377">
                  <c:v>548.98507569779747</c:v>
                </c:pt>
                <c:pt idx="378">
                  <c:v>426.87549263155154</c:v>
                </c:pt>
                <c:pt idx="379">
                  <c:v>770.41331779793904</c:v>
                </c:pt>
                <c:pt idx="380">
                  <c:v>858.33595963138919</c:v>
                </c:pt>
                <c:pt idx="381">
                  <c:v>577.18777200604347</c:v>
                </c:pt>
                <c:pt idx="382">
                  <c:v>697.90740533740711</c:v>
                </c:pt>
                <c:pt idx="383">
                  <c:v>608.95017629657286</c:v>
                </c:pt>
                <c:pt idx="384">
                  <c:v>851.82209259167757</c:v>
                </c:pt>
                <c:pt idx="385">
                  <c:v>715.25725538184986</c:v>
                </c:pt>
                <c:pt idx="386">
                  <c:v>754.62399704214045</c:v>
                </c:pt>
                <c:pt idx="387">
                  <c:v>598.73444642766572</c:v>
                </c:pt>
                <c:pt idx="388">
                  <c:v>606.67112831702707</c:v>
                </c:pt>
                <c:pt idx="389">
                  <c:v>632.69903952997197</c:v>
                </c:pt>
                <c:pt idx="390">
                  <c:v>597.96367214871657</c:v>
                </c:pt>
                <c:pt idx="391">
                  <c:v>604.26838758853182</c:v>
                </c:pt>
                <c:pt idx="392">
                  <c:v>716.26025280129238</c:v>
                </c:pt>
                <c:pt idx="393">
                  <c:v>679.21477250512908</c:v>
                </c:pt>
                <c:pt idx="394">
                  <c:v>731.54551755149805</c:v>
                </c:pt>
                <c:pt idx="395">
                  <c:v>547.50946330062959</c:v>
                </c:pt>
                <c:pt idx="396">
                  <c:v>681.0767371359583</c:v>
                </c:pt>
                <c:pt idx="397">
                  <c:v>583.35936607852875</c:v>
                </c:pt>
                <c:pt idx="398">
                  <c:v>829.31332150055766</c:v>
                </c:pt>
                <c:pt idx="399">
                  <c:v>590.10823635207703</c:v>
                </c:pt>
                <c:pt idx="400">
                  <c:v>630.62470109681976</c:v>
                </c:pt>
                <c:pt idx="401">
                  <c:v>316.95613474204242</c:v>
                </c:pt>
                <c:pt idx="402">
                  <c:v>116.41936742808113</c:v>
                </c:pt>
                <c:pt idx="403">
                  <c:v>101.36329888519694</c:v>
                </c:pt>
                <c:pt idx="404">
                  <c:v>50.317277783855737</c:v>
                </c:pt>
                <c:pt idx="405">
                  <c:v>50.314541355117242</c:v>
                </c:pt>
                <c:pt idx="406">
                  <c:v>47.891416879056798</c:v>
                </c:pt>
                <c:pt idx="407">
                  <c:v>111.04430562832069</c:v>
                </c:pt>
                <c:pt idx="408">
                  <c:v>30.861545158510282</c:v>
                </c:pt>
                <c:pt idx="409">
                  <c:v>152.85732358054233</c:v>
                </c:pt>
                <c:pt idx="410">
                  <c:v>80.638413177047511</c:v>
                </c:pt>
                <c:pt idx="411">
                  <c:v>178.39271784969159</c:v>
                </c:pt>
                <c:pt idx="412">
                  <c:v>471.47178069095537</c:v>
                </c:pt>
                <c:pt idx="413">
                  <c:v>463.36988179261448</c:v>
                </c:pt>
                <c:pt idx="414">
                  <c:v>925.04359427907502</c:v>
                </c:pt>
                <c:pt idx="415">
                  <c:v>766.80696741346526</c:v>
                </c:pt>
                <c:pt idx="416">
                  <c:v>1129.9671672487059</c:v>
                </c:pt>
                <c:pt idx="417">
                  <c:v>890.7113931943212</c:v>
                </c:pt>
                <c:pt idx="418">
                  <c:v>925.40331777567997</c:v>
                </c:pt>
                <c:pt idx="419">
                  <c:v>864.43808660684999</c:v>
                </c:pt>
                <c:pt idx="420">
                  <c:v>951.86983775261638</c:v>
                </c:pt>
                <c:pt idx="421">
                  <c:v>909.04102699672444</c:v>
                </c:pt>
                <c:pt idx="422">
                  <c:v>913.68040298177573</c:v>
                </c:pt>
                <c:pt idx="423">
                  <c:v>1045.279391320199</c:v>
                </c:pt>
                <c:pt idx="424">
                  <c:v>864.20799692569403</c:v>
                </c:pt>
                <c:pt idx="425">
                  <c:v>985.14513788429838</c:v>
                </c:pt>
                <c:pt idx="426">
                  <c:v>985.31822089174307</c:v>
                </c:pt>
                <c:pt idx="427">
                  <c:v>1072.9104532648839</c:v>
                </c:pt>
                <c:pt idx="428">
                  <c:v>1084.7853677286146</c:v>
                </c:pt>
                <c:pt idx="429">
                  <c:v>1213.0964856971275</c:v>
                </c:pt>
                <c:pt idx="430">
                  <c:v>753.93832995452408</c:v>
                </c:pt>
                <c:pt idx="431">
                  <c:v>907.01326754105253</c:v>
                </c:pt>
                <c:pt idx="432">
                  <c:v>914.38473711422262</c:v>
                </c:pt>
                <c:pt idx="433">
                  <c:v>995.11022443709123</c:v>
                </c:pt>
                <c:pt idx="434">
                  <c:v>780.90284867989033</c:v>
                </c:pt>
                <c:pt idx="435">
                  <c:v>1113.6724378695255</c:v>
                </c:pt>
                <c:pt idx="436">
                  <c:v>647.80619311419116</c:v>
                </c:pt>
                <c:pt idx="437">
                  <c:v>984.54533122498492</c:v>
                </c:pt>
                <c:pt idx="438">
                  <c:v>878.50031206793938</c:v>
                </c:pt>
                <c:pt idx="439">
                  <c:v>899.41222879034854</c:v>
                </c:pt>
                <c:pt idx="440">
                  <c:v>863.15037767830802</c:v>
                </c:pt>
                <c:pt idx="441">
                  <c:v>863.23905696507597</c:v>
                </c:pt>
                <c:pt idx="442">
                  <c:v>893.31331011892121</c:v>
                </c:pt>
                <c:pt idx="443">
                  <c:v>913.70288855119452</c:v>
                </c:pt>
                <c:pt idx="444">
                  <c:v>876.28361326367349</c:v>
                </c:pt>
                <c:pt idx="445">
                  <c:v>768.63937209043127</c:v>
                </c:pt>
                <c:pt idx="446">
                  <c:v>825.14302845244686</c:v>
                </c:pt>
                <c:pt idx="447">
                  <c:v>956.28848281709463</c:v>
                </c:pt>
                <c:pt idx="448">
                  <c:v>1137.306330021348</c:v>
                </c:pt>
                <c:pt idx="449">
                  <c:v>1153.4157632777974</c:v>
                </c:pt>
                <c:pt idx="450">
                  <c:v>795.47000786738693</c:v>
                </c:pt>
                <c:pt idx="451">
                  <c:v>679.26023043497094</c:v>
                </c:pt>
                <c:pt idx="452">
                  <c:v>611.56228232532987</c:v>
                </c:pt>
                <c:pt idx="453">
                  <c:v>1039.2186847080829</c:v>
                </c:pt>
                <c:pt idx="454">
                  <c:v>1213.2552323070761</c:v>
                </c:pt>
                <c:pt idx="455">
                  <c:v>772.26028105006219</c:v>
                </c:pt>
                <c:pt idx="456">
                  <c:v>150.32244721106628</c:v>
                </c:pt>
                <c:pt idx="457">
                  <c:v>16.097404269403555</c:v>
                </c:pt>
                <c:pt idx="458">
                  <c:v>83.175858499380325</c:v>
                </c:pt>
                <c:pt idx="459">
                  <c:v>130.9996600315317</c:v>
                </c:pt>
                <c:pt idx="460">
                  <c:v>117.36432248914214</c:v>
                </c:pt>
                <c:pt idx="461">
                  <c:v>112.80384287964985</c:v>
                </c:pt>
                <c:pt idx="462">
                  <c:v>59.629341389626411</c:v>
                </c:pt>
                <c:pt idx="463">
                  <c:v>45.299064180208887</c:v>
                </c:pt>
                <c:pt idx="464">
                  <c:v>64.201852874145231</c:v>
                </c:pt>
                <c:pt idx="465">
                  <c:v>104.63784796027748</c:v>
                </c:pt>
                <c:pt idx="466">
                  <c:v>61.447060123109821</c:v>
                </c:pt>
                <c:pt idx="467">
                  <c:v>141.9662047610488</c:v>
                </c:pt>
                <c:pt idx="468">
                  <c:v>77.25627881810783</c:v>
                </c:pt>
                <c:pt idx="469">
                  <c:v>87.858932745017512</c:v>
                </c:pt>
                <c:pt idx="470">
                  <c:v>82.660897316761407</c:v>
                </c:pt>
                <c:pt idx="471">
                  <c:v>86.556903779488977</c:v>
                </c:pt>
                <c:pt idx="472">
                  <c:v>248.58700015073853</c:v>
                </c:pt>
                <c:pt idx="473">
                  <c:v>702.62006914634708</c:v>
                </c:pt>
                <c:pt idx="474">
                  <c:v>621.60766933878017</c:v>
                </c:pt>
                <c:pt idx="475">
                  <c:v>489.61526096194723</c:v>
                </c:pt>
                <c:pt idx="476">
                  <c:v>608.67532790108862</c:v>
                </c:pt>
                <c:pt idx="477">
                  <c:v>843.72912252317212</c:v>
                </c:pt>
                <c:pt idx="478">
                  <c:v>701.79999920879902</c:v>
                </c:pt>
                <c:pt idx="479">
                  <c:v>758.52511879550673</c:v>
                </c:pt>
                <c:pt idx="480">
                  <c:v>780.91019856367484</c:v>
                </c:pt>
                <c:pt idx="481">
                  <c:v>713.92247989676673</c:v>
                </c:pt>
                <c:pt idx="482">
                  <c:v>801.15174639798715</c:v>
                </c:pt>
                <c:pt idx="483">
                  <c:v>867.79724419527929</c:v>
                </c:pt>
                <c:pt idx="484">
                  <c:v>909.71182129451097</c:v>
                </c:pt>
                <c:pt idx="485">
                  <c:v>897.23736636260514</c:v>
                </c:pt>
                <c:pt idx="486">
                  <c:v>768.99953702513119</c:v>
                </c:pt>
                <c:pt idx="487">
                  <c:v>735.56892587656228</c:v>
                </c:pt>
                <c:pt idx="488">
                  <c:v>976.53764394113909</c:v>
                </c:pt>
                <c:pt idx="489">
                  <c:v>818.18569068884449</c:v>
                </c:pt>
                <c:pt idx="490">
                  <c:v>701.02391143897614</c:v>
                </c:pt>
                <c:pt idx="491">
                  <c:v>1120.4773310628586</c:v>
                </c:pt>
                <c:pt idx="492">
                  <c:v>702.29410151942955</c:v>
                </c:pt>
                <c:pt idx="493">
                  <c:v>624.31546145892787</c:v>
                </c:pt>
                <c:pt idx="494">
                  <c:v>522.21995793392898</c:v>
                </c:pt>
                <c:pt idx="495">
                  <c:v>864.00712641409621</c:v>
                </c:pt>
                <c:pt idx="496">
                  <c:v>688.78406053125866</c:v>
                </c:pt>
                <c:pt idx="497">
                  <c:v>647.06707143358744</c:v>
                </c:pt>
                <c:pt idx="498">
                  <c:v>716.92661180032508</c:v>
                </c:pt>
                <c:pt idx="499">
                  <c:v>1004.8845833214168</c:v>
                </c:pt>
                <c:pt idx="500">
                  <c:v>788.78714230544892</c:v>
                </c:pt>
                <c:pt idx="501">
                  <c:v>1068.2847377636774</c:v>
                </c:pt>
                <c:pt idx="502">
                  <c:v>804.09865293605696</c:v>
                </c:pt>
                <c:pt idx="503">
                  <c:v>1288.4907034585858</c:v>
                </c:pt>
                <c:pt idx="504">
                  <c:v>849.50810472803255</c:v>
                </c:pt>
                <c:pt idx="505">
                  <c:v>881.44784408699832</c:v>
                </c:pt>
                <c:pt idx="506">
                  <c:v>974.04241549356868</c:v>
                </c:pt>
                <c:pt idx="507">
                  <c:v>629.06064200399589</c:v>
                </c:pt>
                <c:pt idx="508">
                  <c:v>628.01998283295416</c:v>
                </c:pt>
                <c:pt idx="509">
                  <c:v>1033.3550661977449</c:v>
                </c:pt>
                <c:pt idx="510">
                  <c:v>979.35111343210258</c:v>
                </c:pt>
                <c:pt idx="511">
                  <c:v>826.39805278258962</c:v>
                </c:pt>
                <c:pt idx="512">
                  <c:v>534.58944615958785</c:v>
                </c:pt>
                <c:pt idx="513">
                  <c:v>1038.1051327708924</c:v>
                </c:pt>
                <c:pt idx="514">
                  <c:v>700.79986700647612</c:v>
                </c:pt>
                <c:pt idx="515">
                  <c:v>390.4205023800335</c:v>
                </c:pt>
                <c:pt idx="516">
                  <c:v>94.401564023401406</c:v>
                </c:pt>
                <c:pt idx="517">
                  <c:v>84.257452931744439</c:v>
                </c:pt>
                <c:pt idx="518">
                  <c:v>84.479659938068323</c:v>
                </c:pt>
                <c:pt idx="519">
                  <c:v>87.602096065921359</c:v>
                </c:pt>
                <c:pt idx="520">
                  <c:v>99.795497644775423</c:v>
                </c:pt>
                <c:pt idx="521">
                  <c:v>34.307329288491104</c:v>
                </c:pt>
                <c:pt idx="522">
                  <c:v>68.159058868244003</c:v>
                </c:pt>
                <c:pt idx="523">
                  <c:v>97.22981663246199</c:v>
                </c:pt>
                <c:pt idx="524">
                  <c:v>131.70736131148536</c:v>
                </c:pt>
                <c:pt idx="525">
                  <c:v>86.388338505841872</c:v>
                </c:pt>
                <c:pt idx="526">
                  <c:v>109.53616801399075</c:v>
                </c:pt>
                <c:pt idx="527">
                  <c:v>68.429607683751598</c:v>
                </c:pt>
                <c:pt idx="528">
                  <c:v>166.35586082556352</c:v>
                </c:pt>
                <c:pt idx="529">
                  <c:v>444.66923850571436</c:v>
                </c:pt>
                <c:pt idx="530">
                  <c:v>390.84520992388275</c:v>
                </c:pt>
                <c:pt idx="531">
                  <c:v>541.66746182335953</c:v>
                </c:pt>
                <c:pt idx="532">
                  <c:v>616.57954447622114</c:v>
                </c:pt>
                <c:pt idx="533">
                  <c:v>517.7592811189528</c:v>
                </c:pt>
                <c:pt idx="534">
                  <c:v>524.19827687718418</c:v>
                </c:pt>
                <c:pt idx="535">
                  <c:v>846.07848800679312</c:v>
                </c:pt>
                <c:pt idx="536">
                  <c:v>505.80859837526992</c:v>
                </c:pt>
                <c:pt idx="537">
                  <c:v>475.92803603525113</c:v>
                </c:pt>
                <c:pt idx="538">
                  <c:v>408.81760117602772</c:v>
                </c:pt>
                <c:pt idx="539">
                  <c:v>532.47465101093883</c:v>
                </c:pt>
                <c:pt idx="540">
                  <c:v>736.9847567875961</c:v>
                </c:pt>
                <c:pt idx="541">
                  <c:v>599.27170129879914</c:v>
                </c:pt>
                <c:pt idx="542">
                  <c:v>621.50170616931678</c:v>
                </c:pt>
                <c:pt idx="543">
                  <c:v>885.37447113200642</c:v>
                </c:pt>
                <c:pt idx="544">
                  <c:v>581.09402774633645</c:v>
                </c:pt>
                <c:pt idx="545">
                  <c:v>843.83380900002669</c:v>
                </c:pt>
                <c:pt idx="546">
                  <c:v>643.72429532573722</c:v>
                </c:pt>
                <c:pt idx="547">
                  <c:v>391.69696554624227</c:v>
                </c:pt>
                <c:pt idx="548">
                  <c:v>375.70726797940091</c:v>
                </c:pt>
                <c:pt idx="549">
                  <c:v>643.41639965928471</c:v>
                </c:pt>
                <c:pt idx="550">
                  <c:v>568.43608290211625</c:v>
                </c:pt>
                <c:pt idx="551">
                  <c:v>639.49640389300816</c:v>
                </c:pt>
                <c:pt idx="552">
                  <c:v>568.1290824813268</c:v>
                </c:pt>
                <c:pt idx="553">
                  <c:v>606.00155446153349</c:v>
                </c:pt>
                <c:pt idx="554">
                  <c:v>524.20548466527612</c:v>
                </c:pt>
                <c:pt idx="555">
                  <c:v>720.67457937348331</c:v>
                </c:pt>
                <c:pt idx="556">
                  <c:v>786.22030216402072</c:v>
                </c:pt>
                <c:pt idx="557">
                  <c:v>544.92622947544248</c:v>
                </c:pt>
                <c:pt idx="558">
                  <c:v>564.3052109546253</c:v>
                </c:pt>
                <c:pt idx="559">
                  <c:v>734.64197824023324</c:v>
                </c:pt>
                <c:pt idx="560">
                  <c:v>670.8855016654818</c:v>
                </c:pt>
                <c:pt idx="561">
                  <c:v>427.62697665656373</c:v>
                </c:pt>
                <c:pt idx="562">
                  <c:v>622.697535953238</c:v>
                </c:pt>
                <c:pt idx="563">
                  <c:v>744.86586735941182</c:v>
                </c:pt>
                <c:pt idx="564">
                  <c:v>612.65278359338367</c:v>
                </c:pt>
                <c:pt idx="565">
                  <c:v>814.63568901119356</c:v>
                </c:pt>
                <c:pt idx="566">
                  <c:v>582.9320165351503</c:v>
                </c:pt>
                <c:pt idx="567">
                  <c:v>452.72479402245938</c:v>
                </c:pt>
                <c:pt idx="568">
                  <c:v>713.51709488347774</c:v>
                </c:pt>
                <c:pt idx="569">
                  <c:v>607.27258035743432</c:v>
                </c:pt>
                <c:pt idx="570">
                  <c:v>993.96980734529848</c:v>
                </c:pt>
                <c:pt idx="571">
                  <c:v>602.42495669159246</c:v>
                </c:pt>
                <c:pt idx="572">
                  <c:v>714.11010166818642</c:v>
                </c:pt>
                <c:pt idx="573">
                  <c:v>195.99616668232062</c:v>
                </c:pt>
                <c:pt idx="574">
                  <c:v>78.303630394442351</c:v>
                </c:pt>
                <c:pt idx="575">
                  <c:v>168.61247883618447</c:v>
                </c:pt>
                <c:pt idx="576">
                  <c:v>128.98969330080317</c:v>
                </c:pt>
                <c:pt idx="577">
                  <c:v>65.188031762969544</c:v>
                </c:pt>
                <c:pt idx="578">
                  <c:v>155.23064415825493</c:v>
                </c:pt>
                <c:pt idx="579">
                  <c:v>130.66676287165063</c:v>
                </c:pt>
                <c:pt idx="580">
                  <c:v>86.397242714436132</c:v>
                </c:pt>
                <c:pt idx="581">
                  <c:v>176.43387620552369</c:v>
                </c:pt>
                <c:pt idx="582">
                  <c:v>419.91115239176463</c:v>
                </c:pt>
                <c:pt idx="583">
                  <c:v>729.6617040631894</c:v>
                </c:pt>
                <c:pt idx="584">
                  <c:v>994.70983612747523</c:v>
                </c:pt>
                <c:pt idx="585">
                  <c:v>1078.037637680949</c:v>
                </c:pt>
                <c:pt idx="586">
                  <c:v>1041.8183933532014</c:v>
                </c:pt>
                <c:pt idx="587">
                  <c:v>1199.1352916265519</c:v>
                </c:pt>
                <c:pt idx="588">
                  <c:v>930.68813465357528</c:v>
                </c:pt>
                <c:pt idx="589">
                  <c:v>1094.4488280261251</c:v>
                </c:pt>
                <c:pt idx="590">
                  <c:v>1334.9504096910432</c:v>
                </c:pt>
                <c:pt idx="591">
                  <c:v>1447.379603064478</c:v>
                </c:pt>
                <c:pt idx="592">
                  <c:v>851.1764738924677</c:v>
                </c:pt>
                <c:pt idx="593">
                  <c:v>1092.2830272110682</c:v>
                </c:pt>
                <c:pt idx="594">
                  <c:v>977.86809868483817</c:v>
                </c:pt>
                <c:pt idx="595">
                  <c:v>964.64937806250657</c:v>
                </c:pt>
                <c:pt idx="596">
                  <c:v>1169.283255704154</c:v>
                </c:pt>
                <c:pt idx="597">
                  <c:v>1276.0919100888921</c:v>
                </c:pt>
                <c:pt idx="598">
                  <c:v>1385.1522114802942</c:v>
                </c:pt>
                <c:pt idx="599">
                  <c:v>916.7732684247112</c:v>
                </c:pt>
                <c:pt idx="600">
                  <c:v>890.01882001660772</c:v>
                </c:pt>
                <c:pt idx="601">
                  <c:v>680.43849076839922</c:v>
                </c:pt>
                <c:pt idx="602">
                  <c:v>1287.852172767</c:v>
                </c:pt>
                <c:pt idx="603">
                  <c:v>1172.5900415405063</c:v>
                </c:pt>
                <c:pt idx="604">
                  <c:v>1052.3743725078396</c:v>
                </c:pt>
                <c:pt idx="605">
                  <c:v>1132.4220819296686</c:v>
                </c:pt>
                <c:pt idx="606">
                  <c:v>1331.3483465582678</c:v>
                </c:pt>
                <c:pt idx="607">
                  <c:v>1096.0874707998792</c:v>
                </c:pt>
                <c:pt idx="608">
                  <c:v>1267.5330937993397</c:v>
                </c:pt>
                <c:pt idx="609">
                  <c:v>1095.3145064725672</c:v>
                </c:pt>
                <c:pt idx="610">
                  <c:v>1126.884118968939</c:v>
                </c:pt>
                <c:pt idx="611">
                  <c:v>1116.1768820723871</c:v>
                </c:pt>
                <c:pt idx="612">
                  <c:v>1083.7322403118912</c:v>
                </c:pt>
                <c:pt idx="613">
                  <c:v>1399.0876628932162</c:v>
                </c:pt>
                <c:pt idx="614">
                  <c:v>1161.487672145651</c:v>
                </c:pt>
                <c:pt idx="615">
                  <c:v>1726.0905867030569</c:v>
                </c:pt>
                <c:pt idx="616">
                  <c:v>1111.8307951166853</c:v>
                </c:pt>
                <c:pt idx="617">
                  <c:v>1209.0710361709862</c:v>
                </c:pt>
                <c:pt idx="618">
                  <c:v>1175.3601739832075</c:v>
                </c:pt>
                <c:pt idx="619">
                  <c:v>1265.5601457843511</c:v>
                </c:pt>
                <c:pt idx="620">
                  <c:v>1240.2117837816268</c:v>
                </c:pt>
                <c:pt idx="621">
                  <c:v>1422.860983926066</c:v>
                </c:pt>
                <c:pt idx="622">
                  <c:v>1077.9998819781019</c:v>
                </c:pt>
                <c:pt idx="623">
                  <c:v>1211.8699313240882</c:v>
                </c:pt>
                <c:pt idx="624">
                  <c:v>1231.8226971439422</c:v>
                </c:pt>
                <c:pt idx="625">
                  <c:v>646.612286221624</c:v>
                </c:pt>
                <c:pt idx="626">
                  <c:v>36.513486026206998</c:v>
                </c:pt>
                <c:pt idx="627">
                  <c:v>105.85385661022872</c:v>
                </c:pt>
                <c:pt idx="628">
                  <c:v>72.02695707087841</c:v>
                </c:pt>
                <c:pt idx="629">
                  <c:v>85.516281144920086</c:v>
                </c:pt>
                <c:pt idx="630">
                  <c:v>51.088636421285393</c:v>
                </c:pt>
                <c:pt idx="631">
                  <c:v>59.169468195053213</c:v>
                </c:pt>
                <c:pt idx="632">
                  <c:v>37.578237216993834</c:v>
                </c:pt>
                <c:pt idx="633">
                  <c:v>31.948319184599658</c:v>
                </c:pt>
                <c:pt idx="634">
                  <c:v>17.657731044524159</c:v>
                </c:pt>
                <c:pt idx="635">
                  <c:v>68.440257159759284</c:v>
                </c:pt>
                <c:pt idx="636">
                  <c:v>151.16855977784041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B6-4114-8D02-0B43B7DD0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488815"/>
        <c:axId val="1831237519"/>
      </c:scatterChart>
      <c:valAx>
        <c:axId val="965488815"/>
        <c:scaling>
          <c:orientation val="minMax"/>
          <c:max val="17"/>
          <c:min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1237519"/>
        <c:crosses val="autoZero"/>
        <c:crossBetween val="midCat"/>
        <c:majorUnit val="0.5"/>
      </c:valAx>
      <c:valAx>
        <c:axId val="1831237519"/>
        <c:scaling>
          <c:orientation val="minMax"/>
          <c:max val="2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4888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686400997947838E-2"/>
          <c:y val="4.617484997718526E-2"/>
          <c:w val="0.84949939045799616"/>
          <c:h val="0.842459410670753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'2025_03_021_AVE'!$AL$38</c:f>
              <c:strCache>
                <c:ptCount val="1"/>
                <c:pt idx="0">
                  <c:v>SRO2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0000FF"/>
              </a:solidFill>
              <a:ln w="9525">
                <a:solidFill>
                  <a:srgbClr val="0000FF"/>
                </a:solidFill>
              </a:ln>
              <a:effectLst/>
            </c:spPr>
          </c:marker>
          <c:xVal>
            <c:numRef>
              <c:f>'2025_03_021_AVE'!$AJ$39:$AJ$48</c:f>
              <c:numCache>
                <c:formatCode>0.00</c:formatCode>
                <c:ptCount val="10"/>
                <c:pt idx="0">
                  <c:v>0.85</c:v>
                </c:pt>
                <c:pt idx="1">
                  <c:v>2.6480519480519478</c:v>
                </c:pt>
                <c:pt idx="2">
                  <c:v>5.8948051948051949</c:v>
                </c:pt>
                <c:pt idx="3">
                  <c:v>8.7519480519480517</c:v>
                </c:pt>
                <c:pt idx="4">
                  <c:v>10.7</c:v>
                </c:pt>
                <c:pt idx="5">
                  <c:v>9.7909090909090892</c:v>
                </c:pt>
                <c:pt idx="6">
                  <c:v>7.7129870129870133</c:v>
                </c:pt>
                <c:pt idx="7">
                  <c:v>5.8948051948051949</c:v>
                </c:pt>
                <c:pt idx="8">
                  <c:v>3.6870129870129871</c:v>
                </c:pt>
                <c:pt idx="9">
                  <c:v>0.85</c:v>
                </c:pt>
              </c:numCache>
            </c:numRef>
          </c:xVal>
          <c:yVal>
            <c:numRef>
              <c:f>'2025_03_021_AVE'!$AN$39:$AN$48</c:f>
              <c:numCache>
                <c:formatCode>General</c:formatCode>
                <c:ptCount val="10"/>
                <c:pt idx="0">
                  <c:v>35000</c:v>
                </c:pt>
                <c:pt idx="1">
                  <c:v>20240</c:v>
                </c:pt>
                <c:pt idx="2">
                  <c:v>13000</c:v>
                </c:pt>
                <c:pt idx="3">
                  <c:v>12000</c:v>
                </c:pt>
                <c:pt idx="4">
                  <c:v>11440.000000000002</c:v>
                </c:pt>
                <c:pt idx="5">
                  <c:v>12000</c:v>
                </c:pt>
                <c:pt idx="6">
                  <c:v>14400</c:v>
                </c:pt>
                <c:pt idx="7">
                  <c:v>16000</c:v>
                </c:pt>
                <c:pt idx="8">
                  <c:v>17000</c:v>
                </c:pt>
                <c:pt idx="9">
                  <c:v>33300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0D-4670-852A-F9416F08C2A4}"/>
            </c:ext>
          </c:extLst>
        </c:ser>
        <c:ser>
          <c:idx val="1"/>
          <c:order val="1"/>
          <c:tx>
            <c:strRef>
              <c:f>'2025_03_021_AVE'!$AO$38</c:f>
              <c:strCache>
                <c:ptCount val="1"/>
                <c:pt idx="0">
                  <c:v>SR2O4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'2025_03_021_AVE'!$AJ$39:$AJ$48</c:f>
              <c:numCache>
                <c:formatCode>0.00</c:formatCode>
                <c:ptCount val="10"/>
                <c:pt idx="0">
                  <c:v>0.85</c:v>
                </c:pt>
                <c:pt idx="1">
                  <c:v>2.6480519480519478</c:v>
                </c:pt>
                <c:pt idx="2">
                  <c:v>5.8948051948051949</c:v>
                </c:pt>
                <c:pt idx="3">
                  <c:v>8.7519480519480517</c:v>
                </c:pt>
                <c:pt idx="4">
                  <c:v>10.7</c:v>
                </c:pt>
                <c:pt idx="5">
                  <c:v>9.7909090909090892</c:v>
                </c:pt>
                <c:pt idx="6">
                  <c:v>7.7129870129870133</c:v>
                </c:pt>
                <c:pt idx="7">
                  <c:v>5.8948051948051949</c:v>
                </c:pt>
                <c:pt idx="8">
                  <c:v>3.6870129870129871</c:v>
                </c:pt>
                <c:pt idx="9">
                  <c:v>0.85</c:v>
                </c:pt>
              </c:numCache>
            </c:numRef>
          </c:xVal>
          <c:yVal>
            <c:numRef>
              <c:f>'2025_03_021_AVE'!$AQ$39:$AQ$48</c:f>
              <c:numCache>
                <c:formatCode>General</c:formatCode>
                <c:ptCount val="10"/>
                <c:pt idx="0">
                  <c:v>1421.875</c:v>
                </c:pt>
                <c:pt idx="1">
                  <c:v>1000</c:v>
                </c:pt>
                <c:pt idx="2">
                  <c:v>937.5</c:v>
                </c:pt>
                <c:pt idx="3">
                  <c:v>937.5</c:v>
                </c:pt>
                <c:pt idx="4">
                  <c:v>795</c:v>
                </c:pt>
                <c:pt idx="5">
                  <c:v>850</c:v>
                </c:pt>
                <c:pt idx="6">
                  <c:v>900</c:v>
                </c:pt>
                <c:pt idx="7">
                  <c:v>800</c:v>
                </c:pt>
                <c:pt idx="8">
                  <c:v>975</c:v>
                </c:pt>
                <c:pt idx="9">
                  <c:v>1750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A-4005-9D47-F14FBEF50303}"/>
            </c:ext>
          </c:extLst>
        </c:ser>
        <c:ser>
          <c:idx val="2"/>
          <c:order val="2"/>
          <c:tx>
            <c:strRef>
              <c:f>'2025_03_021_AVE'!$AY$38</c:f>
              <c:strCache>
                <c:ptCount val="1"/>
                <c:pt idx="0">
                  <c:v>SHCHO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'2025_03_021_AVE'!$AJ$39:$AJ$48</c:f>
              <c:numCache>
                <c:formatCode>0.00</c:formatCode>
                <c:ptCount val="10"/>
                <c:pt idx="0">
                  <c:v>0.85</c:v>
                </c:pt>
                <c:pt idx="1">
                  <c:v>2.6480519480519478</c:v>
                </c:pt>
                <c:pt idx="2">
                  <c:v>5.8948051948051949</c:v>
                </c:pt>
                <c:pt idx="3">
                  <c:v>8.7519480519480517</c:v>
                </c:pt>
                <c:pt idx="4">
                  <c:v>10.7</c:v>
                </c:pt>
                <c:pt idx="5">
                  <c:v>9.7909090909090892</c:v>
                </c:pt>
                <c:pt idx="6">
                  <c:v>7.7129870129870133</c:v>
                </c:pt>
                <c:pt idx="7">
                  <c:v>5.8948051948051949</c:v>
                </c:pt>
                <c:pt idx="8">
                  <c:v>3.6870129870129871</c:v>
                </c:pt>
                <c:pt idx="9">
                  <c:v>0.85</c:v>
                </c:pt>
              </c:numCache>
            </c:numRef>
          </c:xVal>
          <c:yVal>
            <c:numRef>
              <c:f>'2025_03_021_AVE'!$AZ$39:$AZ$48</c:f>
              <c:numCache>
                <c:formatCode>General</c:formatCode>
                <c:ptCount val="10"/>
                <c:pt idx="0">
                  <c:v>96000</c:v>
                </c:pt>
                <c:pt idx="1">
                  <c:v>91666.666666666672</c:v>
                </c:pt>
                <c:pt idx="2">
                  <c:v>88333.333333333328</c:v>
                </c:pt>
                <c:pt idx="3">
                  <c:v>94000</c:v>
                </c:pt>
                <c:pt idx="4">
                  <c:v>94666.666666666672</c:v>
                </c:pt>
                <c:pt idx="5">
                  <c:v>93333.333333333328</c:v>
                </c:pt>
                <c:pt idx="6">
                  <c:v>96333.333333333328</c:v>
                </c:pt>
                <c:pt idx="7">
                  <c:v>86666.666666666672</c:v>
                </c:pt>
                <c:pt idx="8">
                  <c:v>92000</c:v>
                </c:pt>
                <c:pt idx="9">
                  <c:v>96000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A-4005-9D47-F14FBEF50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1687968"/>
        <c:axId val="841683648"/>
      </c:scatterChart>
      <c:valAx>
        <c:axId val="84168796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1683648"/>
        <c:crosses val="autoZero"/>
        <c:crossBetween val="midCat"/>
        <c:majorUnit val="1"/>
      </c:valAx>
      <c:valAx>
        <c:axId val="841683648"/>
        <c:scaling>
          <c:orientation val="minMax"/>
          <c:max val="4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1687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'2025_03_021_AVE'!$AJ$39:$AJ$48</c:f>
              <c:numCache>
                <c:formatCode>0.00</c:formatCode>
                <c:ptCount val="10"/>
                <c:pt idx="0">
                  <c:v>0.85</c:v>
                </c:pt>
                <c:pt idx="1">
                  <c:v>2.6480519480519478</c:v>
                </c:pt>
                <c:pt idx="2">
                  <c:v>5.8948051948051949</c:v>
                </c:pt>
                <c:pt idx="3">
                  <c:v>8.7519480519480517</c:v>
                </c:pt>
                <c:pt idx="4">
                  <c:v>10.7</c:v>
                </c:pt>
                <c:pt idx="5">
                  <c:v>9.7909090909090892</c:v>
                </c:pt>
                <c:pt idx="6">
                  <c:v>7.7129870129870133</c:v>
                </c:pt>
                <c:pt idx="7">
                  <c:v>5.8948051948051949</c:v>
                </c:pt>
                <c:pt idx="8">
                  <c:v>3.6870129870129871</c:v>
                </c:pt>
                <c:pt idx="9">
                  <c:v>0.85</c:v>
                </c:pt>
              </c:numCache>
            </c:numRef>
          </c:xVal>
          <c:yVal>
            <c:numRef>
              <c:f>'2025_03_021_AVE'!$AN$39:$AN$48</c:f>
              <c:numCache>
                <c:formatCode>General</c:formatCode>
                <c:ptCount val="10"/>
                <c:pt idx="0">
                  <c:v>35000</c:v>
                </c:pt>
                <c:pt idx="1">
                  <c:v>20240</c:v>
                </c:pt>
                <c:pt idx="2">
                  <c:v>13000</c:v>
                </c:pt>
                <c:pt idx="3">
                  <c:v>12000</c:v>
                </c:pt>
                <c:pt idx="4">
                  <c:v>11440.000000000002</c:v>
                </c:pt>
                <c:pt idx="5">
                  <c:v>12000</c:v>
                </c:pt>
                <c:pt idx="6">
                  <c:v>14400</c:v>
                </c:pt>
                <c:pt idx="7">
                  <c:v>16000</c:v>
                </c:pt>
                <c:pt idx="8">
                  <c:v>17000</c:v>
                </c:pt>
                <c:pt idx="9">
                  <c:v>33300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8-46B5-BC7B-0E360961020E}"/>
            </c:ext>
          </c:extLst>
        </c:ser>
        <c:ser>
          <c:idx val="1"/>
          <c:order val="1"/>
          <c:tx>
            <c:strRef>
              <c:f>'2025_03_021_AVE'!$AH$50</c:f>
              <c:strCache>
                <c:ptCount val="1"/>
                <c:pt idx="0">
                  <c:v>28/02/25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'2025_03_021_AVE'!$AJ$39:$AJ$48</c:f>
              <c:numCache>
                <c:formatCode>0.00</c:formatCode>
                <c:ptCount val="10"/>
                <c:pt idx="0">
                  <c:v>0.85</c:v>
                </c:pt>
                <c:pt idx="1">
                  <c:v>2.6480519480519478</c:v>
                </c:pt>
                <c:pt idx="2">
                  <c:v>5.8948051948051949</c:v>
                </c:pt>
                <c:pt idx="3">
                  <c:v>8.7519480519480517</c:v>
                </c:pt>
                <c:pt idx="4">
                  <c:v>10.7</c:v>
                </c:pt>
                <c:pt idx="5">
                  <c:v>9.7909090909090892</c:v>
                </c:pt>
                <c:pt idx="6">
                  <c:v>7.7129870129870133</c:v>
                </c:pt>
                <c:pt idx="7">
                  <c:v>5.8948051948051949</c:v>
                </c:pt>
                <c:pt idx="8">
                  <c:v>3.6870129870129871</c:v>
                </c:pt>
                <c:pt idx="9">
                  <c:v>0.85</c:v>
                </c:pt>
              </c:numCache>
            </c:numRef>
          </c:xVal>
          <c:yVal>
            <c:numRef>
              <c:f>'2025_03_021_AVE'!$AL$39:$AL$48</c:f>
              <c:numCache>
                <c:formatCode>General</c:formatCode>
                <c:ptCount val="10"/>
                <c:pt idx="0">
                  <c:v>17500</c:v>
                </c:pt>
                <c:pt idx="1">
                  <c:v>9200</c:v>
                </c:pt>
                <c:pt idx="2">
                  <c:v>6500</c:v>
                </c:pt>
                <c:pt idx="3">
                  <c:v>6000</c:v>
                </c:pt>
                <c:pt idx="4">
                  <c:v>5200</c:v>
                </c:pt>
                <c:pt idx="5">
                  <c:v>6000</c:v>
                </c:pt>
                <c:pt idx="6">
                  <c:v>7200</c:v>
                </c:pt>
                <c:pt idx="7">
                  <c:v>8000</c:v>
                </c:pt>
                <c:pt idx="8">
                  <c:v>8500</c:v>
                </c:pt>
                <c:pt idx="9">
                  <c:v>18500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DB-48FC-AC23-434425534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2973839"/>
        <c:axId val="1412971439"/>
      </c:scatterChart>
      <c:valAx>
        <c:axId val="1412973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971439"/>
        <c:crosses val="autoZero"/>
        <c:crossBetween val="midCat"/>
      </c:valAx>
      <c:valAx>
        <c:axId val="1412971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9738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'2025_03_021_AVE'!$AC$4</c:f>
              <c:strCache>
                <c:ptCount val="1"/>
                <c:pt idx="0">
                  <c:v>S73/S55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'2025_03_021_AVE'!$A$5:$A$641</c:f>
              <c:numCache>
                <c:formatCode>General</c:formatCode>
                <c:ptCount val="637"/>
                <c:pt idx="0">
                  <c:v>11.4849</c:v>
                </c:pt>
                <c:pt idx="1">
                  <c:v>11.4924</c:v>
                </c:pt>
                <c:pt idx="2">
                  <c:v>11.5</c:v>
                </c:pt>
                <c:pt idx="3">
                  <c:v>11.5075</c:v>
                </c:pt>
                <c:pt idx="4">
                  <c:v>11.5151</c:v>
                </c:pt>
                <c:pt idx="5">
                  <c:v>11.5227</c:v>
                </c:pt>
                <c:pt idx="6">
                  <c:v>11.530200000000001</c:v>
                </c:pt>
                <c:pt idx="7">
                  <c:v>11.537800000000001</c:v>
                </c:pt>
                <c:pt idx="8">
                  <c:v>11.545400000000001</c:v>
                </c:pt>
                <c:pt idx="9">
                  <c:v>11.552899999999999</c:v>
                </c:pt>
                <c:pt idx="10">
                  <c:v>11.560499999999999</c:v>
                </c:pt>
                <c:pt idx="11">
                  <c:v>11.568099999999999</c:v>
                </c:pt>
                <c:pt idx="12">
                  <c:v>11.5756</c:v>
                </c:pt>
                <c:pt idx="13">
                  <c:v>11.5832</c:v>
                </c:pt>
                <c:pt idx="14">
                  <c:v>11.5908</c:v>
                </c:pt>
                <c:pt idx="15">
                  <c:v>11.5983</c:v>
                </c:pt>
                <c:pt idx="16">
                  <c:v>11.6059</c:v>
                </c:pt>
                <c:pt idx="17">
                  <c:v>11.6135</c:v>
                </c:pt>
                <c:pt idx="18">
                  <c:v>11.621</c:v>
                </c:pt>
                <c:pt idx="19">
                  <c:v>11.6286</c:v>
                </c:pt>
                <c:pt idx="20">
                  <c:v>11.636200000000001</c:v>
                </c:pt>
                <c:pt idx="21">
                  <c:v>11.643700000000001</c:v>
                </c:pt>
                <c:pt idx="22">
                  <c:v>11.651300000000001</c:v>
                </c:pt>
                <c:pt idx="23">
                  <c:v>11.658899999999999</c:v>
                </c:pt>
                <c:pt idx="24">
                  <c:v>11.666399999999999</c:v>
                </c:pt>
                <c:pt idx="25">
                  <c:v>11.673999999999999</c:v>
                </c:pt>
                <c:pt idx="26">
                  <c:v>11.6816</c:v>
                </c:pt>
                <c:pt idx="27">
                  <c:v>11.6891</c:v>
                </c:pt>
                <c:pt idx="28">
                  <c:v>11.6967</c:v>
                </c:pt>
                <c:pt idx="29">
                  <c:v>11.7043</c:v>
                </c:pt>
                <c:pt idx="30">
                  <c:v>11.7118</c:v>
                </c:pt>
                <c:pt idx="31">
                  <c:v>11.7194</c:v>
                </c:pt>
                <c:pt idx="32">
                  <c:v>11.727</c:v>
                </c:pt>
                <c:pt idx="33">
                  <c:v>11.734500000000001</c:v>
                </c:pt>
                <c:pt idx="34">
                  <c:v>11.742100000000001</c:v>
                </c:pt>
                <c:pt idx="35">
                  <c:v>11.749700000000001</c:v>
                </c:pt>
                <c:pt idx="36">
                  <c:v>11.815300000000001</c:v>
                </c:pt>
                <c:pt idx="37">
                  <c:v>11.822800000000001</c:v>
                </c:pt>
                <c:pt idx="38">
                  <c:v>11.830399999999999</c:v>
                </c:pt>
                <c:pt idx="39">
                  <c:v>11.837899999999999</c:v>
                </c:pt>
                <c:pt idx="40">
                  <c:v>11.845599999999999</c:v>
                </c:pt>
                <c:pt idx="41">
                  <c:v>11.853300000000001</c:v>
                </c:pt>
                <c:pt idx="42">
                  <c:v>11.861000000000001</c:v>
                </c:pt>
                <c:pt idx="43">
                  <c:v>11.8687</c:v>
                </c:pt>
                <c:pt idx="44">
                  <c:v>11.8764</c:v>
                </c:pt>
                <c:pt idx="45">
                  <c:v>11.8841</c:v>
                </c:pt>
                <c:pt idx="46">
                  <c:v>11.8918</c:v>
                </c:pt>
                <c:pt idx="47">
                  <c:v>11.8996</c:v>
                </c:pt>
                <c:pt idx="48">
                  <c:v>11.907299999999999</c:v>
                </c:pt>
                <c:pt idx="49">
                  <c:v>11.914999999999999</c:v>
                </c:pt>
                <c:pt idx="50">
                  <c:v>11.922700000000001</c:v>
                </c:pt>
                <c:pt idx="51">
                  <c:v>11.930400000000001</c:v>
                </c:pt>
                <c:pt idx="52">
                  <c:v>11.9643</c:v>
                </c:pt>
                <c:pt idx="53">
                  <c:v>11.972</c:v>
                </c:pt>
                <c:pt idx="54">
                  <c:v>11.9817</c:v>
                </c:pt>
                <c:pt idx="55">
                  <c:v>11.9894</c:v>
                </c:pt>
                <c:pt idx="56">
                  <c:v>11.999000000000001</c:v>
                </c:pt>
                <c:pt idx="57">
                  <c:v>12.0067</c:v>
                </c:pt>
                <c:pt idx="58">
                  <c:v>12.0169</c:v>
                </c:pt>
                <c:pt idx="59">
                  <c:v>12.0267</c:v>
                </c:pt>
                <c:pt idx="60">
                  <c:v>12.0344</c:v>
                </c:pt>
                <c:pt idx="61">
                  <c:v>12.0421</c:v>
                </c:pt>
                <c:pt idx="62">
                  <c:v>12.0497</c:v>
                </c:pt>
                <c:pt idx="63">
                  <c:v>12.057399999999999</c:v>
                </c:pt>
                <c:pt idx="64">
                  <c:v>12.065</c:v>
                </c:pt>
                <c:pt idx="65">
                  <c:v>12.072699999999999</c:v>
                </c:pt>
                <c:pt idx="66">
                  <c:v>12.080299999999999</c:v>
                </c:pt>
                <c:pt idx="67">
                  <c:v>12.087999999999999</c:v>
                </c:pt>
                <c:pt idx="68">
                  <c:v>12.095700000000001</c:v>
                </c:pt>
                <c:pt idx="69">
                  <c:v>12.103300000000001</c:v>
                </c:pt>
                <c:pt idx="70">
                  <c:v>12.111000000000001</c:v>
                </c:pt>
                <c:pt idx="71">
                  <c:v>12.118600000000001</c:v>
                </c:pt>
                <c:pt idx="72">
                  <c:v>12.126300000000001</c:v>
                </c:pt>
                <c:pt idx="73">
                  <c:v>12.134</c:v>
                </c:pt>
                <c:pt idx="74">
                  <c:v>12.1416</c:v>
                </c:pt>
                <c:pt idx="75">
                  <c:v>12.1493</c:v>
                </c:pt>
                <c:pt idx="76">
                  <c:v>12.1569</c:v>
                </c:pt>
                <c:pt idx="77">
                  <c:v>12.1646</c:v>
                </c:pt>
                <c:pt idx="78">
                  <c:v>12.1722</c:v>
                </c:pt>
                <c:pt idx="79">
                  <c:v>12.1799</c:v>
                </c:pt>
                <c:pt idx="80">
                  <c:v>12.1876</c:v>
                </c:pt>
                <c:pt idx="81">
                  <c:v>12.1952</c:v>
                </c:pt>
                <c:pt idx="82">
                  <c:v>12.2029</c:v>
                </c:pt>
                <c:pt idx="83">
                  <c:v>12.2105</c:v>
                </c:pt>
                <c:pt idx="84">
                  <c:v>12.2715</c:v>
                </c:pt>
                <c:pt idx="85">
                  <c:v>12.2791</c:v>
                </c:pt>
                <c:pt idx="86">
                  <c:v>12.286799999999999</c:v>
                </c:pt>
                <c:pt idx="87">
                  <c:v>12.2944</c:v>
                </c:pt>
                <c:pt idx="88">
                  <c:v>12.302099999999999</c:v>
                </c:pt>
                <c:pt idx="89">
                  <c:v>12.309799999999999</c:v>
                </c:pt>
                <c:pt idx="90">
                  <c:v>12.317399999999999</c:v>
                </c:pt>
                <c:pt idx="91">
                  <c:v>12.325100000000001</c:v>
                </c:pt>
                <c:pt idx="92">
                  <c:v>12.332700000000001</c:v>
                </c:pt>
                <c:pt idx="93">
                  <c:v>12.340400000000001</c:v>
                </c:pt>
                <c:pt idx="94">
                  <c:v>12.348000000000001</c:v>
                </c:pt>
                <c:pt idx="95">
                  <c:v>12.355700000000001</c:v>
                </c:pt>
                <c:pt idx="96">
                  <c:v>12.363300000000001</c:v>
                </c:pt>
                <c:pt idx="97">
                  <c:v>12.371</c:v>
                </c:pt>
                <c:pt idx="98">
                  <c:v>12.3786</c:v>
                </c:pt>
                <c:pt idx="99">
                  <c:v>12.3863</c:v>
                </c:pt>
                <c:pt idx="100">
                  <c:v>12.3939</c:v>
                </c:pt>
                <c:pt idx="101">
                  <c:v>12.4015</c:v>
                </c:pt>
                <c:pt idx="102">
                  <c:v>12.4092</c:v>
                </c:pt>
                <c:pt idx="103">
                  <c:v>12.4168</c:v>
                </c:pt>
                <c:pt idx="104">
                  <c:v>12.4245</c:v>
                </c:pt>
                <c:pt idx="105">
                  <c:v>12.4321</c:v>
                </c:pt>
                <c:pt idx="106">
                  <c:v>12.4398</c:v>
                </c:pt>
                <c:pt idx="107">
                  <c:v>12.4475</c:v>
                </c:pt>
                <c:pt idx="108">
                  <c:v>12.4551</c:v>
                </c:pt>
                <c:pt idx="109">
                  <c:v>12.4628</c:v>
                </c:pt>
                <c:pt idx="110">
                  <c:v>12.4704</c:v>
                </c:pt>
                <c:pt idx="111">
                  <c:v>12.4781</c:v>
                </c:pt>
                <c:pt idx="112">
                  <c:v>12.4857</c:v>
                </c:pt>
                <c:pt idx="113">
                  <c:v>12.493399999999999</c:v>
                </c:pt>
                <c:pt idx="114">
                  <c:v>12.500999999999999</c:v>
                </c:pt>
                <c:pt idx="115">
                  <c:v>12.508699999999999</c:v>
                </c:pt>
                <c:pt idx="116">
                  <c:v>12.516400000000001</c:v>
                </c:pt>
                <c:pt idx="117">
                  <c:v>12.523999999999999</c:v>
                </c:pt>
                <c:pt idx="118">
                  <c:v>12.531700000000001</c:v>
                </c:pt>
                <c:pt idx="119">
                  <c:v>12.539300000000001</c:v>
                </c:pt>
                <c:pt idx="120">
                  <c:v>12.547000000000001</c:v>
                </c:pt>
                <c:pt idx="121">
                  <c:v>12.554600000000001</c:v>
                </c:pt>
                <c:pt idx="122">
                  <c:v>12.5623</c:v>
                </c:pt>
                <c:pt idx="123">
                  <c:v>12.569900000000001</c:v>
                </c:pt>
                <c:pt idx="124">
                  <c:v>12.5776</c:v>
                </c:pt>
                <c:pt idx="125">
                  <c:v>12.5852</c:v>
                </c:pt>
                <c:pt idx="126">
                  <c:v>12.5929</c:v>
                </c:pt>
                <c:pt idx="127">
                  <c:v>12.6006</c:v>
                </c:pt>
                <c:pt idx="128">
                  <c:v>12.6082</c:v>
                </c:pt>
                <c:pt idx="129">
                  <c:v>12.6159</c:v>
                </c:pt>
                <c:pt idx="130">
                  <c:v>12.6235</c:v>
                </c:pt>
                <c:pt idx="131">
                  <c:v>12.6312</c:v>
                </c:pt>
                <c:pt idx="132">
                  <c:v>12.6388</c:v>
                </c:pt>
                <c:pt idx="133">
                  <c:v>12.6465</c:v>
                </c:pt>
                <c:pt idx="134">
                  <c:v>12.6541</c:v>
                </c:pt>
                <c:pt idx="135">
                  <c:v>12.661799999999999</c:v>
                </c:pt>
                <c:pt idx="136">
                  <c:v>12.669499999999999</c:v>
                </c:pt>
                <c:pt idx="137">
                  <c:v>12.677099999999999</c:v>
                </c:pt>
                <c:pt idx="138">
                  <c:v>12.684799999999999</c:v>
                </c:pt>
                <c:pt idx="139">
                  <c:v>12.692399999999999</c:v>
                </c:pt>
                <c:pt idx="140">
                  <c:v>12.700100000000001</c:v>
                </c:pt>
                <c:pt idx="141">
                  <c:v>12.707700000000001</c:v>
                </c:pt>
                <c:pt idx="142">
                  <c:v>12.715400000000001</c:v>
                </c:pt>
                <c:pt idx="143">
                  <c:v>12.723000000000001</c:v>
                </c:pt>
                <c:pt idx="144">
                  <c:v>12.730600000000001</c:v>
                </c:pt>
                <c:pt idx="145">
                  <c:v>12.738300000000001</c:v>
                </c:pt>
                <c:pt idx="146">
                  <c:v>12.745900000000001</c:v>
                </c:pt>
                <c:pt idx="147">
                  <c:v>12.7536</c:v>
                </c:pt>
                <c:pt idx="148">
                  <c:v>12.7613</c:v>
                </c:pt>
                <c:pt idx="149">
                  <c:v>12.7689</c:v>
                </c:pt>
                <c:pt idx="150">
                  <c:v>12.7766</c:v>
                </c:pt>
                <c:pt idx="151">
                  <c:v>12.7842</c:v>
                </c:pt>
                <c:pt idx="152">
                  <c:v>12.7919</c:v>
                </c:pt>
                <c:pt idx="153">
                  <c:v>12.7995</c:v>
                </c:pt>
                <c:pt idx="154">
                  <c:v>12.8072</c:v>
                </c:pt>
                <c:pt idx="155">
                  <c:v>12.8149</c:v>
                </c:pt>
                <c:pt idx="156">
                  <c:v>12.8225</c:v>
                </c:pt>
                <c:pt idx="157">
                  <c:v>12.8302</c:v>
                </c:pt>
                <c:pt idx="158">
                  <c:v>12.8378</c:v>
                </c:pt>
                <c:pt idx="159">
                  <c:v>12.845499999999999</c:v>
                </c:pt>
                <c:pt idx="160">
                  <c:v>12.8531</c:v>
                </c:pt>
                <c:pt idx="161">
                  <c:v>12.860799999999999</c:v>
                </c:pt>
                <c:pt idx="162">
                  <c:v>12.868499999999999</c:v>
                </c:pt>
                <c:pt idx="163">
                  <c:v>12.876099999999999</c:v>
                </c:pt>
                <c:pt idx="164">
                  <c:v>12.883800000000001</c:v>
                </c:pt>
                <c:pt idx="165">
                  <c:v>12.891400000000001</c:v>
                </c:pt>
                <c:pt idx="166">
                  <c:v>12.899100000000001</c:v>
                </c:pt>
                <c:pt idx="167">
                  <c:v>12.906700000000001</c:v>
                </c:pt>
                <c:pt idx="168">
                  <c:v>12.914400000000001</c:v>
                </c:pt>
                <c:pt idx="169">
                  <c:v>12.922000000000001</c:v>
                </c:pt>
                <c:pt idx="170">
                  <c:v>12.929600000000001</c:v>
                </c:pt>
                <c:pt idx="171">
                  <c:v>12.9373</c:v>
                </c:pt>
                <c:pt idx="172">
                  <c:v>12.944900000000001</c:v>
                </c:pt>
                <c:pt idx="173">
                  <c:v>12.9526</c:v>
                </c:pt>
                <c:pt idx="174">
                  <c:v>12.9602</c:v>
                </c:pt>
                <c:pt idx="175">
                  <c:v>12.9678</c:v>
                </c:pt>
                <c:pt idx="176">
                  <c:v>12.9755</c:v>
                </c:pt>
                <c:pt idx="177">
                  <c:v>12.9831</c:v>
                </c:pt>
                <c:pt idx="178">
                  <c:v>12.9907</c:v>
                </c:pt>
                <c:pt idx="179">
                  <c:v>12.9984</c:v>
                </c:pt>
                <c:pt idx="180">
                  <c:v>13.006</c:v>
                </c:pt>
                <c:pt idx="181">
                  <c:v>13.0137</c:v>
                </c:pt>
                <c:pt idx="182">
                  <c:v>13.0213</c:v>
                </c:pt>
                <c:pt idx="183">
                  <c:v>13.0289</c:v>
                </c:pt>
                <c:pt idx="184">
                  <c:v>13.0366</c:v>
                </c:pt>
                <c:pt idx="185">
                  <c:v>13.0442</c:v>
                </c:pt>
                <c:pt idx="186">
                  <c:v>13.0519</c:v>
                </c:pt>
                <c:pt idx="187">
                  <c:v>13.0595</c:v>
                </c:pt>
                <c:pt idx="188">
                  <c:v>13.0672</c:v>
                </c:pt>
                <c:pt idx="189">
                  <c:v>13.0748</c:v>
                </c:pt>
                <c:pt idx="190">
                  <c:v>13.0824</c:v>
                </c:pt>
                <c:pt idx="191">
                  <c:v>13.0901</c:v>
                </c:pt>
                <c:pt idx="192">
                  <c:v>13.0977</c:v>
                </c:pt>
                <c:pt idx="193">
                  <c:v>13.105399999999999</c:v>
                </c:pt>
                <c:pt idx="194">
                  <c:v>13.113</c:v>
                </c:pt>
                <c:pt idx="195">
                  <c:v>13.1206</c:v>
                </c:pt>
                <c:pt idx="196">
                  <c:v>13.128299999999999</c:v>
                </c:pt>
                <c:pt idx="197">
                  <c:v>13.135899999999999</c:v>
                </c:pt>
                <c:pt idx="198">
                  <c:v>13.1435</c:v>
                </c:pt>
                <c:pt idx="199">
                  <c:v>13.151199999999999</c:v>
                </c:pt>
                <c:pt idx="200">
                  <c:v>13.158799999999999</c:v>
                </c:pt>
                <c:pt idx="201">
                  <c:v>13.166499999999999</c:v>
                </c:pt>
                <c:pt idx="202">
                  <c:v>13.174099999999999</c:v>
                </c:pt>
                <c:pt idx="203">
                  <c:v>13.181699999999999</c:v>
                </c:pt>
                <c:pt idx="204">
                  <c:v>13.189399999999999</c:v>
                </c:pt>
                <c:pt idx="205">
                  <c:v>13.196999999999999</c:v>
                </c:pt>
                <c:pt idx="206">
                  <c:v>13.204700000000001</c:v>
                </c:pt>
                <c:pt idx="207">
                  <c:v>13.212300000000001</c:v>
                </c:pt>
                <c:pt idx="208">
                  <c:v>13.219900000000001</c:v>
                </c:pt>
                <c:pt idx="209">
                  <c:v>13.227600000000001</c:v>
                </c:pt>
                <c:pt idx="210">
                  <c:v>13.235099999999999</c:v>
                </c:pt>
                <c:pt idx="211">
                  <c:v>13.242800000000001</c:v>
                </c:pt>
                <c:pt idx="212">
                  <c:v>13.250400000000001</c:v>
                </c:pt>
                <c:pt idx="213">
                  <c:v>13.257999999999999</c:v>
                </c:pt>
                <c:pt idx="214">
                  <c:v>13.265700000000001</c:v>
                </c:pt>
                <c:pt idx="215">
                  <c:v>13.273300000000001</c:v>
                </c:pt>
                <c:pt idx="216">
                  <c:v>13.281000000000001</c:v>
                </c:pt>
                <c:pt idx="217">
                  <c:v>13.288600000000001</c:v>
                </c:pt>
                <c:pt idx="218">
                  <c:v>13.296200000000001</c:v>
                </c:pt>
                <c:pt idx="219">
                  <c:v>13.303900000000001</c:v>
                </c:pt>
                <c:pt idx="220">
                  <c:v>13.311500000000001</c:v>
                </c:pt>
                <c:pt idx="221">
                  <c:v>13.3192</c:v>
                </c:pt>
                <c:pt idx="222">
                  <c:v>13.3268</c:v>
                </c:pt>
                <c:pt idx="223">
                  <c:v>13.3344</c:v>
                </c:pt>
                <c:pt idx="224">
                  <c:v>13.3421</c:v>
                </c:pt>
                <c:pt idx="225">
                  <c:v>13.3497</c:v>
                </c:pt>
                <c:pt idx="226">
                  <c:v>13.3574</c:v>
                </c:pt>
                <c:pt idx="227">
                  <c:v>13.365</c:v>
                </c:pt>
                <c:pt idx="228">
                  <c:v>13.3726</c:v>
                </c:pt>
                <c:pt idx="229">
                  <c:v>13.3803</c:v>
                </c:pt>
                <c:pt idx="230">
                  <c:v>13.3879</c:v>
                </c:pt>
                <c:pt idx="231">
                  <c:v>13.3956</c:v>
                </c:pt>
                <c:pt idx="232">
                  <c:v>13.4032</c:v>
                </c:pt>
                <c:pt idx="233">
                  <c:v>13.4108</c:v>
                </c:pt>
                <c:pt idx="234">
                  <c:v>13.4185</c:v>
                </c:pt>
                <c:pt idx="235">
                  <c:v>13.4261</c:v>
                </c:pt>
                <c:pt idx="236">
                  <c:v>13.4338</c:v>
                </c:pt>
                <c:pt idx="237">
                  <c:v>13.4414</c:v>
                </c:pt>
                <c:pt idx="238">
                  <c:v>13.449</c:v>
                </c:pt>
                <c:pt idx="239">
                  <c:v>13.4567</c:v>
                </c:pt>
                <c:pt idx="240">
                  <c:v>13.4643</c:v>
                </c:pt>
                <c:pt idx="241">
                  <c:v>13.472</c:v>
                </c:pt>
                <c:pt idx="242">
                  <c:v>13.4796</c:v>
                </c:pt>
                <c:pt idx="243">
                  <c:v>13.4872</c:v>
                </c:pt>
                <c:pt idx="244">
                  <c:v>13.494899999999999</c:v>
                </c:pt>
                <c:pt idx="245">
                  <c:v>13.5025</c:v>
                </c:pt>
                <c:pt idx="246">
                  <c:v>13.5101</c:v>
                </c:pt>
                <c:pt idx="247">
                  <c:v>13.517799999999999</c:v>
                </c:pt>
                <c:pt idx="248">
                  <c:v>13.525399999999999</c:v>
                </c:pt>
                <c:pt idx="249">
                  <c:v>13.533099999999999</c:v>
                </c:pt>
                <c:pt idx="250">
                  <c:v>13.540699999999999</c:v>
                </c:pt>
                <c:pt idx="251">
                  <c:v>13.548299999999999</c:v>
                </c:pt>
                <c:pt idx="252">
                  <c:v>13.555999999999999</c:v>
                </c:pt>
                <c:pt idx="253">
                  <c:v>13.563599999999999</c:v>
                </c:pt>
                <c:pt idx="254">
                  <c:v>13.571300000000001</c:v>
                </c:pt>
                <c:pt idx="255">
                  <c:v>13.578900000000001</c:v>
                </c:pt>
                <c:pt idx="256">
                  <c:v>13.586499999999999</c:v>
                </c:pt>
                <c:pt idx="257">
                  <c:v>13.594200000000001</c:v>
                </c:pt>
                <c:pt idx="258">
                  <c:v>13.601800000000001</c:v>
                </c:pt>
                <c:pt idx="259">
                  <c:v>13.609400000000001</c:v>
                </c:pt>
                <c:pt idx="260">
                  <c:v>13.617000000000001</c:v>
                </c:pt>
                <c:pt idx="261">
                  <c:v>13.624700000000001</c:v>
                </c:pt>
                <c:pt idx="262">
                  <c:v>13.632300000000001</c:v>
                </c:pt>
                <c:pt idx="263">
                  <c:v>13.639900000000001</c:v>
                </c:pt>
                <c:pt idx="264">
                  <c:v>13.647600000000001</c:v>
                </c:pt>
                <c:pt idx="265">
                  <c:v>13.655200000000001</c:v>
                </c:pt>
                <c:pt idx="266">
                  <c:v>13.6629</c:v>
                </c:pt>
                <c:pt idx="267">
                  <c:v>13.670500000000001</c:v>
                </c:pt>
                <c:pt idx="268">
                  <c:v>13.678100000000001</c:v>
                </c:pt>
                <c:pt idx="269">
                  <c:v>13.6858</c:v>
                </c:pt>
                <c:pt idx="270">
                  <c:v>13.6934</c:v>
                </c:pt>
                <c:pt idx="271">
                  <c:v>13.701000000000001</c:v>
                </c:pt>
                <c:pt idx="272">
                  <c:v>13.7087</c:v>
                </c:pt>
                <c:pt idx="273">
                  <c:v>13.7163</c:v>
                </c:pt>
                <c:pt idx="274">
                  <c:v>13.724</c:v>
                </c:pt>
                <c:pt idx="275">
                  <c:v>13.7316</c:v>
                </c:pt>
                <c:pt idx="276">
                  <c:v>13.7392</c:v>
                </c:pt>
                <c:pt idx="277">
                  <c:v>13.7469</c:v>
                </c:pt>
                <c:pt idx="278">
                  <c:v>13.7545</c:v>
                </c:pt>
                <c:pt idx="279">
                  <c:v>13.7622</c:v>
                </c:pt>
                <c:pt idx="280">
                  <c:v>13.7698</c:v>
                </c:pt>
                <c:pt idx="281">
                  <c:v>13.7774</c:v>
                </c:pt>
                <c:pt idx="282">
                  <c:v>13.7851</c:v>
                </c:pt>
                <c:pt idx="283">
                  <c:v>13.7927</c:v>
                </c:pt>
                <c:pt idx="284">
                  <c:v>13.8004</c:v>
                </c:pt>
                <c:pt idx="285">
                  <c:v>13.808</c:v>
                </c:pt>
                <c:pt idx="286">
                  <c:v>13.8156</c:v>
                </c:pt>
                <c:pt idx="287">
                  <c:v>13.8233</c:v>
                </c:pt>
                <c:pt idx="288">
                  <c:v>13.8309</c:v>
                </c:pt>
                <c:pt idx="289">
                  <c:v>13.8386</c:v>
                </c:pt>
                <c:pt idx="290">
                  <c:v>13.8462</c:v>
                </c:pt>
                <c:pt idx="291">
                  <c:v>13.8538</c:v>
                </c:pt>
                <c:pt idx="292">
                  <c:v>13.861499999999999</c:v>
                </c:pt>
                <c:pt idx="293">
                  <c:v>13.8691</c:v>
                </c:pt>
                <c:pt idx="294">
                  <c:v>13.8767</c:v>
                </c:pt>
                <c:pt idx="295">
                  <c:v>13.884399999999999</c:v>
                </c:pt>
                <c:pt idx="296">
                  <c:v>13.891999999999999</c:v>
                </c:pt>
                <c:pt idx="297">
                  <c:v>13.899699999999999</c:v>
                </c:pt>
                <c:pt idx="298">
                  <c:v>13.907299999999999</c:v>
                </c:pt>
                <c:pt idx="299">
                  <c:v>13.914899999999999</c:v>
                </c:pt>
                <c:pt idx="300">
                  <c:v>13.922599999999999</c:v>
                </c:pt>
                <c:pt idx="301">
                  <c:v>13.930199999999999</c:v>
                </c:pt>
                <c:pt idx="302">
                  <c:v>13.937799999999999</c:v>
                </c:pt>
                <c:pt idx="303">
                  <c:v>13.945399999999999</c:v>
                </c:pt>
                <c:pt idx="304">
                  <c:v>13.952999999999999</c:v>
                </c:pt>
                <c:pt idx="305">
                  <c:v>13.960699999999999</c:v>
                </c:pt>
                <c:pt idx="306">
                  <c:v>13.968299999999999</c:v>
                </c:pt>
                <c:pt idx="307">
                  <c:v>13.975899999999999</c:v>
                </c:pt>
                <c:pt idx="308">
                  <c:v>13.983599999999999</c:v>
                </c:pt>
                <c:pt idx="309">
                  <c:v>13.991199999999999</c:v>
                </c:pt>
                <c:pt idx="310">
                  <c:v>13.998900000000001</c:v>
                </c:pt>
                <c:pt idx="311">
                  <c:v>14.006500000000001</c:v>
                </c:pt>
                <c:pt idx="312">
                  <c:v>14.014099999999999</c:v>
                </c:pt>
                <c:pt idx="313">
                  <c:v>14.021800000000001</c:v>
                </c:pt>
                <c:pt idx="314">
                  <c:v>14.029400000000001</c:v>
                </c:pt>
                <c:pt idx="315">
                  <c:v>14.037100000000001</c:v>
                </c:pt>
                <c:pt idx="316">
                  <c:v>14.044700000000001</c:v>
                </c:pt>
                <c:pt idx="317">
                  <c:v>14.052300000000001</c:v>
                </c:pt>
                <c:pt idx="318">
                  <c:v>14.06</c:v>
                </c:pt>
                <c:pt idx="319">
                  <c:v>14.067600000000001</c:v>
                </c:pt>
                <c:pt idx="320">
                  <c:v>14.0753</c:v>
                </c:pt>
                <c:pt idx="321">
                  <c:v>14.082800000000001</c:v>
                </c:pt>
                <c:pt idx="322">
                  <c:v>14.0905</c:v>
                </c:pt>
                <c:pt idx="323">
                  <c:v>14.098100000000001</c:v>
                </c:pt>
                <c:pt idx="324">
                  <c:v>14.1058</c:v>
                </c:pt>
                <c:pt idx="325">
                  <c:v>14.1134</c:v>
                </c:pt>
                <c:pt idx="326">
                  <c:v>14.121</c:v>
                </c:pt>
                <c:pt idx="327">
                  <c:v>14.1287</c:v>
                </c:pt>
                <c:pt idx="328">
                  <c:v>14.1363</c:v>
                </c:pt>
                <c:pt idx="329">
                  <c:v>14.1439</c:v>
                </c:pt>
                <c:pt idx="330">
                  <c:v>14.1516</c:v>
                </c:pt>
                <c:pt idx="331">
                  <c:v>14.1592</c:v>
                </c:pt>
                <c:pt idx="332">
                  <c:v>14.1669</c:v>
                </c:pt>
                <c:pt idx="333">
                  <c:v>14.1745</c:v>
                </c:pt>
                <c:pt idx="334">
                  <c:v>14.1821</c:v>
                </c:pt>
                <c:pt idx="335">
                  <c:v>14.1898</c:v>
                </c:pt>
                <c:pt idx="336">
                  <c:v>14.1974</c:v>
                </c:pt>
                <c:pt idx="337">
                  <c:v>14.2051</c:v>
                </c:pt>
                <c:pt idx="338">
                  <c:v>14.2127</c:v>
                </c:pt>
                <c:pt idx="339">
                  <c:v>14.2203</c:v>
                </c:pt>
                <c:pt idx="340">
                  <c:v>14.228</c:v>
                </c:pt>
                <c:pt idx="341">
                  <c:v>14.2356</c:v>
                </c:pt>
                <c:pt idx="342">
                  <c:v>14.2433</c:v>
                </c:pt>
                <c:pt idx="343">
                  <c:v>14.2509</c:v>
                </c:pt>
                <c:pt idx="344">
                  <c:v>14.2585</c:v>
                </c:pt>
                <c:pt idx="345">
                  <c:v>14.2662</c:v>
                </c:pt>
                <c:pt idx="346">
                  <c:v>14.2738</c:v>
                </c:pt>
                <c:pt idx="347">
                  <c:v>14.2814</c:v>
                </c:pt>
                <c:pt idx="348">
                  <c:v>14.289099999999999</c:v>
                </c:pt>
                <c:pt idx="349">
                  <c:v>14.2967</c:v>
                </c:pt>
                <c:pt idx="350">
                  <c:v>14.304399999999999</c:v>
                </c:pt>
                <c:pt idx="351">
                  <c:v>14.311999999999999</c:v>
                </c:pt>
                <c:pt idx="352">
                  <c:v>14.319599999999999</c:v>
                </c:pt>
                <c:pt idx="353">
                  <c:v>14.327299999999999</c:v>
                </c:pt>
                <c:pt idx="354">
                  <c:v>14.334899999999999</c:v>
                </c:pt>
                <c:pt idx="355">
                  <c:v>14.342499999999999</c:v>
                </c:pt>
                <c:pt idx="356">
                  <c:v>14.350199999999999</c:v>
                </c:pt>
                <c:pt idx="357">
                  <c:v>14.357799999999999</c:v>
                </c:pt>
                <c:pt idx="358">
                  <c:v>14.365500000000001</c:v>
                </c:pt>
                <c:pt idx="359">
                  <c:v>14.373100000000001</c:v>
                </c:pt>
                <c:pt idx="360">
                  <c:v>14.380699999999999</c:v>
                </c:pt>
                <c:pt idx="361">
                  <c:v>14.388400000000001</c:v>
                </c:pt>
                <c:pt idx="362">
                  <c:v>14.396000000000001</c:v>
                </c:pt>
                <c:pt idx="363">
                  <c:v>14.403700000000001</c:v>
                </c:pt>
                <c:pt idx="364">
                  <c:v>14.411300000000001</c:v>
                </c:pt>
                <c:pt idx="365">
                  <c:v>14.418900000000001</c:v>
                </c:pt>
                <c:pt idx="366">
                  <c:v>14.426600000000001</c:v>
                </c:pt>
                <c:pt idx="367">
                  <c:v>14.434200000000001</c:v>
                </c:pt>
                <c:pt idx="368">
                  <c:v>14.441800000000001</c:v>
                </c:pt>
                <c:pt idx="369">
                  <c:v>14.4495</c:v>
                </c:pt>
                <c:pt idx="370">
                  <c:v>14.457100000000001</c:v>
                </c:pt>
                <c:pt idx="371">
                  <c:v>14.4648</c:v>
                </c:pt>
                <c:pt idx="372">
                  <c:v>14.4724</c:v>
                </c:pt>
                <c:pt idx="373">
                  <c:v>14.48</c:v>
                </c:pt>
                <c:pt idx="374">
                  <c:v>14.4877</c:v>
                </c:pt>
                <c:pt idx="375">
                  <c:v>14.4953</c:v>
                </c:pt>
                <c:pt idx="376">
                  <c:v>14.503</c:v>
                </c:pt>
                <c:pt idx="377">
                  <c:v>14.5106</c:v>
                </c:pt>
                <c:pt idx="378">
                  <c:v>14.5182</c:v>
                </c:pt>
                <c:pt idx="379">
                  <c:v>14.5259</c:v>
                </c:pt>
                <c:pt idx="380">
                  <c:v>14.5335</c:v>
                </c:pt>
                <c:pt idx="381">
                  <c:v>14.5412</c:v>
                </c:pt>
                <c:pt idx="382">
                  <c:v>14.5488</c:v>
                </c:pt>
                <c:pt idx="383">
                  <c:v>14.5564</c:v>
                </c:pt>
                <c:pt idx="384">
                  <c:v>14.5641</c:v>
                </c:pt>
                <c:pt idx="385">
                  <c:v>14.5717</c:v>
                </c:pt>
                <c:pt idx="386">
                  <c:v>14.5794</c:v>
                </c:pt>
                <c:pt idx="387">
                  <c:v>14.587</c:v>
                </c:pt>
                <c:pt idx="388">
                  <c:v>14.5947</c:v>
                </c:pt>
                <c:pt idx="389">
                  <c:v>14.6023</c:v>
                </c:pt>
                <c:pt idx="390">
                  <c:v>14.6099</c:v>
                </c:pt>
                <c:pt idx="391">
                  <c:v>14.617599999999999</c:v>
                </c:pt>
                <c:pt idx="392">
                  <c:v>14.6252</c:v>
                </c:pt>
                <c:pt idx="393">
                  <c:v>14.632899999999999</c:v>
                </c:pt>
                <c:pt idx="394">
                  <c:v>14.640499999999999</c:v>
                </c:pt>
                <c:pt idx="395">
                  <c:v>14.648099999999999</c:v>
                </c:pt>
                <c:pt idx="396">
                  <c:v>14.655799999999999</c:v>
                </c:pt>
                <c:pt idx="397">
                  <c:v>14.663399999999999</c:v>
                </c:pt>
                <c:pt idx="398">
                  <c:v>14.671099999999999</c:v>
                </c:pt>
                <c:pt idx="399">
                  <c:v>14.678699999999999</c:v>
                </c:pt>
                <c:pt idx="400">
                  <c:v>14.686299999999999</c:v>
                </c:pt>
                <c:pt idx="401">
                  <c:v>14.694000000000001</c:v>
                </c:pt>
                <c:pt idx="402">
                  <c:v>14.701599999999999</c:v>
                </c:pt>
                <c:pt idx="403">
                  <c:v>14.709300000000001</c:v>
                </c:pt>
                <c:pt idx="404">
                  <c:v>14.716900000000001</c:v>
                </c:pt>
                <c:pt idx="405">
                  <c:v>14.724500000000001</c:v>
                </c:pt>
                <c:pt idx="406">
                  <c:v>14.732200000000001</c:v>
                </c:pt>
                <c:pt idx="407">
                  <c:v>14.739800000000001</c:v>
                </c:pt>
                <c:pt idx="408">
                  <c:v>14.747400000000001</c:v>
                </c:pt>
                <c:pt idx="409">
                  <c:v>14.755100000000001</c:v>
                </c:pt>
                <c:pt idx="410">
                  <c:v>14.762700000000001</c:v>
                </c:pt>
                <c:pt idx="411">
                  <c:v>14.7704</c:v>
                </c:pt>
                <c:pt idx="412">
                  <c:v>14.778</c:v>
                </c:pt>
                <c:pt idx="413">
                  <c:v>14.785600000000001</c:v>
                </c:pt>
                <c:pt idx="414">
                  <c:v>14.7933</c:v>
                </c:pt>
                <c:pt idx="415">
                  <c:v>14.8009</c:v>
                </c:pt>
                <c:pt idx="416">
                  <c:v>14.8086</c:v>
                </c:pt>
                <c:pt idx="417">
                  <c:v>14.8162</c:v>
                </c:pt>
                <c:pt idx="418">
                  <c:v>14.8238</c:v>
                </c:pt>
                <c:pt idx="419">
                  <c:v>14.8315</c:v>
                </c:pt>
                <c:pt idx="420">
                  <c:v>14.8391</c:v>
                </c:pt>
                <c:pt idx="421">
                  <c:v>14.8468</c:v>
                </c:pt>
                <c:pt idx="422">
                  <c:v>14.8544</c:v>
                </c:pt>
                <c:pt idx="423">
                  <c:v>14.862</c:v>
                </c:pt>
                <c:pt idx="424">
                  <c:v>14.8697</c:v>
                </c:pt>
                <c:pt idx="425">
                  <c:v>14.8773</c:v>
                </c:pt>
                <c:pt idx="426">
                  <c:v>14.8849</c:v>
                </c:pt>
                <c:pt idx="427">
                  <c:v>14.8926</c:v>
                </c:pt>
                <c:pt idx="428">
                  <c:v>14.9002</c:v>
                </c:pt>
                <c:pt idx="429">
                  <c:v>14.9079</c:v>
                </c:pt>
                <c:pt idx="430">
                  <c:v>14.9155</c:v>
                </c:pt>
                <c:pt idx="431">
                  <c:v>14.9231</c:v>
                </c:pt>
                <c:pt idx="432">
                  <c:v>14.9308</c:v>
                </c:pt>
                <c:pt idx="433">
                  <c:v>14.9384</c:v>
                </c:pt>
                <c:pt idx="434">
                  <c:v>14.946099999999999</c:v>
                </c:pt>
                <c:pt idx="435">
                  <c:v>14.9537</c:v>
                </c:pt>
                <c:pt idx="436">
                  <c:v>14.9613</c:v>
                </c:pt>
                <c:pt idx="437">
                  <c:v>14.968999999999999</c:v>
                </c:pt>
                <c:pt idx="438">
                  <c:v>14.976599999999999</c:v>
                </c:pt>
                <c:pt idx="439">
                  <c:v>14.9842</c:v>
                </c:pt>
                <c:pt idx="440">
                  <c:v>14.991899999999999</c:v>
                </c:pt>
                <c:pt idx="441">
                  <c:v>14.999499999999999</c:v>
                </c:pt>
                <c:pt idx="442">
                  <c:v>15.007099999999999</c:v>
                </c:pt>
                <c:pt idx="443">
                  <c:v>15.014699999999999</c:v>
                </c:pt>
                <c:pt idx="444">
                  <c:v>15.022399999999999</c:v>
                </c:pt>
                <c:pt idx="445">
                  <c:v>15.03</c:v>
                </c:pt>
                <c:pt idx="446">
                  <c:v>15.037599999999999</c:v>
                </c:pt>
                <c:pt idx="447">
                  <c:v>15.045299999999999</c:v>
                </c:pt>
                <c:pt idx="448">
                  <c:v>15.052899999999999</c:v>
                </c:pt>
                <c:pt idx="449">
                  <c:v>15.060600000000001</c:v>
                </c:pt>
                <c:pt idx="450">
                  <c:v>15.068199999999999</c:v>
                </c:pt>
                <c:pt idx="451">
                  <c:v>15.075799999999999</c:v>
                </c:pt>
                <c:pt idx="452">
                  <c:v>15.083500000000001</c:v>
                </c:pt>
                <c:pt idx="453">
                  <c:v>15.091100000000001</c:v>
                </c:pt>
                <c:pt idx="454">
                  <c:v>15.098699999999999</c:v>
                </c:pt>
                <c:pt idx="455">
                  <c:v>15.106400000000001</c:v>
                </c:pt>
                <c:pt idx="456">
                  <c:v>15.114000000000001</c:v>
                </c:pt>
                <c:pt idx="457">
                  <c:v>15.121700000000001</c:v>
                </c:pt>
                <c:pt idx="458">
                  <c:v>15.129300000000001</c:v>
                </c:pt>
                <c:pt idx="459">
                  <c:v>15.136900000000001</c:v>
                </c:pt>
                <c:pt idx="460">
                  <c:v>15.144600000000001</c:v>
                </c:pt>
                <c:pt idx="461">
                  <c:v>15.152200000000001</c:v>
                </c:pt>
                <c:pt idx="462">
                  <c:v>15.159800000000001</c:v>
                </c:pt>
                <c:pt idx="463">
                  <c:v>15.1675</c:v>
                </c:pt>
                <c:pt idx="464">
                  <c:v>15.1751</c:v>
                </c:pt>
                <c:pt idx="465">
                  <c:v>15.1828</c:v>
                </c:pt>
                <c:pt idx="466">
                  <c:v>15.1904</c:v>
                </c:pt>
                <c:pt idx="467">
                  <c:v>15.1981</c:v>
                </c:pt>
                <c:pt idx="468">
                  <c:v>15.2057</c:v>
                </c:pt>
                <c:pt idx="469">
                  <c:v>15.2133</c:v>
                </c:pt>
                <c:pt idx="470">
                  <c:v>15.221</c:v>
                </c:pt>
                <c:pt idx="471">
                  <c:v>15.2286</c:v>
                </c:pt>
                <c:pt idx="472">
                  <c:v>15.2362</c:v>
                </c:pt>
                <c:pt idx="473">
                  <c:v>15.2439</c:v>
                </c:pt>
                <c:pt idx="474">
                  <c:v>15.2515</c:v>
                </c:pt>
                <c:pt idx="475">
                  <c:v>15.2592</c:v>
                </c:pt>
                <c:pt idx="476">
                  <c:v>15.2668</c:v>
                </c:pt>
                <c:pt idx="477">
                  <c:v>15.2744</c:v>
                </c:pt>
                <c:pt idx="478">
                  <c:v>15.2821</c:v>
                </c:pt>
                <c:pt idx="479">
                  <c:v>15.2897</c:v>
                </c:pt>
                <c:pt idx="480">
                  <c:v>15.2974</c:v>
                </c:pt>
                <c:pt idx="481">
                  <c:v>15.305</c:v>
                </c:pt>
                <c:pt idx="482">
                  <c:v>15.3126</c:v>
                </c:pt>
                <c:pt idx="483">
                  <c:v>15.3203</c:v>
                </c:pt>
                <c:pt idx="484">
                  <c:v>15.3279</c:v>
                </c:pt>
                <c:pt idx="485">
                  <c:v>15.335599999999999</c:v>
                </c:pt>
                <c:pt idx="486">
                  <c:v>15.3432</c:v>
                </c:pt>
                <c:pt idx="487">
                  <c:v>15.3508</c:v>
                </c:pt>
                <c:pt idx="488">
                  <c:v>15.358499999999999</c:v>
                </c:pt>
                <c:pt idx="489">
                  <c:v>15.366099999999999</c:v>
                </c:pt>
                <c:pt idx="490">
                  <c:v>15.373699999999999</c:v>
                </c:pt>
                <c:pt idx="491">
                  <c:v>15.381399999999999</c:v>
                </c:pt>
                <c:pt idx="492">
                  <c:v>15.388999999999999</c:v>
                </c:pt>
                <c:pt idx="493">
                  <c:v>15.396699999999999</c:v>
                </c:pt>
                <c:pt idx="494">
                  <c:v>15.404299999999999</c:v>
                </c:pt>
                <c:pt idx="495">
                  <c:v>15.411899999999999</c:v>
                </c:pt>
                <c:pt idx="496">
                  <c:v>15.419600000000001</c:v>
                </c:pt>
                <c:pt idx="497">
                  <c:v>15.427199999999999</c:v>
                </c:pt>
                <c:pt idx="498">
                  <c:v>15.434900000000001</c:v>
                </c:pt>
                <c:pt idx="499">
                  <c:v>15.442500000000001</c:v>
                </c:pt>
                <c:pt idx="500">
                  <c:v>15.450100000000001</c:v>
                </c:pt>
                <c:pt idx="501">
                  <c:v>15.457800000000001</c:v>
                </c:pt>
                <c:pt idx="502">
                  <c:v>15.465400000000001</c:v>
                </c:pt>
                <c:pt idx="503">
                  <c:v>15.473100000000001</c:v>
                </c:pt>
                <c:pt idx="504">
                  <c:v>15.480700000000001</c:v>
                </c:pt>
                <c:pt idx="505">
                  <c:v>15.488300000000001</c:v>
                </c:pt>
                <c:pt idx="506">
                  <c:v>15.496</c:v>
                </c:pt>
                <c:pt idx="507">
                  <c:v>15.5036</c:v>
                </c:pt>
                <c:pt idx="508">
                  <c:v>15.511200000000001</c:v>
                </c:pt>
                <c:pt idx="509">
                  <c:v>15.5189</c:v>
                </c:pt>
                <c:pt idx="510">
                  <c:v>15.5265</c:v>
                </c:pt>
                <c:pt idx="511">
                  <c:v>15.5342</c:v>
                </c:pt>
                <c:pt idx="512">
                  <c:v>15.5418</c:v>
                </c:pt>
                <c:pt idx="513">
                  <c:v>15.5495</c:v>
                </c:pt>
                <c:pt idx="514">
                  <c:v>15.5571</c:v>
                </c:pt>
                <c:pt idx="515">
                  <c:v>15.5648</c:v>
                </c:pt>
                <c:pt idx="516">
                  <c:v>15.5724</c:v>
                </c:pt>
                <c:pt idx="517">
                  <c:v>15.58</c:v>
                </c:pt>
                <c:pt idx="518">
                  <c:v>15.5877</c:v>
                </c:pt>
                <c:pt idx="519">
                  <c:v>15.5953</c:v>
                </c:pt>
                <c:pt idx="520">
                  <c:v>15.6029</c:v>
                </c:pt>
                <c:pt idx="521">
                  <c:v>15.6106</c:v>
                </c:pt>
                <c:pt idx="522">
                  <c:v>15.6182</c:v>
                </c:pt>
                <c:pt idx="523">
                  <c:v>15.6259</c:v>
                </c:pt>
                <c:pt idx="524">
                  <c:v>15.6335</c:v>
                </c:pt>
                <c:pt idx="525">
                  <c:v>15.6411</c:v>
                </c:pt>
                <c:pt idx="526">
                  <c:v>15.6488</c:v>
                </c:pt>
                <c:pt idx="527">
                  <c:v>15.6564</c:v>
                </c:pt>
                <c:pt idx="528">
                  <c:v>15.664099999999999</c:v>
                </c:pt>
                <c:pt idx="529">
                  <c:v>15.6717</c:v>
                </c:pt>
                <c:pt idx="530">
                  <c:v>15.679399999999999</c:v>
                </c:pt>
                <c:pt idx="531">
                  <c:v>15.686999999999999</c:v>
                </c:pt>
                <c:pt idx="532">
                  <c:v>15.694599999999999</c:v>
                </c:pt>
                <c:pt idx="533">
                  <c:v>15.702199999999999</c:v>
                </c:pt>
                <c:pt idx="534">
                  <c:v>15.709899999999999</c:v>
                </c:pt>
                <c:pt idx="535">
                  <c:v>15.717499999999999</c:v>
                </c:pt>
                <c:pt idx="536">
                  <c:v>15.725099999999999</c:v>
                </c:pt>
                <c:pt idx="537">
                  <c:v>15.732799999999999</c:v>
                </c:pt>
                <c:pt idx="538">
                  <c:v>15.740399999999999</c:v>
                </c:pt>
                <c:pt idx="539">
                  <c:v>15.747999999999999</c:v>
                </c:pt>
                <c:pt idx="540">
                  <c:v>15.755699999999999</c:v>
                </c:pt>
                <c:pt idx="541">
                  <c:v>15.763299999999999</c:v>
                </c:pt>
                <c:pt idx="542">
                  <c:v>15.771000000000001</c:v>
                </c:pt>
                <c:pt idx="543">
                  <c:v>15.778600000000001</c:v>
                </c:pt>
                <c:pt idx="544">
                  <c:v>15.786199999999999</c:v>
                </c:pt>
                <c:pt idx="545">
                  <c:v>15.793900000000001</c:v>
                </c:pt>
                <c:pt idx="546">
                  <c:v>15.801500000000001</c:v>
                </c:pt>
                <c:pt idx="547">
                  <c:v>15.809200000000001</c:v>
                </c:pt>
                <c:pt idx="548">
                  <c:v>15.816800000000001</c:v>
                </c:pt>
                <c:pt idx="549">
                  <c:v>15.824400000000001</c:v>
                </c:pt>
                <c:pt idx="550">
                  <c:v>15.832100000000001</c:v>
                </c:pt>
                <c:pt idx="551">
                  <c:v>15.839700000000001</c:v>
                </c:pt>
                <c:pt idx="552">
                  <c:v>15.8474</c:v>
                </c:pt>
                <c:pt idx="553">
                  <c:v>15.855</c:v>
                </c:pt>
                <c:pt idx="554">
                  <c:v>15.8626</c:v>
                </c:pt>
                <c:pt idx="555">
                  <c:v>15.8703</c:v>
                </c:pt>
                <c:pt idx="556">
                  <c:v>15.8779</c:v>
                </c:pt>
                <c:pt idx="557">
                  <c:v>15.8856</c:v>
                </c:pt>
                <c:pt idx="558">
                  <c:v>15.8932</c:v>
                </c:pt>
                <c:pt idx="559">
                  <c:v>15.9008</c:v>
                </c:pt>
                <c:pt idx="560">
                  <c:v>15.9085</c:v>
                </c:pt>
                <c:pt idx="561">
                  <c:v>15.9161</c:v>
                </c:pt>
                <c:pt idx="562">
                  <c:v>15.9238</c:v>
                </c:pt>
                <c:pt idx="563">
                  <c:v>15.9314</c:v>
                </c:pt>
                <c:pt idx="564">
                  <c:v>15.939</c:v>
                </c:pt>
                <c:pt idx="565">
                  <c:v>15.9467</c:v>
                </c:pt>
                <c:pt idx="566">
                  <c:v>15.9543</c:v>
                </c:pt>
                <c:pt idx="567">
                  <c:v>15.962</c:v>
                </c:pt>
                <c:pt idx="568">
                  <c:v>15.9696</c:v>
                </c:pt>
                <c:pt idx="569">
                  <c:v>15.9772</c:v>
                </c:pt>
                <c:pt idx="570">
                  <c:v>15.9849</c:v>
                </c:pt>
                <c:pt idx="571">
                  <c:v>15.9925</c:v>
                </c:pt>
                <c:pt idx="572">
                  <c:v>16.0001</c:v>
                </c:pt>
                <c:pt idx="573">
                  <c:v>16.0078</c:v>
                </c:pt>
                <c:pt idx="574">
                  <c:v>16.0154</c:v>
                </c:pt>
                <c:pt idx="575">
                  <c:v>16.023099999999999</c:v>
                </c:pt>
                <c:pt idx="576">
                  <c:v>16.0307</c:v>
                </c:pt>
                <c:pt idx="577">
                  <c:v>16.038399999999999</c:v>
                </c:pt>
                <c:pt idx="578">
                  <c:v>16.045999999999999</c:v>
                </c:pt>
                <c:pt idx="579">
                  <c:v>16.053599999999999</c:v>
                </c:pt>
                <c:pt idx="580">
                  <c:v>16.061299999999999</c:v>
                </c:pt>
                <c:pt idx="581">
                  <c:v>16.068899999999999</c:v>
                </c:pt>
                <c:pt idx="582">
                  <c:v>16.076499999999999</c:v>
                </c:pt>
                <c:pt idx="583">
                  <c:v>16.084199999999999</c:v>
                </c:pt>
                <c:pt idx="584">
                  <c:v>16.091799999999999</c:v>
                </c:pt>
                <c:pt idx="585">
                  <c:v>16.099399999999999</c:v>
                </c:pt>
                <c:pt idx="586">
                  <c:v>16.107099999999999</c:v>
                </c:pt>
                <c:pt idx="587">
                  <c:v>16.114699999999999</c:v>
                </c:pt>
                <c:pt idx="588">
                  <c:v>16.122399999999999</c:v>
                </c:pt>
                <c:pt idx="589">
                  <c:v>16.13</c:v>
                </c:pt>
                <c:pt idx="590">
                  <c:v>16.137599999999999</c:v>
                </c:pt>
                <c:pt idx="591">
                  <c:v>16.145299999999999</c:v>
                </c:pt>
                <c:pt idx="592">
                  <c:v>16.152899999999999</c:v>
                </c:pt>
                <c:pt idx="593">
                  <c:v>16.160499999999999</c:v>
                </c:pt>
                <c:pt idx="594">
                  <c:v>16.168199999999999</c:v>
                </c:pt>
                <c:pt idx="595">
                  <c:v>16.175799999999999</c:v>
                </c:pt>
                <c:pt idx="596">
                  <c:v>16.183499999999999</c:v>
                </c:pt>
                <c:pt idx="597">
                  <c:v>16.191099999999999</c:v>
                </c:pt>
                <c:pt idx="598">
                  <c:v>16.198699999999999</c:v>
                </c:pt>
                <c:pt idx="599">
                  <c:v>16.206299999999999</c:v>
                </c:pt>
                <c:pt idx="600">
                  <c:v>16.213999999999999</c:v>
                </c:pt>
                <c:pt idx="601">
                  <c:v>16.221599999999999</c:v>
                </c:pt>
                <c:pt idx="602">
                  <c:v>16.229199999999999</c:v>
                </c:pt>
                <c:pt idx="603">
                  <c:v>16.236899999999999</c:v>
                </c:pt>
                <c:pt idx="604">
                  <c:v>16.244499999999999</c:v>
                </c:pt>
                <c:pt idx="605">
                  <c:v>16.252199999999998</c:v>
                </c:pt>
                <c:pt idx="606">
                  <c:v>16.259799999999998</c:v>
                </c:pt>
                <c:pt idx="607">
                  <c:v>16.267399999999999</c:v>
                </c:pt>
                <c:pt idx="608">
                  <c:v>16.275099999999998</c:v>
                </c:pt>
                <c:pt idx="609">
                  <c:v>16.282699999999998</c:v>
                </c:pt>
                <c:pt idx="610">
                  <c:v>16.290400000000002</c:v>
                </c:pt>
                <c:pt idx="611">
                  <c:v>16.297999999999998</c:v>
                </c:pt>
                <c:pt idx="612">
                  <c:v>16.305700000000002</c:v>
                </c:pt>
                <c:pt idx="613">
                  <c:v>16.313300000000002</c:v>
                </c:pt>
                <c:pt idx="614">
                  <c:v>16.320900000000002</c:v>
                </c:pt>
                <c:pt idx="615">
                  <c:v>16.328600000000002</c:v>
                </c:pt>
                <c:pt idx="616">
                  <c:v>16.336200000000002</c:v>
                </c:pt>
                <c:pt idx="617">
                  <c:v>16.343800000000002</c:v>
                </c:pt>
                <c:pt idx="618">
                  <c:v>16.351500000000001</c:v>
                </c:pt>
                <c:pt idx="619">
                  <c:v>16.359100000000002</c:v>
                </c:pt>
                <c:pt idx="620">
                  <c:v>16.366800000000001</c:v>
                </c:pt>
                <c:pt idx="621">
                  <c:v>16.374400000000001</c:v>
                </c:pt>
                <c:pt idx="622">
                  <c:v>16.382000000000001</c:v>
                </c:pt>
                <c:pt idx="623">
                  <c:v>16.389700000000001</c:v>
                </c:pt>
                <c:pt idx="624">
                  <c:v>16.397300000000001</c:v>
                </c:pt>
                <c:pt idx="625">
                  <c:v>16.405000000000001</c:v>
                </c:pt>
                <c:pt idx="626">
                  <c:v>16.412600000000001</c:v>
                </c:pt>
                <c:pt idx="627">
                  <c:v>16.420200000000001</c:v>
                </c:pt>
                <c:pt idx="628">
                  <c:v>16.427900000000001</c:v>
                </c:pt>
                <c:pt idx="629">
                  <c:v>16.435500000000001</c:v>
                </c:pt>
                <c:pt idx="630">
                  <c:v>16.443100000000001</c:v>
                </c:pt>
                <c:pt idx="631">
                  <c:v>16.450800000000001</c:v>
                </c:pt>
                <c:pt idx="632">
                  <c:v>16.458400000000001</c:v>
                </c:pt>
                <c:pt idx="633">
                  <c:v>16.466100000000001</c:v>
                </c:pt>
                <c:pt idx="634">
                  <c:v>16.473700000000001</c:v>
                </c:pt>
                <c:pt idx="635">
                  <c:v>16.481300000000001</c:v>
                </c:pt>
                <c:pt idx="636">
                  <c:v>16.489000000000001</c:v>
                </c:pt>
              </c:numCache>
            </c:numRef>
          </c:xVal>
          <c:yVal>
            <c:numRef>
              <c:f>'2025_03_021_AVE'!$AC$5:$AC$641</c:f>
              <c:numCache>
                <c:formatCode>General</c:formatCode>
                <c:ptCount val="637"/>
                <c:pt idx="0">
                  <c:v>2.8010109111625021</c:v>
                </c:pt>
                <c:pt idx="1">
                  <c:v>2.7728845328380181</c:v>
                </c:pt>
                <c:pt idx="2">
                  <c:v>2.8850094391231589</c:v>
                </c:pt>
                <c:pt idx="3">
                  <c:v>2.8838451007128265</c:v>
                </c:pt>
                <c:pt idx="4">
                  <c:v>2.7879046440185449</c:v>
                </c:pt>
                <c:pt idx="5">
                  <c:v>2.8435042410882563</c:v>
                </c:pt>
                <c:pt idx="6">
                  <c:v>2.6628008446799876</c:v>
                </c:pt>
                <c:pt idx="7">
                  <c:v>2.6910243578901563</c:v>
                </c:pt>
                <c:pt idx="8">
                  <c:v>2.6912459357859944</c:v>
                </c:pt>
                <c:pt idx="9">
                  <c:v>2.4818209091640511</c:v>
                </c:pt>
                <c:pt idx="10">
                  <c:v>2.5917796724398516</c:v>
                </c:pt>
                <c:pt idx="11">
                  <c:v>2.4406739784327711</c:v>
                </c:pt>
                <c:pt idx="12">
                  <c:v>2.6917680591897652</c:v>
                </c:pt>
                <c:pt idx="13">
                  <c:v>2.769730023882762</c:v>
                </c:pt>
                <c:pt idx="14">
                  <c:v>2.6444947035055306</c:v>
                </c:pt>
                <c:pt idx="15">
                  <c:v>2.5858172527776668</c:v>
                </c:pt>
                <c:pt idx="16">
                  <c:v>2.5778105046998485</c:v>
                </c:pt>
                <c:pt idx="17">
                  <c:v>2.6078289782550192</c:v>
                </c:pt>
                <c:pt idx="18">
                  <c:v>2.531669390951266</c:v>
                </c:pt>
                <c:pt idx="19">
                  <c:v>2.6758428224890904</c:v>
                </c:pt>
                <c:pt idx="20">
                  <c:v>2.5153632210538102</c:v>
                </c:pt>
                <c:pt idx="21">
                  <c:v>2.4587021223081464</c:v>
                </c:pt>
                <c:pt idx="22">
                  <c:v>2.4977284328501432</c:v>
                </c:pt>
                <c:pt idx="23">
                  <c:v>2.4611166948054142</c:v>
                </c:pt>
                <c:pt idx="24">
                  <c:v>2.4466374249827818</c:v>
                </c:pt>
                <c:pt idx="25">
                  <c:v>2.4917513461857888</c:v>
                </c:pt>
                <c:pt idx="26">
                  <c:v>2.4216087708426568</c:v>
                </c:pt>
                <c:pt idx="27">
                  <c:v>2.4228011506151867</c:v>
                </c:pt>
                <c:pt idx="28">
                  <c:v>2.4216617135131404</c:v>
                </c:pt>
                <c:pt idx="29">
                  <c:v>2.460729891145542</c:v>
                </c:pt>
                <c:pt idx="30">
                  <c:v>2.4628038458690624</c:v>
                </c:pt>
                <c:pt idx="31">
                  <c:v>2.5496079627235604</c:v>
                </c:pt>
                <c:pt idx="32">
                  <c:v>2.4811025212227338</c:v>
                </c:pt>
                <c:pt idx="33">
                  <c:v>2.4340271218390463</c:v>
                </c:pt>
                <c:pt idx="34">
                  <c:v>2.3789415067379251</c:v>
                </c:pt>
                <c:pt idx="35">
                  <c:v>2.4074884477883534</c:v>
                </c:pt>
                <c:pt idx="36">
                  <c:v>2.400746866699849</c:v>
                </c:pt>
                <c:pt idx="37">
                  <c:v>2.3602892449850015</c:v>
                </c:pt>
                <c:pt idx="38">
                  <c:v>2.4768261933660676</c:v>
                </c:pt>
                <c:pt idx="39">
                  <c:v>2.383684344466849</c:v>
                </c:pt>
                <c:pt idx="40">
                  <c:v>2.400197283735511</c:v>
                </c:pt>
                <c:pt idx="41">
                  <c:v>2.3540214237620822</c:v>
                </c:pt>
                <c:pt idx="42">
                  <c:v>2.8798657923562017</c:v>
                </c:pt>
                <c:pt idx="43">
                  <c:v>2.8532076693996</c:v>
                </c:pt>
                <c:pt idx="44">
                  <c:v>2.4051250787438461</c:v>
                </c:pt>
                <c:pt idx="45">
                  <c:v>2.2683068813776397</c:v>
                </c:pt>
                <c:pt idx="46">
                  <c:v>2.3275264956600861</c:v>
                </c:pt>
                <c:pt idx="47">
                  <c:v>2.3083689200525828</c:v>
                </c:pt>
                <c:pt idx="48">
                  <c:v>2.2836530447780468</c:v>
                </c:pt>
                <c:pt idx="49">
                  <c:v>2.3000112497644736</c:v>
                </c:pt>
                <c:pt idx="50">
                  <c:v>2.1628720345819796</c:v>
                </c:pt>
                <c:pt idx="51">
                  <c:v>2.265315653120584</c:v>
                </c:pt>
                <c:pt idx="52">
                  <c:v>2.4937638675654989</c:v>
                </c:pt>
                <c:pt idx="53">
                  <c:v>2.2329858414953554</c:v>
                </c:pt>
                <c:pt idx="54">
                  <c:v>2.2522438159783351</c:v>
                </c:pt>
                <c:pt idx="55">
                  <c:v>2.2903054016664774</c:v>
                </c:pt>
                <c:pt idx="56">
                  <c:v>2.1944646371034051</c:v>
                </c:pt>
                <c:pt idx="57">
                  <c:v>1.8439854742672839</c:v>
                </c:pt>
                <c:pt idx="58">
                  <c:v>2.13414309463273</c:v>
                </c:pt>
                <c:pt idx="59">
                  <c:v>2.2543468762676215</c:v>
                </c:pt>
                <c:pt idx="60">
                  <c:v>2.180439713725872</c:v>
                </c:pt>
                <c:pt idx="61">
                  <c:v>2.17031692648913</c:v>
                </c:pt>
                <c:pt idx="62">
                  <c:v>2.1693173151933109</c:v>
                </c:pt>
                <c:pt idx="63">
                  <c:v>2.1326701406846356</c:v>
                </c:pt>
                <c:pt idx="64">
                  <c:v>2.2558320703602184</c:v>
                </c:pt>
                <c:pt idx="65">
                  <c:v>2.1587193189540899</c:v>
                </c:pt>
                <c:pt idx="66">
                  <c:v>2.1504568196042206</c:v>
                </c:pt>
                <c:pt idx="67">
                  <c:v>2.177355532411791</c:v>
                </c:pt>
                <c:pt idx="68">
                  <c:v>2.1355038143533513</c:v>
                </c:pt>
                <c:pt idx="69">
                  <c:v>2.094049070249997</c:v>
                </c:pt>
                <c:pt idx="70">
                  <c:v>2.0534970707574853</c:v>
                </c:pt>
                <c:pt idx="71">
                  <c:v>2.076962121194192</c:v>
                </c:pt>
                <c:pt idx="72">
                  <c:v>2.1204772576357325</c:v>
                </c:pt>
                <c:pt idx="73">
                  <c:v>2.1511535806711914</c:v>
                </c:pt>
                <c:pt idx="74">
                  <c:v>2.0356096613272849</c:v>
                </c:pt>
                <c:pt idx="75">
                  <c:v>2.0558787036093866</c:v>
                </c:pt>
                <c:pt idx="76">
                  <c:v>2.0251908934070983</c:v>
                </c:pt>
                <c:pt idx="77">
                  <c:v>2.0402012344229932</c:v>
                </c:pt>
                <c:pt idx="78">
                  <c:v>2.052651146476014</c:v>
                </c:pt>
                <c:pt idx="79">
                  <c:v>1.9916358704741588</c:v>
                </c:pt>
                <c:pt idx="80">
                  <c:v>1.8493602143395573</c:v>
                </c:pt>
                <c:pt idx="81">
                  <c:v>2.0155506836222505</c:v>
                </c:pt>
                <c:pt idx="82">
                  <c:v>1.9775765220338182</c:v>
                </c:pt>
                <c:pt idx="83">
                  <c:v>1.9864567719583439</c:v>
                </c:pt>
                <c:pt idx="84">
                  <c:v>1.8786572149305176</c:v>
                </c:pt>
                <c:pt idx="85">
                  <c:v>1.8746057457030072</c:v>
                </c:pt>
                <c:pt idx="86">
                  <c:v>1.9075718098527041</c:v>
                </c:pt>
                <c:pt idx="87">
                  <c:v>1.8628679168743354</c:v>
                </c:pt>
                <c:pt idx="88">
                  <c:v>1.9392272529593695</c:v>
                </c:pt>
                <c:pt idx="89">
                  <c:v>1.8679472498442691</c:v>
                </c:pt>
                <c:pt idx="90">
                  <c:v>1.8810834683959374</c:v>
                </c:pt>
                <c:pt idx="91">
                  <c:v>2.1234145884565279</c:v>
                </c:pt>
                <c:pt idx="92">
                  <c:v>1.9134134998757559</c:v>
                </c:pt>
                <c:pt idx="93">
                  <c:v>1.9254292521514813</c:v>
                </c:pt>
                <c:pt idx="94">
                  <c:v>1.8388963977125599</c:v>
                </c:pt>
                <c:pt idx="95">
                  <c:v>1.9138823698901</c:v>
                </c:pt>
                <c:pt idx="96">
                  <c:v>1.8920632788221217</c:v>
                </c:pt>
                <c:pt idx="97">
                  <c:v>1.8685029977988692</c:v>
                </c:pt>
                <c:pt idx="98">
                  <c:v>1.8879474421621756</c:v>
                </c:pt>
                <c:pt idx="99">
                  <c:v>1.8442435160315147</c:v>
                </c:pt>
                <c:pt idx="100">
                  <c:v>1.889379730471519</c:v>
                </c:pt>
                <c:pt idx="101">
                  <c:v>1.9582342701903255</c:v>
                </c:pt>
                <c:pt idx="102">
                  <c:v>1.9130292350377804</c:v>
                </c:pt>
                <c:pt idx="103">
                  <c:v>1.8342352521104948</c:v>
                </c:pt>
                <c:pt idx="104">
                  <c:v>2.0083806243558846</c:v>
                </c:pt>
                <c:pt idx="105">
                  <c:v>1.8407190180488195</c:v>
                </c:pt>
                <c:pt idx="106">
                  <c:v>1.8285273686504702</c:v>
                </c:pt>
                <c:pt idx="107">
                  <c:v>1.8519530374647373</c:v>
                </c:pt>
                <c:pt idx="108">
                  <c:v>1.8775609473244286</c:v>
                </c:pt>
                <c:pt idx="109">
                  <c:v>1.8301795042033484</c:v>
                </c:pt>
                <c:pt idx="110">
                  <c:v>1.8588326761192073</c:v>
                </c:pt>
                <c:pt idx="111">
                  <c:v>1.8635313803413258</c:v>
                </c:pt>
                <c:pt idx="112">
                  <c:v>1.8239712135522423</c:v>
                </c:pt>
                <c:pt idx="113">
                  <c:v>1.8086793929104206</c:v>
                </c:pt>
                <c:pt idx="114">
                  <c:v>1.8307657848888963</c:v>
                </c:pt>
                <c:pt idx="115">
                  <c:v>1.8031272301045405</c:v>
                </c:pt>
                <c:pt idx="116">
                  <c:v>1.8133181086799488</c:v>
                </c:pt>
                <c:pt idx="117">
                  <c:v>1.7323561641299399</c:v>
                </c:pt>
                <c:pt idx="118">
                  <c:v>1.8140322874095043</c:v>
                </c:pt>
                <c:pt idx="119">
                  <c:v>1.7647061116764653</c:v>
                </c:pt>
                <c:pt idx="120">
                  <c:v>1.7353140183212634</c:v>
                </c:pt>
                <c:pt idx="121">
                  <c:v>1.786076425037433</c:v>
                </c:pt>
                <c:pt idx="122">
                  <c:v>1.8360287278958149</c:v>
                </c:pt>
                <c:pt idx="123">
                  <c:v>1.7389374075760187</c:v>
                </c:pt>
                <c:pt idx="124">
                  <c:v>1.7161380332691769</c:v>
                </c:pt>
                <c:pt idx="125">
                  <c:v>1.8086279982776921</c:v>
                </c:pt>
                <c:pt idx="126">
                  <c:v>1.767791512360386</c:v>
                </c:pt>
                <c:pt idx="127">
                  <c:v>1.7186099070382745</c:v>
                </c:pt>
                <c:pt idx="128">
                  <c:v>1.7476776053440324</c:v>
                </c:pt>
                <c:pt idx="129">
                  <c:v>1.7791167716362593</c:v>
                </c:pt>
                <c:pt idx="130">
                  <c:v>1.7742076032402745</c:v>
                </c:pt>
                <c:pt idx="131">
                  <c:v>1.7376514597957171</c:v>
                </c:pt>
                <c:pt idx="132">
                  <c:v>1.7415447595411622</c:v>
                </c:pt>
                <c:pt idx="133">
                  <c:v>1.7631527683493344</c:v>
                </c:pt>
                <c:pt idx="134">
                  <c:v>1.7919038805535477</c:v>
                </c:pt>
                <c:pt idx="135">
                  <c:v>1.8359056035144312</c:v>
                </c:pt>
                <c:pt idx="136">
                  <c:v>1.7941046723819576</c:v>
                </c:pt>
                <c:pt idx="137">
                  <c:v>1.7630372968941332</c:v>
                </c:pt>
                <c:pt idx="138">
                  <c:v>1.7706027383665814</c:v>
                </c:pt>
                <c:pt idx="139">
                  <c:v>1.7648742303081451</c:v>
                </c:pt>
                <c:pt idx="140">
                  <c:v>1.6820094985992031</c:v>
                </c:pt>
                <c:pt idx="141">
                  <c:v>1.7045549874443755</c:v>
                </c:pt>
                <c:pt idx="142">
                  <c:v>1.6946895691353105</c:v>
                </c:pt>
                <c:pt idx="143">
                  <c:v>1.7111931316188205</c:v>
                </c:pt>
                <c:pt idx="144">
                  <c:v>1.7558045704083665</c:v>
                </c:pt>
                <c:pt idx="145">
                  <c:v>1.7026243591718759</c:v>
                </c:pt>
                <c:pt idx="146">
                  <c:v>1.6859841428735354</c:v>
                </c:pt>
                <c:pt idx="147">
                  <c:v>1.6591912266533004</c:v>
                </c:pt>
                <c:pt idx="148">
                  <c:v>1.5395910944946156</c:v>
                </c:pt>
                <c:pt idx="149">
                  <c:v>1.6740084131496289</c:v>
                </c:pt>
                <c:pt idx="150">
                  <c:v>1.7081767082896688</c:v>
                </c:pt>
                <c:pt idx="151">
                  <c:v>1.7133677536332739</c:v>
                </c:pt>
                <c:pt idx="152">
                  <c:v>1.7108124720920013</c:v>
                </c:pt>
                <c:pt idx="153">
                  <c:v>1.6416940568469112</c:v>
                </c:pt>
                <c:pt idx="154">
                  <c:v>1.7158438248019772</c:v>
                </c:pt>
                <c:pt idx="155">
                  <c:v>1.6409378607854113</c:v>
                </c:pt>
                <c:pt idx="156">
                  <c:v>1.6502475702637194</c:v>
                </c:pt>
                <c:pt idx="157">
                  <c:v>1.6997002841573803</c:v>
                </c:pt>
                <c:pt idx="158">
                  <c:v>1.6908246082573428</c:v>
                </c:pt>
                <c:pt idx="159">
                  <c:v>1.683815354713839</c:v>
                </c:pt>
                <c:pt idx="160">
                  <c:v>1.679310234417863</c:v>
                </c:pt>
                <c:pt idx="161">
                  <c:v>1.6759148105791088</c:v>
                </c:pt>
                <c:pt idx="162">
                  <c:v>1.5882982474937561</c:v>
                </c:pt>
                <c:pt idx="163">
                  <c:v>1.4939478884562221</c:v>
                </c:pt>
                <c:pt idx="164">
                  <c:v>1.6518531610366998</c:v>
                </c:pt>
                <c:pt idx="165">
                  <c:v>1.6279261280580806</c:v>
                </c:pt>
                <c:pt idx="166">
                  <c:v>1.6263332456901234</c:v>
                </c:pt>
                <c:pt idx="167">
                  <c:v>1.6470045596483212</c:v>
                </c:pt>
                <c:pt idx="168">
                  <c:v>1.685703389595087</c:v>
                </c:pt>
                <c:pt idx="169">
                  <c:v>1.6304631541761396</c:v>
                </c:pt>
                <c:pt idx="170">
                  <c:v>1.6449593699857736</c:v>
                </c:pt>
                <c:pt idx="171">
                  <c:v>1.7074600663517825</c:v>
                </c:pt>
                <c:pt idx="172">
                  <c:v>1.6405236816329036</c:v>
                </c:pt>
                <c:pt idx="173">
                  <c:v>1.6391925571870851</c:v>
                </c:pt>
                <c:pt idx="174">
                  <c:v>1.66880890898863</c:v>
                </c:pt>
                <c:pt idx="175">
                  <c:v>1.6525047538924711</c:v>
                </c:pt>
                <c:pt idx="176">
                  <c:v>1.6919782527117908</c:v>
                </c:pt>
                <c:pt idx="177">
                  <c:v>1.6121395643807641</c:v>
                </c:pt>
                <c:pt idx="178">
                  <c:v>1.656676251832887</c:v>
                </c:pt>
                <c:pt idx="179">
                  <c:v>1.5888141152327542</c:v>
                </c:pt>
                <c:pt idx="180">
                  <c:v>1.6049469122369635</c:v>
                </c:pt>
                <c:pt idx="181">
                  <c:v>1.5996568335442722</c:v>
                </c:pt>
                <c:pt idx="182">
                  <c:v>1.638496239797272</c:v>
                </c:pt>
                <c:pt idx="183">
                  <c:v>1.6001251062061796</c:v>
                </c:pt>
                <c:pt idx="184">
                  <c:v>1.5937627814585036</c:v>
                </c:pt>
                <c:pt idx="185">
                  <c:v>1.6073612573203266</c:v>
                </c:pt>
                <c:pt idx="186">
                  <c:v>1.576115599985852</c:v>
                </c:pt>
                <c:pt idx="187">
                  <c:v>1.6266491048629914</c:v>
                </c:pt>
                <c:pt idx="188">
                  <c:v>1.6347552866243393</c:v>
                </c:pt>
                <c:pt idx="189">
                  <c:v>1.5865196731683673</c:v>
                </c:pt>
                <c:pt idx="190">
                  <c:v>1.6252562434622648</c:v>
                </c:pt>
                <c:pt idx="191">
                  <c:v>1.5894204250198205</c:v>
                </c:pt>
                <c:pt idx="192">
                  <c:v>1.5987407175113806</c:v>
                </c:pt>
                <c:pt idx="193">
                  <c:v>1.5298508812564917</c:v>
                </c:pt>
                <c:pt idx="194">
                  <c:v>1.591976968101837</c:v>
                </c:pt>
                <c:pt idx="195">
                  <c:v>1.6022198973628541</c:v>
                </c:pt>
                <c:pt idx="196">
                  <c:v>1.5646870027523785</c:v>
                </c:pt>
                <c:pt idx="197">
                  <c:v>1.5898870961999136</c:v>
                </c:pt>
                <c:pt idx="198">
                  <c:v>1.6165810785157997</c:v>
                </c:pt>
                <c:pt idx="199">
                  <c:v>1.5690894882026101</c:v>
                </c:pt>
                <c:pt idx="200">
                  <c:v>1.5508070435446251</c:v>
                </c:pt>
                <c:pt idx="201">
                  <c:v>1.5778275286880512</c:v>
                </c:pt>
                <c:pt idx="202">
                  <c:v>1.6250570173997736</c:v>
                </c:pt>
                <c:pt idx="203">
                  <c:v>1.6482496481104731</c:v>
                </c:pt>
                <c:pt idx="204">
                  <c:v>1.5487072469758745</c:v>
                </c:pt>
                <c:pt idx="205">
                  <c:v>1.6248094130872055</c:v>
                </c:pt>
                <c:pt idx="206">
                  <c:v>1.5379965970645895</c:v>
                </c:pt>
                <c:pt idx="207">
                  <c:v>1.603431689450513</c:v>
                </c:pt>
                <c:pt idx="208">
                  <c:v>1.5739639956892415</c:v>
                </c:pt>
                <c:pt idx="209">
                  <c:v>1.5985821038017596</c:v>
                </c:pt>
                <c:pt idx="210">
                  <c:v>1.5800897141024997</c:v>
                </c:pt>
                <c:pt idx="211">
                  <c:v>1.5274566160838021</c:v>
                </c:pt>
                <c:pt idx="212">
                  <c:v>1.6156191784567053</c:v>
                </c:pt>
                <c:pt idx="213">
                  <c:v>1.5729995633615133</c:v>
                </c:pt>
                <c:pt idx="214">
                  <c:v>1.5723481942981885</c:v>
                </c:pt>
                <c:pt idx="215">
                  <c:v>1.5129583701841518</c:v>
                </c:pt>
                <c:pt idx="216">
                  <c:v>1.5465368645444284</c:v>
                </c:pt>
                <c:pt idx="217">
                  <c:v>1.5287848298036835</c:v>
                </c:pt>
                <c:pt idx="218">
                  <c:v>1.5596079901228757</c:v>
                </c:pt>
                <c:pt idx="219">
                  <c:v>1.5542233896489503</c:v>
                </c:pt>
                <c:pt idx="220">
                  <c:v>1.5571745126206407</c:v>
                </c:pt>
                <c:pt idx="221">
                  <c:v>1.5837073925320015</c:v>
                </c:pt>
                <c:pt idx="222">
                  <c:v>1.5971318557920173</c:v>
                </c:pt>
                <c:pt idx="223">
                  <c:v>1.2653260900407077</c:v>
                </c:pt>
                <c:pt idx="224">
                  <c:v>1.5346952010195472</c:v>
                </c:pt>
                <c:pt idx="225">
                  <c:v>1.5654252776834494</c:v>
                </c:pt>
                <c:pt idx="226">
                  <c:v>1.5539669418950914</c:v>
                </c:pt>
                <c:pt idx="227">
                  <c:v>1.5611463245949262</c:v>
                </c:pt>
                <c:pt idx="228">
                  <c:v>1.4918641339766603</c:v>
                </c:pt>
                <c:pt idx="229">
                  <c:v>1.5451182116985471</c:v>
                </c:pt>
                <c:pt idx="230">
                  <c:v>1.546292591684068</c:v>
                </c:pt>
                <c:pt idx="231">
                  <c:v>1.5009428438317565</c:v>
                </c:pt>
                <c:pt idx="232">
                  <c:v>1.5561931842523808</c:v>
                </c:pt>
                <c:pt idx="233">
                  <c:v>1.5571040371883587</c:v>
                </c:pt>
                <c:pt idx="234">
                  <c:v>1.4913609396576608</c:v>
                </c:pt>
                <c:pt idx="235">
                  <c:v>1.5317258915572149</c:v>
                </c:pt>
                <c:pt idx="236">
                  <c:v>1.4806957571975941</c:v>
                </c:pt>
                <c:pt idx="237">
                  <c:v>1.5374928148395839</c:v>
                </c:pt>
                <c:pt idx="238">
                  <c:v>1.4949194893257884</c:v>
                </c:pt>
                <c:pt idx="239">
                  <c:v>1.4900832233258527</c:v>
                </c:pt>
                <c:pt idx="240">
                  <c:v>1.4901668198741396</c:v>
                </c:pt>
                <c:pt idx="241">
                  <c:v>1.5350972695076348</c:v>
                </c:pt>
                <c:pt idx="242">
                  <c:v>1.4936550162579232</c:v>
                </c:pt>
                <c:pt idx="243">
                  <c:v>1.4831869658452692</c:v>
                </c:pt>
                <c:pt idx="244">
                  <c:v>1.4783648118744697</c:v>
                </c:pt>
                <c:pt idx="245">
                  <c:v>1.4632880733688531</c:v>
                </c:pt>
                <c:pt idx="246">
                  <c:v>1.5110989227502758</c:v>
                </c:pt>
                <c:pt idx="247">
                  <c:v>1.5017406640927176</c:v>
                </c:pt>
                <c:pt idx="248">
                  <c:v>1.4749748485744996</c:v>
                </c:pt>
                <c:pt idx="249">
                  <c:v>1.5227108727961738</c:v>
                </c:pt>
                <c:pt idx="250">
                  <c:v>1.4995537180172098</c:v>
                </c:pt>
                <c:pt idx="251">
                  <c:v>1.4383267946807314</c:v>
                </c:pt>
                <c:pt idx="252">
                  <c:v>1.5135586501297733</c:v>
                </c:pt>
                <c:pt idx="253">
                  <c:v>1.4510011370942253</c:v>
                </c:pt>
                <c:pt idx="254">
                  <c:v>1.437302824639157</c:v>
                </c:pt>
                <c:pt idx="255">
                  <c:v>1.3741286759488123</c:v>
                </c:pt>
                <c:pt idx="256">
                  <c:v>1.4794751061850335</c:v>
                </c:pt>
                <c:pt idx="257">
                  <c:v>1.4807919273260668</c:v>
                </c:pt>
                <c:pt idx="258">
                  <c:v>1.4879138164168155</c:v>
                </c:pt>
                <c:pt idx="259">
                  <c:v>1.4699326831671309</c:v>
                </c:pt>
                <c:pt idx="260">
                  <c:v>1.4747048058795684</c:v>
                </c:pt>
                <c:pt idx="261">
                  <c:v>1.4745115611568786</c:v>
                </c:pt>
                <c:pt idx="262">
                  <c:v>1.4584761053919315</c:v>
                </c:pt>
                <c:pt idx="263">
                  <c:v>1.5197741267214295</c:v>
                </c:pt>
                <c:pt idx="264">
                  <c:v>1.4472334457130738</c:v>
                </c:pt>
                <c:pt idx="265">
                  <c:v>1.4811032461848361</c:v>
                </c:pt>
                <c:pt idx="266">
                  <c:v>1.4626586478512826</c:v>
                </c:pt>
                <c:pt idx="267">
                  <c:v>1.4773531445700949</c:v>
                </c:pt>
                <c:pt idx="268">
                  <c:v>1.5038588666977937</c:v>
                </c:pt>
                <c:pt idx="269">
                  <c:v>1.4101556453098041</c:v>
                </c:pt>
                <c:pt idx="270">
                  <c:v>1.4661975351819758</c:v>
                </c:pt>
                <c:pt idx="271">
                  <c:v>1.4777044486723845</c:v>
                </c:pt>
                <c:pt idx="272">
                  <c:v>1.4748892213735583</c:v>
                </c:pt>
                <c:pt idx="273">
                  <c:v>1.4299911289716343</c:v>
                </c:pt>
                <c:pt idx="274">
                  <c:v>1.4500704559492417</c:v>
                </c:pt>
                <c:pt idx="275">
                  <c:v>1.4626875276749678</c:v>
                </c:pt>
                <c:pt idx="276">
                  <c:v>1.4896172701621373</c:v>
                </c:pt>
                <c:pt idx="277">
                  <c:v>1.4556036571540802</c:v>
                </c:pt>
                <c:pt idx="278">
                  <c:v>1.4584107553213967</c:v>
                </c:pt>
                <c:pt idx="279">
                  <c:v>1.5393108526206314</c:v>
                </c:pt>
                <c:pt idx="280">
                  <c:v>1.5077432841765686</c:v>
                </c:pt>
                <c:pt idx="281">
                  <c:v>1.4445510585539296</c:v>
                </c:pt>
                <c:pt idx="282">
                  <c:v>1.4539736195677682</c:v>
                </c:pt>
                <c:pt idx="283">
                  <c:v>1.4214056530901147</c:v>
                </c:pt>
                <c:pt idx="284">
                  <c:v>1.4818999289756827</c:v>
                </c:pt>
                <c:pt idx="285">
                  <c:v>1.4744051409884857</c:v>
                </c:pt>
                <c:pt idx="286">
                  <c:v>1.4838267609984537</c:v>
                </c:pt>
                <c:pt idx="287">
                  <c:v>1.4817838420938536</c:v>
                </c:pt>
                <c:pt idx="288">
                  <c:v>1.4413617937638481</c:v>
                </c:pt>
                <c:pt idx="289">
                  <c:v>1.4259715338325378</c:v>
                </c:pt>
                <c:pt idx="290">
                  <c:v>1.4397055514865826</c:v>
                </c:pt>
                <c:pt idx="291">
                  <c:v>1.4349371891339922</c:v>
                </c:pt>
                <c:pt idx="292">
                  <c:v>1.4294482061388369</c:v>
                </c:pt>
                <c:pt idx="293">
                  <c:v>1.3996247622737783</c:v>
                </c:pt>
                <c:pt idx="294">
                  <c:v>1.4011062086709893</c:v>
                </c:pt>
                <c:pt idx="295">
                  <c:v>1.4246705184664137</c:v>
                </c:pt>
                <c:pt idx="296">
                  <c:v>1.4325797709928103</c:v>
                </c:pt>
                <c:pt idx="297">
                  <c:v>1.4164971529105521</c:v>
                </c:pt>
                <c:pt idx="298">
                  <c:v>1.3911877631545468</c:v>
                </c:pt>
                <c:pt idx="299">
                  <c:v>1.479925209530907</c:v>
                </c:pt>
                <c:pt idx="300">
                  <c:v>1.4165052314725637</c:v>
                </c:pt>
                <c:pt idx="301">
                  <c:v>1.4033188215480585</c:v>
                </c:pt>
                <c:pt idx="302">
                  <c:v>1.4490914766831045</c:v>
                </c:pt>
                <c:pt idx="303">
                  <c:v>1.4506397406589686</c:v>
                </c:pt>
                <c:pt idx="304">
                  <c:v>1.5015346677746908</c:v>
                </c:pt>
                <c:pt idx="305">
                  <c:v>1.4212870465601486</c:v>
                </c:pt>
                <c:pt idx="306">
                  <c:v>1.4308759925390766</c:v>
                </c:pt>
                <c:pt idx="307">
                  <c:v>1.4278252377190834</c:v>
                </c:pt>
                <c:pt idx="308">
                  <c:v>1.4033873977291773</c:v>
                </c:pt>
                <c:pt idx="309">
                  <c:v>1.4720037483962953</c:v>
                </c:pt>
                <c:pt idx="310">
                  <c:v>1.4034520895439144</c:v>
                </c:pt>
                <c:pt idx="311">
                  <c:v>1.4150330974370788</c:v>
                </c:pt>
                <c:pt idx="312">
                  <c:v>1.4217885115976445</c:v>
                </c:pt>
                <c:pt idx="313">
                  <c:v>1.4467604284617166</c:v>
                </c:pt>
                <c:pt idx="314">
                  <c:v>1.4224084688078833</c:v>
                </c:pt>
                <c:pt idx="315">
                  <c:v>1.519752698506168</c:v>
                </c:pt>
                <c:pt idx="316">
                  <c:v>1.4162983905490683</c:v>
                </c:pt>
                <c:pt idx="317">
                  <c:v>1.4357906182004065</c:v>
                </c:pt>
                <c:pt idx="318">
                  <c:v>1.4257203716681974</c:v>
                </c:pt>
                <c:pt idx="319">
                  <c:v>1.3865130033210515</c:v>
                </c:pt>
                <c:pt idx="320">
                  <c:v>1.3667602285513947</c:v>
                </c:pt>
                <c:pt idx="321">
                  <c:v>1.4219442906890893</c:v>
                </c:pt>
                <c:pt idx="322">
                  <c:v>1.4517868542931005</c:v>
                </c:pt>
                <c:pt idx="323">
                  <c:v>1.4102440423368081</c:v>
                </c:pt>
                <c:pt idx="324">
                  <c:v>1.4286161948391674</c:v>
                </c:pt>
                <c:pt idx="325">
                  <c:v>1.381743473416231</c:v>
                </c:pt>
                <c:pt idx="326">
                  <c:v>1.458499887074427</c:v>
                </c:pt>
                <c:pt idx="327">
                  <c:v>1.4625076437876834</c:v>
                </c:pt>
                <c:pt idx="328">
                  <c:v>1.2482911909186205</c:v>
                </c:pt>
                <c:pt idx="329">
                  <c:v>1.4404396568791769</c:v>
                </c:pt>
                <c:pt idx="330">
                  <c:v>1.4427431522986993</c:v>
                </c:pt>
                <c:pt idx="331">
                  <c:v>1.5040465791286164</c:v>
                </c:pt>
                <c:pt idx="332">
                  <c:v>1.4123036362863282</c:v>
                </c:pt>
                <c:pt idx="333">
                  <c:v>1.384987561099662</c:v>
                </c:pt>
                <c:pt idx="334">
                  <c:v>1.408724033300145</c:v>
                </c:pt>
                <c:pt idx="335">
                  <c:v>1.3962109227887578</c:v>
                </c:pt>
                <c:pt idx="336">
                  <c:v>1.4657664998769748</c:v>
                </c:pt>
                <c:pt idx="337">
                  <c:v>1.4402945120483919</c:v>
                </c:pt>
                <c:pt idx="338">
                  <c:v>1.4050378456884869</c:v>
                </c:pt>
                <c:pt idx="339">
                  <c:v>1.3784259596228785</c:v>
                </c:pt>
                <c:pt idx="340">
                  <c:v>1.4142710782284231</c:v>
                </c:pt>
                <c:pt idx="341">
                  <c:v>1.3776515770181612</c:v>
                </c:pt>
                <c:pt idx="342">
                  <c:v>1.3849380231899391</c:v>
                </c:pt>
                <c:pt idx="343">
                  <c:v>1.3847855274012528</c:v>
                </c:pt>
                <c:pt idx="344">
                  <c:v>1.3614339648705109</c:v>
                </c:pt>
                <c:pt idx="345">
                  <c:v>1.3680293677681286</c:v>
                </c:pt>
                <c:pt idx="346">
                  <c:v>1.1855006114428082</c:v>
                </c:pt>
                <c:pt idx="347">
                  <c:v>1.2107813402262722</c:v>
                </c:pt>
                <c:pt idx="348">
                  <c:v>1.3700516492942811</c:v>
                </c:pt>
                <c:pt idx="349">
                  <c:v>1.329595246429977</c:v>
                </c:pt>
                <c:pt idx="350">
                  <c:v>1.3369884189331536</c:v>
                </c:pt>
                <c:pt idx="351">
                  <c:v>1.3181357058486989</c:v>
                </c:pt>
                <c:pt idx="352">
                  <c:v>1.3810780755128835</c:v>
                </c:pt>
                <c:pt idx="353">
                  <c:v>1.3541654003516597</c:v>
                </c:pt>
                <c:pt idx="354">
                  <c:v>1.3157148455527368</c:v>
                </c:pt>
                <c:pt idx="355">
                  <c:v>1.3679386082261846</c:v>
                </c:pt>
                <c:pt idx="356">
                  <c:v>1.3468963554066784</c:v>
                </c:pt>
                <c:pt idx="357">
                  <c:v>1.3919732602603387</c:v>
                </c:pt>
                <c:pt idx="358">
                  <c:v>1.3393796682111632</c:v>
                </c:pt>
                <c:pt idx="359">
                  <c:v>1.3342933674655058</c:v>
                </c:pt>
                <c:pt idx="360">
                  <c:v>1.3438891105534578</c:v>
                </c:pt>
                <c:pt idx="361">
                  <c:v>1.3975531930166447</c:v>
                </c:pt>
                <c:pt idx="362">
                  <c:v>1.3967595609877976</c:v>
                </c:pt>
                <c:pt idx="363">
                  <c:v>1.3635252758290715</c:v>
                </c:pt>
                <c:pt idx="364">
                  <c:v>1.2565404739206349</c:v>
                </c:pt>
                <c:pt idx="365">
                  <c:v>1.3734175645631361</c:v>
                </c:pt>
                <c:pt idx="366">
                  <c:v>1.3650674777982994</c:v>
                </c:pt>
                <c:pt idx="367">
                  <c:v>1.4019201524227736</c:v>
                </c:pt>
                <c:pt idx="368">
                  <c:v>1.3493193211630448</c:v>
                </c:pt>
                <c:pt idx="369">
                  <c:v>1.4100670904777828</c:v>
                </c:pt>
                <c:pt idx="370">
                  <c:v>1.3488080773623929</c:v>
                </c:pt>
                <c:pt idx="371">
                  <c:v>1.2915768797101013</c:v>
                </c:pt>
                <c:pt idx="372">
                  <c:v>1.4128941547611962</c:v>
                </c:pt>
                <c:pt idx="373">
                  <c:v>1.2271024851231751</c:v>
                </c:pt>
                <c:pt idx="374">
                  <c:v>1.3804218917404976</c:v>
                </c:pt>
                <c:pt idx="375">
                  <c:v>1.3899951620279416</c:v>
                </c:pt>
                <c:pt idx="376">
                  <c:v>1.3749498978628159</c:v>
                </c:pt>
                <c:pt idx="377">
                  <c:v>1.2471581104904284</c:v>
                </c:pt>
                <c:pt idx="378">
                  <c:v>1.3750906343395404</c:v>
                </c:pt>
                <c:pt idx="379">
                  <c:v>1.3839628662127694</c:v>
                </c:pt>
                <c:pt idx="380">
                  <c:v>1.3653003920730344</c:v>
                </c:pt>
                <c:pt idx="381">
                  <c:v>1.3837721311160558</c:v>
                </c:pt>
                <c:pt idx="382">
                  <c:v>1.3753898990810844</c:v>
                </c:pt>
                <c:pt idx="383">
                  <c:v>1.3346125473336583</c:v>
                </c:pt>
                <c:pt idx="384">
                  <c:v>1.3469071827229833</c:v>
                </c:pt>
                <c:pt idx="385">
                  <c:v>1.3384602009022808</c:v>
                </c:pt>
                <c:pt idx="386">
                  <c:v>1.3330858685499081</c:v>
                </c:pt>
                <c:pt idx="387">
                  <c:v>1.4081114032509361</c:v>
                </c:pt>
                <c:pt idx="388">
                  <c:v>1.3283548160546255</c:v>
                </c:pt>
                <c:pt idx="389">
                  <c:v>1.3149859750907349</c:v>
                </c:pt>
                <c:pt idx="390">
                  <c:v>1.3731982006330516</c:v>
                </c:pt>
                <c:pt idx="391">
                  <c:v>1.3298095628007314</c:v>
                </c:pt>
                <c:pt idx="392">
                  <c:v>1.3088487643419795</c:v>
                </c:pt>
                <c:pt idx="393">
                  <c:v>1.3310331476057304</c:v>
                </c:pt>
                <c:pt idx="394">
                  <c:v>1.3473030782739184</c:v>
                </c:pt>
                <c:pt idx="395">
                  <c:v>1.332202876443118</c:v>
                </c:pt>
                <c:pt idx="396">
                  <c:v>1.3206700145943546</c:v>
                </c:pt>
                <c:pt idx="397">
                  <c:v>1.3538187562997275</c:v>
                </c:pt>
                <c:pt idx="398">
                  <c:v>1.3127617502230542</c:v>
                </c:pt>
                <c:pt idx="399">
                  <c:v>1.3509594078257188</c:v>
                </c:pt>
                <c:pt idx="400">
                  <c:v>1.3488414147990113</c:v>
                </c:pt>
                <c:pt idx="401">
                  <c:v>1.3667624528729276</c:v>
                </c:pt>
                <c:pt idx="402">
                  <c:v>1.2916271639406747</c:v>
                </c:pt>
                <c:pt idx="403">
                  <c:v>1.3346328067436337</c:v>
                </c:pt>
                <c:pt idx="404">
                  <c:v>1.2880317809629844</c:v>
                </c:pt>
                <c:pt idx="405">
                  <c:v>1.2901264129207024</c:v>
                </c:pt>
                <c:pt idx="406">
                  <c:v>1.283418025296551</c:v>
                </c:pt>
                <c:pt idx="407">
                  <c:v>1.2603689967285101</c:v>
                </c:pt>
                <c:pt idx="408">
                  <c:v>1.1700715971869828</c:v>
                </c:pt>
                <c:pt idx="409">
                  <c:v>1.2343585429689488</c:v>
                </c:pt>
                <c:pt idx="410">
                  <c:v>1.2825296190999229</c:v>
                </c:pt>
                <c:pt idx="411">
                  <c:v>1.2657842183094616</c:v>
                </c:pt>
                <c:pt idx="412">
                  <c:v>1.2799858607174828</c:v>
                </c:pt>
                <c:pt idx="413">
                  <c:v>1.1748143401245943</c:v>
                </c:pt>
                <c:pt idx="414">
                  <c:v>1.3086753013244259</c:v>
                </c:pt>
                <c:pt idx="415">
                  <c:v>1.1461535836059411</c:v>
                </c:pt>
                <c:pt idx="416">
                  <c:v>1.288863089907873</c:v>
                </c:pt>
                <c:pt idx="417">
                  <c:v>1.3219847713509703</c:v>
                </c:pt>
                <c:pt idx="418">
                  <c:v>1.3204992064996692</c:v>
                </c:pt>
                <c:pt idx="419">
                  <c:v>1.2964071994741497</c:v>
                </c:pt>
                <c:pt idx="420">
                  <c:v>1.3120296729718226</c:v>
                </c:pt>
                <c:pt idx="421">
                  <c:v>1.3293920103895127</c:v>
                </c:pt>
                <c:pt idx="422">
                  <c:v>1.2562057481879969</c:v>
                </c:pt>
                <c:pt idx="423">
                  <c:v>1.2924566963632724</c:v>
                </c:pt>
                <c:pt idx="424">
                  <c:v>1.2892652579089408</c:v>
                </c:pt>
                <c:pt idx="425">
                  <c:v>1.3226382879578986</c:v>
                </c:pt>
                <c:pt idx="426">
                  <c:v>1.2936408323113855</c:v>
                </c:pt>
                <c:pt idx="427">
                  <c:v>1.3656627442573566</c:v>
                </c:pt>
                <c:pt idx="428">
                  <c:v>1.3046774512532278</c:v>
                </c:pt>
                <c:pt idx="429">
                  <c:v>1.2848008032040392</c:v>
                </c:pt>
                <c:pt idx="430">
                  <c:v>1.3233458379371184</c:v>
                </c:pt>
                <c:pt idx="431">
                  <c:v>1.2574516793679993</c:v>
                </c:pt>
                <c:pt idx="432">
                  <c:v>1.306060400575656</c:v>
                </c:pt>
                <c:pt idx="433">
                  <c:v>1.2494622091762144</c:v>
                </c:pt>
                <c:pt idx="434">
                  <c:v>1.3057387150236131</c:v>
                </c:pt>
                <c:pt idx="435">
                  <c:v>1.3050488449449316</c:v>
                </c:pt>
                <c:pt idx="436">
                  <c:v>1.338288753509093</c:v>
                </c:pt>
                <c:pt idx="437">
                  <c:v>1.2470692873216978</c:v>
                </c:pt>
                <c:pt idx="438">
                  <c:v>1.3084068532889275</c:v>
                </c:pt>
                <c:pt idx="439">
                  <c:v>1.2799023944029755</c:v>
                </c:pt>
                <c:pt idx="440">
                  <c:v>1.3176578245668731</c:v>
                </c:pt>
                <c:pt idx="441">
                  <c:v>1.2957406961420594</c:v>
                </c:pt>
                <c:pt idx="442">
                  <c:v>1.2870360446502855</c:v>
                </c:pt>
                <c:pt idx="443">
                  <c:v>1.3780950269851222</c:v>
                </c:pt>
                <c:pt idx="444">
                  <c:v>1.3831395206254433</c:v>
                </c:pt>
                <c:pt idx="445">
                  <c:v>1.310166875279845</c:v>
                </c:pt>
                <c:pt idx="446">
                  <c:v>1.3020714149089612</c:v>
                </c:pt>
                <c:pt idx="447">
                  <c:v>1.3554881522929054</c:v>
                </c:pt>
                <c:pt idx="448">
                  <c:v>1.2933471290488743</c:v>
                </c:pt>
                <c:pt idx="449">
                  <c:v>1.364278630718446</c:v>
                </c:pt>
                <c:pt idx="450">
                  <c:v>1.3070588211150391</c:v>
                </c:pt>
                <c:pt idx="451">
                  <c:v>1.4244825883587418</c:v>
                </c:pt>
                <c:pt idx="452">
                  <c:v>1.3042799672803949</c:v>
                </c:pt>
                <c:pt idx="453">
                  <c:v>1.3183083606709158</c:v>
                </c:pt>
                <c:pt idx="454">
                  <c:v>1.3499395565933321</c:v>
                </c:pt>
                <c:pt idx="455">
                  <c:v>1.3282839145686482</c:v>
                </c:pt>
                <c:pt idx="456">
                  <c:v>1.2756013768354735</c:v>
                </c:pt>
                <c:pt idx="457">
                  <c:v>1.4309658971324406</c:v>
                </c:pt>
                <c:pt idx="458">
                  <c:v>1.3012090760454973</c:v>
                </c:pt>
                <c:pt idx="459">
                  <c:v>1.2058852789824819</c:v>
                </c:pt>
                <c:pt idx="460">
                  <c:v>1.2553111532355168</c:v>
                </c:pt>
                <c:pt idx="461">
                  <c:v>1.258411579360426</c:v>
                </c:pt>
                <c:pt idx="462">
                  <c:v>1.2477200458243787</c:v>
                </c:pt>
                <c:pt idx="463">
                  <c:v>1.3091567894759857</c:v>
                </c:pt>
                <c:pt idx="464">
                  <c:v>1.2145978363597936</c:v>
                </c:pt>
                <c:pt idx="465">
                  <c:v>1.2840284012028695</c:v>
                </c:pt>
                <c:pt idx="466">
                  <c:v>1.2612012814178679</c:v>
                </c:pt>
                <c:pt idx="467">
                  <c:v>1.2747455555597387</c:v>
                </c:pt>
                <c:pt idx="468">
                  <c:v>1.2752956965593956</c:v>
                </c:pt>
                <c:pt idx="469">
                  <c:v>1.2616024787133959</c:v>
                </c:pt>
                <c:pt idx="470">
                  <c:v>1.2618768373274531</c:v>
                </c:pt>
                <c:pt idx="471">
                  <c:v>1.3113140075938023</c:v>
                </c:pt>
                <c:pt idx="472">
                  <c:v>1.2843281334590351</c:v>
                </c:pt>
                <c:pt idx="473">
                  <c:v>1.2666254233713512</c:v>
                </c:pt>
                <c:pt idx="474">
                  <c:v>1.3029915605448954</c:v>
                </c:pt>
                <c:pt idx="475">
                  <c:v>1.2876300614443292</c:v>
                </c:pt>
                <c:pt idx="476">
                  <c:v>1.2643166416971694</c:v>
                </c:pt>
                <c:pt idx="477">
                  <c:v>1.2450108891022171</c:v>
                </c:pt>
                <c:pt idx="478">
                  <c:v>1.2819313570005066</c:v>
                </c:pt>
                <c:pt idx="479">
                  <c:v>1.2921454225922624</c:v>
                </c:pt>
                <c:pt idx="480">
                  <c:v>1.2617357355461762</c:v>
                </c:pt>
                <c:pt idx="481">
                  <c:v>1.2558485660400038</c:v>
                </c:pt>
                <c:pt idx="482">
                  <c:v>1.2963820498270024</c:v>
                </c:pt>
                <c:pt idx="483">
                  <c:v>1.2529769100249968</c:v>
                </c:pt>
                <c:pt idx="484">
                  <c:v>1.2937362716415761</c:v>
                </c:pt>
                <c:pt idx="485">
                  <c:v>1.2664204923826432</c:v>
                </c:pt>
                <c:pt idx="486">
                  <c:v>1.2952584819230635</c:v>
                </c:pt>
                <c:pt idx="487">
                  <c:v>1.2852067023488258</c:v>
                </c:pt>
                <c:pt idx="488">
                  <c:v>1.2562722113271527</c:v>
                </c:pt>
                <c:pt idx="489">
                  <c:v>1.2826395055930881</c:v>
                </c:pt>
                <c:pt idx="490">
                  <c:v>1.2913232537687009</c:v>
                </c:pt>
                <c:pt idx="491">
                  <c:v>1.2810647049782253</c:v>
                </c:pt>
                <c:pt idx="492">
                  <c:v>1.2839372885498985</c:v>
                </c:pt>
                <c:pt idx="493">
                  <c:v>1.2871152983227996</c:v>
                </c:pt>
                <c:pt idx="494">
                  <c:v>1.2259820350669159</c:v>
                </c:pt>
                <c:pt idx="495">
                  <c:v>1.309258267579636</c:v>
                </c:pt>
                <c:pt idx="496">
                  <c:v>1.2117999200920044</c:v>
                </c:pt>
                <c:pt idx="497">
                  <c:v>1.2735849838578452</c:v>
                </c:pt>
                <c:pt idx="498">
                  <c:v>1.2332622401579287</c:v>
                </c:pt>
                <c:pt idx="499">
                  <c:v>1.2328451721578519</c:v>
                </c:pt>
                <c:pt idx="500">
                  <c:v>1.2797873190072897</c:v>
                </c:pt>
                <c:pt idx="501">
                  <c:v>1.2646307915805546</c:v>
                </c:pt>
                <c:pt idx="502">
                  <c:v>1.2641525398283586</c:v>
                </c:pt>
                <c:pt idx="503">
                  <c:v>1.2766003714376188</c:v>
                </c:pt>
                <c:pt idx="504">
                  <c:v>1.2222129190434678</c:v>
                </c:pt>
                <c:pt idx="505">
                  <c:v>1.2534585455996128</c:v>
                </c:pt>
                <c:pt idx="506">
                  <c:v>1.2329848912518442</c:v>
                </c:pt>
                <c:pt idx="507">
                  <c:v>1.2634141590015524</c:v>
                </c:pt>
                <c:pt idx="508">
                  <c:v>1.2150430755862243</c:v>
                </c:pt>
                <c:pt idx="509">
                  <c:v>1.2301382277983066</c:v>
                </c:pt>
                <c:pt idx="510">
                  <c:v>1.2287184356098211</c:v>
                </c:pt>
                <c:pt idx="511">
                  <c:v>1.1058111783191928</c:v>
                </c:pt>
                <c:pt idx="512">
                  <c:v>1.3493716289225186</c:v>
                </c:pt>
                <c:pt idx="513">
                  <c:v>1.3609357918831706</c:v>
                </c:pt>
                <c:pt idx="514">
                  <c:v>1.2122209980677074</c:v>
                </c:pt>
                <c:pt idx="515">
                  <c:v>1.2582722276083909</c:v>
                </c:pt>
                <c:pt idx="516">
                  <c:v>1.224095147878635</c:v>
                </c:pt>
                <c:pt idx="517">
                  <c:v>1.2572713651392451</c:v>
                </c:pt>
                <c:pt idx="518">
                  <c:v>1.2373317180993353</c:v>
                </c:pt>
                <c:pt idx="519">
                  <c:v>1.2672098185118843</c:v>
                </c:pt>
                <c:pt idx="520">
                  <c:v>1.2442068925779228</c:v>
                </c:pt>
                <c:pt idx="521">
                  <c:v>1.2663083670758963</c:v>
                </c:pt>
                <c:pt idx="522">
                  <c:v>1.2423124806921442</c:v>
                </c:pt>
                <c:pt idx="523">
                  <c:v>1.1852507550696012</c:v>
                </c:pt>
                <c:pt idx="524">
                  <c:v>1.2434809841998613</c:v>
                </c:pt>
                <c:pt idx="525">
                  <c:v>1.2133044188496107</c:v>
                </c:pt>
                <c:pt idx="526">
                  <c:v>1.2185909797625198</c:v>
                </c:pt>
                <c:pt idx="527">
                  <c:v>1.2662031950081865</c:v>
                </c:pt>
                <c:pt idx="528">
                  <c:v>1.2276111558641474</c:v>
                </c:pt>
                <c:pt idx="529">
                  <c:v>1.2313269219576168</c:v>
                </c:pt>
                <c:pt idx="530">
                  <c:v>1.2314656937732391</c:v>
                </c:pt>
                <c:pt idx="531">
                  <c:v>1.2446744448471572</c:v>
                </c:pt>
                <c:pt idx="532">
                  <c:v>1.2085071447766402</c:v>
                </c:pt>
                <c:pt idx="533">
                  <c:v>1.2713697250136367</c:v>
                </c:pt>
                <c:pt idx="534">
                  <c:v>1.2326661604713061</c:v>
                </c:pt>
                <c:pt idx="535">
                  <c:v>1.2722108903984528</c:v>
                </c:pt>
                <c:pt idx="536">
                  <c:v>1.1861201660078178</c:v>
                </c:pt>
                <c:pt idx="537">
                  <c:v>0.98696883157695481</c:v>
                </c:pt>
                <c:pt idx="538">
                  <c:v>1.2080939256470229</c:v>
                </c:pt>
                <c:pt idx="539">
                  <c:v>1.2618574289420414</c:v>
                </c:pt>
                <c:pt idx="540">
                  <c:v>1.2315794084268916</c:v>
                </c:pt>
                <c:pt idx="541">
                  <c:v>1.2404226518301191</c:v>
                </c:pt>
                <c:pt idx="542">
                  <c:v>1.2347732511709943</c:v>
                </c:pt>
                <c:pt idx="543">
                  <c:v>1.2428014148782991</c:v>
                </c:pt>
                <c:pt idx="544">
                  <c:v>1.2115731046185108</c:v>
                </c:pt>
                <c:pt idx="545">
                  <c:v>1.2432134377743134</c:v>
                </c:pt>
                <c:pt idx="546">
                  <c:v>1.2383671744767466</c:v>
                </c:pt>
                <c:pt idx="547">
                  <c:v>1.2137537082440615</c:v>
                </c:pt>
                <c:pt idx="548">
                  <c:v>1.2418166201787904</c:v>
                </c:pt>
                <c:pt idx="549">
                  <c:v>1.2808950565617736</c:v>
                </c:pt>
                <c:pt idx="550">
                  <c:v>1.2822235791596637</c:v>
                </c:pt>
                <c:pt idx="551">
                  <c:v>1.2523450154138518</c:v>
                </c:pt>
                <c:pt idx="552">
                  <c:v>1.3382866028519731</c:v>
                </c:pt>
                <c:pt idx="553">
                  <c:v>1.2751535942042602</c:v>
                </c:pt>
                <c:pt idx="554">
                  <c:v>1.2567102347676926</c:v>
                </c:pt>
                <c:pt idx="555">
                  <c:v>1.2245524346981116</c:v>
                </c:pt>
                <c:pt idx="556">
                  <c:v>1.2410981879945728</c:v>
                </c:pt>
                <c:pt idx="557">
                  <c:v>1.188591439009492</c:v>
                </c:pt>
                <c:pt idx="558">
                  <c:v>1.2591726982480294</c:v>
                </c:pt>
                <c:pt idx="559">
                  <c:v>1.2218539578413479</c:v>
                </c:pt>
                <c:pt idx="560">
                  <c:v>1.285879317166353</c:v>
                </c:pt>
                <c:pt idx="561">
                  <c:v>1.2860566551365635</c:v>
                </c:pt>
                <c:pt idx="562">
                  <c:v>1.2625597001333144</c:v>
                </c:pt>
                <c:pt idx="563">
                  <c:v>1.237619873777634</c:v>
                </c:pt>
                <c:pt idx="564">
                  <c:v>1.2465720771840856</c:v>
                </c:pt>
                <c:pt idx="565">
                  <c:v>1.2554713794159207</c:v>
                </c:pt>
                <c:pt idx="566">
                  <c:v>1.2341323993574864</c:v>
                </c:pt>
                <c:pt idx="567">
                  <c:v>1.2169761940091743</c:v>
                </c:pt>
                <c:pt idx="568">
                  <c:v>1.2751983037790924</c:v>
                </c:pt>
                <c:pt idx="569">
                  <c:v>1.2498727780267938</c:v>
                </c:pt>
                <c:pt idx="570">
                  <c:v>1.2362401818918887</c:v>
                </c:pt>
                <c:pt idx="571">
                  <c:v>1.2186536512089847</c:v>
                </c:pt>
                <c:pt idx="572">
                  <c:v>1.2653508834736564</c:v>
                </c:pt>
                <c:pt idx="573">
                  <c:v>1.2425705824037401</c:v>
                </c:pt>
                <c:pt idx="574">
                  <c:v>1.2209948853478583</c:v>
                </c:pt>
                <c:pt idx="575">
                  <c:v>1.2202285021545767</c:v>
                </c:pt>
                <c:pt idx="576">
                  <c:v>1.2652085711699348</c:v>
                </c:pt>
                <c:pt idx="577">
                  <c:v>1.2290043329194082</c:v>
                </c:pt>
                <c:pt idx="578">
                  <c:v>1.2661239642339635</c:v>
                </c:pt>
                <c:pt idx="579">
                  <c:v>1.2184681925395184</c:v>
                </c:pt>
                <c:pt idx="580">
                  <c:v>1.2127459579955535</c:v>
                </c:pt>
                <c:pt idx="581">
                  <c:v>1.2806921159369093</c:v>
                </c:pt>
                <c:pt idx="582">
                  <c:v>1.2032749730864987</c:v>
                </c:pt>
                <c:pt idx="583">
                  <c:v>1.2240090969897857</c:v>
                </c:pt>
                <c:pt idx="584">
                  <c:v>1.1920308277839766</c:v>
                </c:pt>
                <c:pt idx="585">
                  <c:v>1.2561829146828796</c:v>
                </c:pt>
                <c:pt idx="586">
                  <c:v>1.2138928265083075</c:v>
                </c:pt>
                <c:pt idx="587">
                  <c:v>1.2551803996848596</c:v>
                </c:pt>
                <c:pt idx="588">
                  <c:v>1.2524078196798907</c:v>
                </c:pt>
                <c:pt idx="589">
                  <c:v>1.2742607593923085</c:v>
                </c:pt>
                <c:pt idx="590">
                  <c:v>1.3491091111893383</c:v>
                </c:pt>
                <c:pt idx="591">
                  <c:v>1.222065749177728</c:v>
                </c:pt>
                <c:pt idx="592">
                  <c:v>1.2424673422519266</c:v>
                </c:pt>
                <c:pt idx="593">
                  <c:v>1.2097892905720111</c:v>
                </c:pt>
                <c:pt idx="594">
                  <c:v>1.2512822983094487</c:v>
                </c:pt>
                <c:pt idx="595">
                  <c:v>1.1503849762670533</c:v>
                </c:pt>
                <c:pt idx="596">
                  <c:v>1.233883442346611</c:v>
                </c:pt>
                <c:pt idx="597">
                  <c:v>1.2443966415786867</c:v>
                </c:pt>
                <c:pt idx="598">
                  <c:v>1.2264941091133517</c:v>
                </c:pt>
                <c:pt idx="599">
                  <c:v>1.223286867848804</c:v>
                </c:pt>
                <c:pt idx="600">
                  <c:v>1.2867988345172172</c:v>
                </c:pt>
                <c:pt idx="601">
                  <c:v>1.2090111809168367</c:v>
                </c:pt>
                <c:pt idx="602">
                  <c:v>1.1757878037181859</c:v>
                </c:pt>
                <c:pt idx="603">
                  <c:v>1.2604388053164031</c:v>
                </c:pt>
                <c:pt idx="604">
                  <c:v>1.1842868875909105</c:v>
                </c:pt>
                <c:pt idx="605">
                  <c:v>1.2448006632202429</c:v>
                </c:pt>
                <c:pt idx="606">
                  <c:v>1.2114648034339379</c:v>
                </c:pt>
                <c:pt idx="607">
                  <c:v>1.2148884807725091</c:v>
                </c:pt>
                <c:pt idx="608">
                  <c:v>1.270817028402482</c:v>
                </c:pt>
                <c:pt idx="609">
                  <c:v>1.22307706350602</c:v>
                </c:pt>
                <c:pt idx="610">
                  <c:v>1.2700590773459164</c:v>
                </c:pt>
                <c:pt idx="611">
                  <c:v>1.1520791274587923</c:v>
                </c:pt>
                <c:pt idx="612">
                  <c:v>1.2271428699747007</c:v>
                </c:pt>
                <c:pt idx="613">
                  <c:v>1.2305574089011964</c:v>
                </c:pt>
                <c:pt idx="614">
                  <c:v>1.3071849040014571</c:v>
                </c:pt>
                <c:pt idx="615">
                  <c:v>1.3260406683361678</c:v>
                </c:pt>
                <c:pt idx="616">
                  <c:v>1.2613619964319784</c:v>
                </c:pt>
                <c:pt idx="617">
                  <c:v>1.2106755817596473</c:v>
                </c:pt>
                <c:pt idx="618">
                  <c:v>1.2848748654411604</c:v>
                </c:pt>
                <c:pt idx="619">
                  <c:v>1.2644570115365084</c:v>
                </c:pt>
                <c:pt idx="620">
                  <c:v>1.240503440908225</c:v>
                </c:pt>
                <c:pt idx="621">
                  <c:v>1.244420236636516</c:v>
                </c:pt>
                <c:pt idx="622">
                  <c:v>1.2418662502316957</c:v>
                </c:pt>
                <c:pt idx="623">
                  <c:v>1.2777846321749839</c:v>
                </c:pt>
                <c:pt idx="624">
                  <c:v>1.2331920136516923</c:v>
                </c:pt>
                <c:pt idx="625">
                  <c:v>1.2993983687617141</c:v>
                </c:pt>
                <c:pt idx="626">
                  <c:v>1.2456990416476912</c:v>
                </c:pt>
                <c:pt idx="627">
                  <c:v>1.2393787323326502</c:v>
                </c:pt>
                <c:pt idx="628">
                  <c:v>1.243300659663038</c:v>
                </c:pt>
                <c:pt idx="629">
                  <c:v>1.2442750050834779</c:v>
                </c:pt>
                <c:pt idx="630">
                  <c:v>1.2494532867177479</c:v>
                </c:pt>
                <c:pt idx="631">
                  <c:v>1.2603733357761016</c:v>
                </c:pt>
                <c:pt idx="632">
                  <c:v>1.2343944445858683</c:v>
                </c:pt>
                <c:pt idx="633">
                  <c:v>1.3313081506688045</c:v>
                </c:pt>
                <c:pt idx="634">
                  <c:v>1.2246163756315274</c:v>
                </c:pt>
                <c:pt idx="635">
                  <c:v>1.239962738268773</c:v>
                </c:pt>
                <c:pt idx="636">
                  <c:v>1.2070791406617114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B9-4F0B-8E8B-C5B9A8338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158560"/>
        <c:axId val="1982145600"/>
      </c:scatterChart>
      <c:valAx>
        <c:axId val="1982158560"/>
        <c:scaling>
          <c:orientation val="minMax"/>
          <c:min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2145600"/>
        <c:crosses val="autoZero"/>
        <c:crossBetween val="midCat"/>
        <c:majorUnit val="0.5"/>
      </c:valAx>
      <c:valAx>
        <c:axId val="198214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2158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TETRO27</a:t>
            </a:r>
          </a:p>
        </c:rich>
      </c:tx>
      <c:layout>
        <c:manualLayout>
          <c:xMode val="edge"/>
          <c:yMode val="edge"/>
          <c:x val="0.69228808304542411"/>
          <c:y val="9.75885303937977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4665439271400921"/>
          <c:y val="5.9398512685914263E-2"/>
          <c:w val="0.79313173897193201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'2025_03_021_AVE'!$X$4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04597338321362"/>
                  <c:y val="-0.18314876125721913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'2025_03_021_AVE'!$V$5:$V$641</c:f>
              <c:numCache>
                <c:formatCode>General</c:formatCode>
                <c:ptCount val="637"/>
                <c:pt idx="0">
                  <c:v>32432.123806936645</c:v>
                </c:pt>
                <c:pt idx="1">
                  <c:v>32126.830905067898</c:v>
                </c:pt>
                <c:pt idx="2">
                  <c:v>33349.671399804443</c:v>
                </c:pt>
                <c:pt idx="3">
                  <c:v>32074.715125515384</c:v>
                </c:pt>
                <c:pt idx="4">
                  <c:v>36820.667827761288</c:v>
                </c:pt>
                <c:pt idx="5">
                  <c:v>39031.023700661084</c:v>
                </c:pt>
                <c:pt idx="6">
                  <c:v>38028.805535162552</c:v>
                </c:pt>
                <c:pt idx="7">
                  <c:v>37059.743537521303</c:v>
                </c:pt>
                <c:pt idx="8">
                  <c:v>37936.503353350141</c:v>
                </c:pt>
                <c:pt idx="9">
                  <c:v>36657.41592373715</c:v>
                </c:pt>
                <c:pt idx="10">
                  <c:v>35403.206402965465</c:v>
                </c:pt>
                <c:pt idx="11">
                  <c:v>34656.655431168721</c:v>
                </c:pt>
                <c:pt idx="12">
                  <c:v>323.74733240084413</c:v>
                </c:pt>
                <c:pt idx="13">
                  <c:v>435.29515156141241</c:v>
                </c:pt>
                <c:pt idx="14">
                  <c:v>597.99797309561825</c:v>
                </c:pt>
                <c:pt idx="15">
                  <c:v>594.91250480833185</c:v>
                </c:pt>
                <c:pt idx="16">
                  <c:v>4888.5666635328344</c:v>
                </c:pt>
                <c:pt idx="17">
                  <c:v>10772.358650321001</c:v>
                </c:pt>
                <c:pt idx="18">
                  <c:v>12754.085327037486</c:v>
                </c:pt>
                <c:pt idx="19">
                  <c:v>12170.221974212463</c:v>
                </c:pt>
                <c:pt idx="20">
                  <c:v>12625.180560988056</c:v>
                </c:pt>
                <c:pt idx="21">
                  <c:v>13290.217030532478</c:v>
                </c:pt>
                <c:pt idx="22">
                  <c:v>13430.772207045457</c:v>
                </c:pt>
                <c:pt idx="23">
                  <c:v>13622.995838018971</c:v>
                </c:pt>
                <c:pt idx="24">
                  <c:v>13519.396982628254</c:v>
                </c:pt>
                <c:pt idx="25">
                  <c:v>13676.259965208976</c:v>
                </c:pt>
                <c:pt idx="26">
                  <c:v>14126.648086508336</c:v>
                </c:pt>
                <c:pt idx="27">
                  <c:v>15539.053208546638</c:v>
                </c:pt>
                <c:pt idx="28">
                  <c:v>14996.664455077876</c:v>
                </c:pt>
                <c:pt idx="29">
                  <c:v>14274.134143781894</c:v>
                </c:pt>
                <c:pt idx="30">
                  <c:v>14887.06141384856</c:v>
                </c:pt>
                <c:pt idx="31">
                  <c:v>13366.621622418468</c:v>
                </c:pt>
                <c:pt idx="32">
                  <c:v>14325.381006860653</c:v>
                </c:pt>
                <c:pt idx="33">
                  <c:v>14779.665082659878</c:v>
                </c:pt>
                <c:pt idx="34">
                  <c:v>14593.56920910306</c:v>
                </c:pt>
                <c:pt idx="35">
                  <c:v>14212.107496994364</c:v>
                </c:pt>
                <c:pt idx="36">
                  <c:v>11014.028849605169</c:v>
                </c:pt>
                <c:pt idx="37">
                  <c:v>11107.993397230464</c:v>
                </c:pt>
                <c:pt idx="38">
                  <c:v>11080.248548030371</c:v>
                </c:pt>
                <c:pt idx="39">
                  <c:v>10998.07634754872</c:v>
                </c:pt>
                <c:pt idx="40">
                  <c:v>11035.274686799237</c:v>
                </c:pt>
                <c:pt idx="41">
                  <c:v>10858.354422948903</c:v>
                </c:pt>
                <c:pt idx="42">
                  <c:v>10540.432622555119</c:v>
                </c:pt>
                <c:pt idx="43">
                  <c:v>10504.057853521563</c:v>
                </c:pt>
                <c:pt idx="44">
                  <c:v>12207.471267237574</c:v>
                </c:pt>
                <c:pt idx="45">
                  <c:v>11353.806132593445</c:v>
                </c:pt>
                <c:pt idx="46">
                  <c:v>11188.593018703064</c:v>
                </c:pt>
                <c:pt idx="47">
                  <c:v>11539.018048577098</c:v>
                </c:pt>
                <c:pt idx="48">
                  <c:v>11707.909504627261</c:v>
                </c:pt>
                <c:pt idx="49">
                  <c:v>11571.22066466232</c:v>
                </c:pt>
                <c:pt idx="50">
                  <c:v>11057.344056956879</c:v>
                </c:pt>
                <c:pt idx="51">
                  <c:v>11955.812188218426</c:v>
                </c:pt>
                <c:pt idx="52">
                  <c:v>10428.33870793341</c:v>
                </c:pt>
                <c:pt idx="53">
                  <c:v>10663.987523842907</c:v>
                </c:pt>
                <c:pt idx="54">
                  <c:v>10534.734345768411</c:v>
                </c:pt>
                <c:pt idx="55">
                  <c:v>10932.205377014801</c:v>
                </c:pt>
                <c:pt idx="56">
                  <c:v>11792.090825007221</c:v>
                </c:pt>
                <c:pt idx="57">
                  <c:v>9540.2818281794862</c:v>
                </c:pt>
                <c:pt idx="58">
                  <c:v>10889.611465443721</c:v>
                </c:pt>
                <c:pt idx="59">
                  <c:v>11558.217672990069</c:v>
                </c:pt>
                <c:pt idx="60">
                  <c:v>11986.567023826183</c:v>
                </c:pt>
                <c:pt idx="61">
                  <c:v>12864.650936067188</c:v>
                </c:pt>
                <c:pt idx="62">
                  <c:v>11714.103457022364</c:v>
                </c:pt>
                <c:pt idx="63">
                  <c:v>12589.725467936983</c:v>
                </c:pt>
                <c:pt idx="64">
                  <c:v>8163.9546769896742</c:v>
                </c:pt>
                <c:pt idx="65">
                  <c:v>412.0023391553006</c:v>
                </c:pt>
                <c:pt idx="66">
                  <c:v>339.60105993134965</c:v>
                </c:pt>
                <c:pt idx="67">
                  <c:v>262.79325439297787</c:v>
                </c:pt>
                <c:pt idx="68">
                  <c:v>355.33606065448794</c:v>
                </c:pt>
                <c:pt idx="69">
                  <c:v>208.77384905201308</c:v>
                </c:pt>
                <c:pt idx="70">
                  <c:v>240.96259594365813</c:v>
                </c:pt>
                <c:pt idx="71">
                  <c:v>215.32541968210535</c:v>
                </c:pt>
                <c:pt idx="72">
                  <c:v>167.84163025794857</c:v>
                </c:pt>
                <c:pt idx="73">
                  <c:v>199.5416348054566</c:v>
                </c:pt>
                <c:pt idx="74">
                  <c:v>322.88177862171216</c:v>
                </c:pt>
                <c:pt idx="75">
                  <c:v>259.32315857806725</c:v>
                </c:pt>
                <c:pt idx="76">
                  <c:v>177.43763267683923</c:v>
                </c:pt>
                <c:pt idx="77">
                  <c:v>233.3946582951647</c:v>
                </c:pt>
                <c:pt idx="78">
                  <c:v>304.94178884891085</c:v>
                </c:pt>
                <c:pt idx="79">
                  <c:v>382.01507485733424</c:v>
                </c:pt>
                <c:pt idx="80">
                  <c:v>221.8083541772744</c:v>
                </c:pt>
                <c:pt idx="81">
                  <c:v>343.63171011063457</c:v>
                </c:pt>
                <c:pt idx="82">
                  <c:v>191.32817695200609</c:v>
                </c:pt>
                <c:pt idx="83">
                  <c:v>210.06380921409257</c:v>
                </c:pt>
                <c:pt idx="84">
                  <c:v>194.1370025476468</c:v>
                </c:pt>
                <c:pt idx="85">
                  <c:v>302.50858008673964</c:v>
                </c:pt>
                <c:pt idx="86">
                  <c:v>747.1055290606547</c:v>
                </c:pt>
                <c:pt idx="87">
                  <c:v>10910.467814753782</c:v>
                </c:pt>
                <c:pt idx="88">
                  <c:v>11740.377003816968</c:v>
                </c:pt>
                <c:pt idx="89">
                  <c:v>12277.58583317283</c:v>
                </c:pt>
                <c:pt idx="90">
                  <c:v>12082.516942375438</c:v>
                </c:pt>
                <c:pt idx="91">
                  <c:v>12157.819138227915</c:v>
                </c:pt>
                <c:pt idx="92">
                  <c:v>12886.694827955145</c:v>
                </c:pt>
                <c:pt idx="93">
                  <c:v>12603.512101780041</c:v>
                </c:pt>
                <c:pt idx="94">
                  <c:v>12706.075056994656</c:v>
                </c:pt>
                <c:pt idx="95">
                  <c:v>14286.371264431735</c:v>
                </c:pt>
                <c:pt idx="96">
                  <c:v>13943.300420313599</c:v>
                </c:pt>
                <c:pt idx="97">
                  <c:v>13135.906243233798</c:v>
                </c:pt>
                <c:pt idx="98">
                  <c:v>12687.651046514025</c:v>
                </c:pt>
                <c:pt idx="99">
                  <c:v>12751.661041140622</c:v>
                </c:pt>
                <c:pt idx="100">
                  <c:v>13190.699102255325</c:v>
                </c:pt>
                <c:pt idx="101">
                  <c:v>12906.891364304669</c:v>
                </c:pt>
                <c:pt idx="102">
                  <c:v>13552.924491516638</c:v>
                </c:pt>
                <c:pt idx="103">
                  <c:v>13376.364486067667</c:v>
                </c:pt>
                <c:pt idx="104">
                  <c:v>13209.107918121368</c:v>
                </c:pt>
                <c:pt idx="105">
                  <c:v>13542.380251179929</c:v>
                </c:pt>
                <c:pt idx="106">
                  <c:v>14737.413504284041</c:v>
                </c:pt>
                <c:pt idx="107">
                  <c:v>14183.496166831075</c:v>
                </c:pt>
                <c:pt idx="108">
                  <c:v>12362.981537548052</c:v>
                </c:pt>
                <c:pt idx="109">
                  <c:v>450.75343503724906</c:v>
                </c:pt>
                <c:pt idx="110">
                  <c:v>245.75996988732646</c:v>
                </c:pt>
                <c:pt idx="111">
                  <c:v>227.16659486360925</c:v>
                </c:pt>
                <c:pt idx="112">
                  <c:v>257.05408729839644</c:v>
                </c:pt>
                <c:pt idx="113">
                  <c:v>257.05465767886443</c:v>
                </c:pt>
                <c:pt idx="114">
                  <c:v>293.95840408942166</c:v>
                </c:pt>
                <c:pt idx="115">
                  <c:v>299.91065926673895</c:v>
                </c:pt>
                <c:pt idx="116">
                  <c:v>297.71147198836627</c:v>
                </c:pt>
                <c:pt idx="117">
                  <c:v>129.06424540012139</c:v>
                </c:pt>
                <c:pt idx="118">
                  <c:v>204.9720768362177</c:v>
                </c:pt>
                <c:pt idx="119">
                  <c:v>230.39968326953664</c:v>
                </c:pt>
                <c:pt idx="120">
                  <c:v>269.84595274338722</c:v>
                </c:pt>
                <c:pt idx="121">
                  <c:v>171.37924192110455</c:v>
                </c:pt>
                <c:pt idx="122">
                  <c:v>2112.0948156553031</c:v>
                </c:pt>
                <c:pt idx="123">
                  <c:v>6404.2464674330677</c:v>
                </c:pt>
                <c:pt idx="124">
                  <c:v>6951.1104995200985</c:v>
                </c:pt>
                <c:pt idx="125">
                  <c:v>7233.3999068800968</c:v>
                </c:pt>
                <c:pt idx="126">
                  <c:v>7767.4014690800723</c:v>
                </c:pt>
                <c:pt idx="127">
                  <c:v>8104.6420664822099</c:v>
                </c:pt>
                <c:pt idx="128">
                  <c:v>8169.7123899385697</c:v>
                </c:pt>
                <c:pt idx="129">
                  <c:v>8009.2699711478663</c:v>
                </c:pt>
                <c:pt idx="130">
                  <c:v>7726.9682583560625</c:v>
                </c:pt>
                <c:pt idx="131">
                  <c:v>8089.032128996274</c:v>
                </c:pt>
                <c:pt idx="132">
                  <c:v>8179.4662009349786</c:v>
                </c:pt>
                <c:pt idx="133">
                  <c:v>8335.5372741201318</c:v>
                </c:pt>
                <c:pt idx="134">
                  <c:v>8342.3616831996733</c:v>
                </c:pt>
                <c:pt idx="135">
                  <c:v>8668.5147067967882</c:v>
                </c:pt>
                <c:pt idx="136">
                  <c:v>8222.8857827936099</c:v>
                </c:pt>
                <c:pt idx="137">
                  <c:v>7829.850458663087</c:v>
                </c:pt>
                <c:pt idx="138">
                  <c:v>8682.4049997073016</c:v>
                </c:pt>
                <c:pt idx="139">
                  <c:v>8458.1110106223423</c:v>
                </c:pt>
                <c:pt idx="140">
                  <c:v>8346.5832574229844</c:v>
                </c:pt>
                <c:pt idx="141">
                  <c:v>7473.1246561510852</c:v>
                </c:pt>
                <c:pt idx="142">
                  <c:v>8363.9749963983268</c:v>
                </c:pt>
                <c:pt idx="143">
                  <c:v>8555.0330345550101</c:v>
                </c:pt>
                <c:pt idx="144">
                  <c:v>8665.839825276571</c:v>
                </c:pt>
                <c:pt idx="145">
                  <c:v>8574.3691977244143</c:v>
                </c:pt>
                <c:pt idx="146">
                  <c:v>8567.9911563565929</c:v>
                </c:pt>
                <c:pt idx="147">
                  <c:v>8190.1342780590066</c:v>
                </c:pt>
                <c:pt idx="148">
                  <c:v>8045.226470900373</c:v>
                </c:pt>
                <c:pt idx="149">
                  <c:v>7955.5084966044615</c:v>
                </c:pt>
                <c:pt idx="150">
                  <c:v>8571.6123730653653</c:v>
                </c:pt>
                <c:pt idx="151">
                  <c:v>8465.5673684200101</c:v>
                </c:pt>
                <c:pt idx="152">
                  <c:v>8568.8564386621365</c:v>
                </c:pt>
                <c:pt idx="153">
                  <c:v>8913.882714581121</c:v>
                </c:pt>
                <c:pt idx="154">
                  <c:v>8776.4744570937764</c:v>
                </c:pt>
                <c:pt idx="155">
                  <c:v>9706.3617251884607</c:v>
                </c:pt>
                <c:pt idx="156">
                  <c:v>7996.6142272986299</c:v>
                </c:pt>
                <c:pt idx="157">
                  <c:v>8070.3155722683923</c:v>
                </c:pt>
                <c:pt idx="158">
                  <c:v>7547.3453987584717</c:v>
                </c:pt>
                <c:pt idx="159">
                  <c:v>8337.5334894184634</c:v>
                </c:pt>
                <c:pt idx="160">
                  <c:v>8435.5343432335212</c:v>
                </c:pt>
                <c:pt idx="161">
                  <c:v>8835.1691388512681</c:v>
                </c:pt>
                <c:pt idx="162">
                  <c:v>8181.0173851231602</c:v>
                </c:pt>
                <c:pt idx="163">
                  <c:v>7797.7473518603656</c:v>
                </c:pt>
                <c:pt idx="164">
                  <c:v>11845.028650779605</c:v>
                </c:pt>
                <c:pt idx="165">
                  <c:v>8952.1759465441028</c:v>
                </c:pt>
                <c:pt idx="166">
                  <c:v>10256.091896932709</c:v>
                </c:pt>
                <c:pt idx="167">
                  <c:v>8954.3031148732352</c:v>
                </c:pt>
                <c:pt idx="168">
                  <c:v>8850.995183883555</c:v>
                </c:pt>
                <c:pt idx="169">
                  <c:v>8989.0129842626466</c:v>
                </c:pt>
                <c:pt idx="170">
                  <c:v>9097.7083120964307</c:v>
                </c:pt>
                <c:pt idx="171">
                  <c:v>9451.2738673323165</c:v>
                </c:pt>
                <c:pt idx="172">
                  <c:v>9735.6495116320002</c:v>
                </c:pt>
                <c:pt idx="173">
                  <c:v>10044.295336436195</c:v>
                </c:pt>
                <c:pt idx="174">
                  <c:v>8774.3480184334767</c:v>
                </c:pt>
                <c:pt idx="175">
                  <c:v>9662.2901158344957</c:v>
                </c:pt>
                <c:pt idx="176">
                  <c:v>2667.1054494689461</c:v>
                </c:pt>
                <c:pt idx="177">
                  <c:v>177.34149338994476</c:v>
                </c:pt>
                <c:pt idx="178">
                  <c:v>175.43225433039566</c:v>
                </c:pt>
                <c:pt idx="179">
                  <c:v>131.77161569950084</c:v>
                </c:pt>
                <c:pt idx="180">
                  <c:v>182.62503163170717</c:v>
                </c:pt>
                <c:pt idx="181">
                  <c:v>171.88267783096515</c:v>
                </c:pt>
                <c:pt idx="182">
                  <c:v>181.10348312443298</c:v>
                </c:pt>
                <c:pt idx="183">
                  <c:v>176.60329439629888</c:v>
                </c:pt>
                <c:pt idx="184">
                  <c:v>158.5630056438834</c:v>
                </c:pt>
                <c:pt idx="185">
                  <c:v>175.94152003883602</c:v>
                </c:pt>
                <c:pt idx="186">
                  <c:v>215.61663835229101</c:v>
                </c:pt>
                <c:pt idx="187">
                  <c:v>226.53775066365273</c:v>
                </c:pt>
                <c:pt idx="188">
                  <c:v>1809.7388024401214</c:v>
                </c:pt>
                <c:pt idx="189">
                  <c:v>6200.8277408310705</c:v>
                </c:pt>
                <c:pt idx="190">
                  <c:v>5615.4132967622709</c:v>
                </c:pt>
                <c:pt idx="191">
                  <c:v>6044.2073695481495</c:v>
                </c:pt>
                <c:pt idx="192">
                  <c:v>6784.7156170586786</c:v>
                </c:pt>
                <c:pt idx="193">
                  <c:v>6453.2519493571917</c:v>
                </c:pt>
                <c:pt idx="194">
                  <c:v>6502.9448691669677</c:v>
                </c:pt>
                <c:pt idx="195">
                  <c:v>6398.4267571281434</c:v>
                </c:pt>
                <c:pt idx="196">
                  <c:v>6499.1885646899982</c:v>
                </c:pt>
                <c:pt idx="197">
                  <c:v>6302.4241066764434</c:v>
                </c:pt>
                <c:pt idx="198">
                  <c:v>7376.71161060128</c:v>
                </c:pt>
                <c:pt idx="199">
                  <c:v>5840.2407512528134</c:v>
                </c:pt>
                <c:pt idx="200">
                  <c:v>6300.9028213366864</c:v>
                </c:pt>
                <c:pt idx="201">
                  <c:v>7110.3197102427721</c:v>
                </c:pt>
                <c:pt idx="202">
                  <c:v>7031.8036073042431</c:v>
                </c:pt>
                <c:pt idx="203">
                  <c:v>6450.0767317403161</c:v>
                </c:pt>
                <c:pt idx="204">
                  <c:v>7124.7028642896121</c:v>
                </c:pt>
                <c:pt idx="205">
                  <c:v>5963.4561868610663</c:v>
                </c:pt>
                <c:pt idx="206">
                  <c:v>6282.0068066655203</c:v>
                </c:pt>
                <c:pt idx="207">
                  <c:v>7009.182174695984</c:v>
                </c:pt>
                <c:pt idx="208">
                  <c:v>6986.553081136497</c:v>
                </c:pt>
                <c:pt idx="209">
                  <c:v>6693.7429734126745</c:v>
                </c:pt>
                <c:pt idx="210">
                  <c:v>6805.0899879681683</c:v>
                </c:pt>
                <c:pt idx="211">
                  <c:v>6538.2718594890248</c:v>
                </c:pt>
                <c:pt idx="212">
                  <c:v>6738.1172404799217</c:v>
                </c:pt>
                <c:pt idx="213">
                  <c:v>6144.280819749044</c:v>
                </c:pt>
                <c:pt idx="214">
                  <c:v>6540.5251279457079</c:v>
                </c:pt>
                <c:pt idx="215">
                  <c:v>7237.2391608799389</c:v>
                </c:pt>
                <c:pt idx="216">
                  <c:v>6497.929283516135</c:v>
                </c:pt>
                <c:pt idx="217">
                  <c:v>7536.4748038485814</c:v>
                </c:pt>
                <c:pt idx="218">
                  <c:v>6553.261454806815</c:v>
                </c:pt>
                <c:pt idx="219">
                  <c:v>6555.2065242691433</c:v>
                </c:pt>
                <c:pt idx="220">
                  <c:v>6368.2988852662738</c:v>
                </c:pt>
                <c:pt idx="221">
                  <c:v>6933.2745141603991</c:v>
                </c:pt>
                <c:pt idx="222">
                  <c:v>6919.9438004543636</c:v>
                </c:pt>
                <c:pt idx="223">
                  <c:v>6710.1095546237912</c:v>
                </c:pt>
                <c:pt idx="224">
                  <c:v>7269.9990023718792</c:v>
                </c:pt>
                <c:pt idx="225">
                  <c:v>7379.5283838368487</c:v>
                </c:pt>
                <c:pt idx="226">
                  <c:v>6625.3448556452513</c:v>
                </c:pt>
                <c:pt idx="227">
                  <c:v>6666.9602036343585</c:v>
                </c:pt>
                <c:pt idx="228">
                  <c:v>6869.5698795904118</c:v>
                </c:pt>
                <c:pt idx="229">
                  <c:v>7295.7042658223809</c:v>
                </c:pt>
                <c:pt idx="230">
                  <c:v>6574.3987047323426</c:v>
                </c:pt>
                <c:pt idx="231">
                  <c:v>6982.7395010417731</c:v>
                </c:pt>
                <c:pt idx="232">
                  <c:v>7030.1678208955036</c:v>
                </c:pt>
                <c:pt idx="233">
                  <c:v>3065.4566078280372</c:v>
                </c:pt>
                <c:pt idx="234">
                  <c:v>361.79915169201001</c:v>
                </c:pt>
                <c:pt idx="235">
                  <c:v>296.58122018997551</c:v>
                </c:pt>
                <c:pt idx="236">
                  <c:v>181.69415126121064</c:v>
                </c:pt>
                <c:pt idx="237">
                  <c:v>293.76723216674276</c:v>
                </c:pt>
                <c:pt idx="238">
                  <c:v>164.51948783627992</c:v>
                </c:pt>
                <c:pt idx="239">
                  <c:v>275.10388306311694</c:v>
                </c:pt>
                <c:pt idx="240">
                  <c:v>291.90806221548132</c:v>
                </c:pt>
                <c:pt idx="241">
                  <c:v>207.29007436050858</c:v>
                </c:pt>
                <c:pt idx="242">
                  <c:v>232.76754138542071</c:v>
                </c:pt>
                <c:pt idx="243">
                  <c:v>183.05387374716361</c:v>
                </c:pt>
                <c:pt idx="244">
                  <c:v>198.903380737617</c:v>
                </c:pt>
                <c:pt idx="245">
                  <c:v>2545.4693831481272</c:v>
                </c:pt>
                <c:pt idx="246">
                  <c:v>4171.8408824208864</c:v>
                </c:pt>
                <c:pt idx="247">
                  <c:v>5144.8729906839862</c:v>
                </c:pt>
                <c:pt idx="248">
                  <c:v>5370.3352351156573</c:v>
                </c:pt>
                <c:pt idx="249">
                  <c:v>6145.2477864226903</c:v>
                </c:pt>
                <c:pt idx="250">
                  <c:v>5542.7589210771221</c:v>
                </c:pt>
                <c:pt idx="251">
                  <c:v>5993.7345945600882</c:v>
                </c:pt>
                <c:pt idx="252">
                  <c:v>5889.815059660762</c:v>
                </c:pt>
                <c:pt idx="253">
                  <c:v>5851.674580636356</c:v>
                </c:pt>
                <c:pt idx="254">
                  <c:v>5973.1132224138428</c:v>
                </c:pt>
                <c:pt idx="255">
                  <c:v>6207.8742629152357</c:v>
                </c:pt>
                <c:pt idx="256">
                  <c:v>5615.6629524293239</c:v>
                </c:pt>
                <c:pt idx="257">
                  <c:v>5779.6820165122599</c:v>
                </c:pt>
                <c:pt idx="258">
                  <c:v>5921.8088979641443</c:v>
                </c:pt>
                <c:pt idx="259">
                  <c:v>6008.2036273476451</c:v>
                </c:pt>
                <c:pt idx="260">
                  <c:v>6387.7700339095618</c:v>
                </c:pt>
                <c:pt idx="261">
                  <c:v>6189.0779307958064</c:v>
                </c:pt>
                <c:pt idx="262">
                  <c:v>5795.3695670254792</c:v>
                </c:pt>
                <c:pt idx="263">
                  <c:v>6092.0542646835802</c:v>
                </c:pt>
                <c:pt idx="264">
                  <c:v>6330.3683618484974</c:v>
                </c:pt>
                <c:pt idx="265">
                  <c:v>6400.2515473427648</c:v>
                </c:pt>
                <c:pt idx="266">
                  <c:v>5790.631660753862</c:v>
                </c:pt>
                <c:pt idx="267">
                  <c:v>6773.4978680580443</c:v>
                </c:pt>
                <c:pt idx="268">
                  <c:v>6113.2626428535223</c:v>
                </c:pt>
                <c:pt idx="269">
                  <c:v>6415.159647417192</c:v>
                </c:pt>
                <c:pt idx="270">
                  <c:v>5987.4225264444276</c:v>
                </c:pt>
                <c:pt idx="271">
                  <c:v>6017.7716495236509</c:v>
                </c:pt>
                <c:pt idx="272">
                  <c:v>5703.9011922696045</c:v>
                </c:pt>
                <c:pt idx="273">
                  <c:v>6298.2162490068567</c:v>
                </c:pt>
                <c:pt idx="274">
                  <c:v>5907.0519794804059</c:v>
                </c:pt>
                <c:pt idx="275">
                  <c:v>5828.1239382401254</c:v>
                </c:pt>
                <c:pt idx="276">
                  <c:v>6331.2486667431685</c:v>
                </c:pt>
                <c:pt idx="277">
                  <c:v>6650.3465006809893</c:v>
                </c:pt>
                <c:pt idx="278">
                  <c:v>6259.3555464082483</c:v>
                </c:pt>
                <c:pt idx="279">
                  <c:v>5959.9886308976629</c:v>
                </c:pt>
                <c:pt idx="280">
                  <c:v>6561.4202839537984</c:v>
                </c:pt>
                <c:pt idx="281">
                  <c:v>5620.532832235087</c:v>
                </c:pt>
                <c:pt idx="282">
                  <c:v>5757.975183663696</c:v>
                </c:pt>
                <c:pt idx="283">
                  <c:v>6735.30066577855</c:v>
                </c:pt>
                <c:pt idx="284">
                  <c:v>6297.2684921223927</c:v>
                </c:pt>
                <c:pt idx="285">
                  <c:v>6015.4709384055604</c:v>
                </c:pt>
                <c:pt idx="286">
                  <c:v>6423.9508875551874</c:v>
                </c:pt>
                <c:pt idx="287">
                  <c:v>4446.018584583745</c:v>
                </c:pt>
                <c:pt idx="288">
                  <c:v>339.10419469957202</c:v>
                </c:pt>
                <c:pt idx="289">
                  <c:v>231.75315002439513</c:v>
                </c:pt>
                <c:pt idx="290">
                  <c:v>297.15376875608109</c:v>
                </c:pt>
                <c:pt idx="291">
                  <c:v>172.72557224965732</c:v>
                </c:pt>
                <c:pt idx="292">
                  <c:v>226.00132208188268</c:v>
                </c:pt>
                <c:pt idx="293">
                  <c:v>124.82691093888414</c:v>
                </c:pt>
                <c:pt idx="294">
                  <c:v>279.39810718030282</c:v>
                </c:pt>
                <c:pt idx="295">
                  <c:v>192.21240845868815</c:v>
                </c:pt>
                <c:pt idx="296">
                  <c:v>208.58697316163807</c:v>
                </c:pt>
                <c:pt idx="297">
                  <c:v>142.98378142194699</c:v>
                </c:pt>
                <c:pt idx="298">
                  <c:v>1586.9461134161345</c:v>
                </c:pt>
                <c:pt idx="299">
                  <c:v>4646.3262193622786</c:v>
                </c:pt>
                <c:pt idx="300">
                  <c:v>4513.3659564869349</c:v>
                </c:pt>
                <c:pt idx="301">
                  <c:v>5087.1055673776436</c:v>
                </c:pt>
                <c:pt idx="302">
                  <c:v>4749.3511643075735</c:v>
                </c:pt>
                <c:pt idx="303">
                  <c:v>4689.6836013568927</c:v>
                </c:pt>
                <c:pt idx="304">
                  <c:v>4687.4815081086836</c:v>
                </c:pt>
                <c:pt idx="305">
                  <c:v>5022.8158645396443</c:v>
                </c:pt>
                <c:pt idx="306">
                  <c:v>4665.2456181472999</c:v>
                </c:pt>
                <c:pt idx="307">
                  <c:v>5585.1737735177767</c:v>
                </c:pt>
                <c:pt idx="308">
                  <c:v>5401.8184890311468</c:v>
                </c:pt>
                <c:pt idx="309">
                  <c:v>4892.2840152644794</c:v>
                </c:pt>
                <c:pt idx="310">
                  <c:v>5871.145268606746</c:v>
                </c:pt>
                <c:pt idx="311">
                  <c:v>4978.0150357409539</c:v>
                </c:pt>
                <c:pt idx="312">
                  <c:v>5963.8385278381593</c:v>
                </c:pt>
                <c:pt idx="313">
                  <c:v>4730.3376459556466</c:v>
                </c:pt>
                <c:pt idx="314">
                  <c:v>5230.5623647217571</c:v>
                </c:pt>
                <c:pt idx="315">
                  <c:v>5774.4497812678264</c:v>
                </c:pt>
                <c:pt idx="316">
                  <c:v>5054.9627591661183</c:v>
                </c:pt>
                <c:pt idx="317">
                  <c:v>5831.978437919417</c:v>
                </c:pt>
                <c:pt idx="318">
                  <c:v>5423.9797366142766</c:v>
                </c:pt>
                <c:pt idx="319">
                  <c:v>5235.1926930034797</c:v>
                </c:pt>
                <c:pt idx="320">
                  <c:v>5070.1410046861447</c:v>
                </c:pt>
                <c:pt idx="321">
                  <c:v>5058.6412379118765</c:v>
                </c:pt>
                <c:pt idx="322">
                  <c:v>5132.6353432998212</c:v>
                </c:pt>
                <c:pt idx="323">
                  <c:v>5859.500148337519</c:v>
                </c:pt>
                <c:pt idx="324">
                  <c:v>5224.5671875646931</c:v>
                </c:pt>
                <c:pt idx="325">
                  <c:v>6012.0454074011222</c:v>
                </c:pt>
                <c:pt idx="326">
                  <c:v>5468.9596503492821</c:v>
                </c:pt>
                <c:pt idx="327">
                  <c:v>5423.3125608321679</c:v>
                </c:pt>
                <c:pt idx="328">
                  <c:v>4817.3980618702863</c:v>
                </c:pt>
                <c:pt idx="329">
                  <c:v>5899.4364239296165</c:v>
                </c:pt>
                <c:pt idx="330">
                  <c:v>5009.602390486938</c:v>
                </c:pt>
                <c:pt idx="331">
                  <c:v>5187.0964874803913</c:v>
                </c:pt>
                <c:pt idx="332">
                  <c:v>5507.1723474479231</c:v>
                </c:pt>
                <c:pt idx="333">
                  <c:v>5072.2061700545619</c:v>
                </c:pt>
                <c:pt idx="334">
                  <c:v>4628.2631011652056</c:v>
                </c:pt>
                <c:pt idx="335">
                  <c:v>5481.7221731975078</c:v>
                </c:pt>
                <c:pt idx="336">
                  <c:v>6202.2028703586639</c:v>
                </c:pt>
                <c:pt idx="337">
                  <c:v>5793.6984799166221</c:v>
                </c:pt>
                <c:pt idx="338">
                  <c:v>5007.8261936736299</c:v>
                </c:pt>
                <c:pt idx="339">
                  <c:v>4993.6407273651348</c:v>
                </c:pt>
                <c:pt idx="340">
                  <c:v>5759.0270337153888</c:v>
                </c:pt>
                <c:pt idx="341">
                  <c:v>5065.4547277181919</c:v>
                </c:pt>
                <c:pt idx="342">
                  <c:v>3854.2611186413396</c:v>
                </c:pt>
                <c:pt idx="343">
                  <c:v>371.22291197499982</c:v>
                </c:pt>
                <c:pt idx="344">
                  <c:v>274.27594897801697</c:v>
                </c:pt>
                <c:pt idx="345">
                  <c:v>288.69296039604058</c:v>
                </c:pt>
                <c:pt idx="346">
                  <c:v>163.74380638061891</c:v>
                </c:pt>
                <c:pt idx="347">
                  <c:v>189.11208312801736</c:v>
                </c:pt>
                <c:pt idx="348">
                  <c:v>166.72548519414096</c:v>
                </c:pt>
                <c:pt idx="349">
                  <c:v>210.69103795944716</c:v>
                </c:pt>
                <c:pt idx="350">
                  <c:v>168.81106557109183</c:v>
                </c:pt>
                <c:pt idx="351">
                  <c:v>133.26643195923373</c:v>
                </c:pt>
                <c:pt idx="352">
                  <c:v>94.60181210712247</c:v>
                </c:pt>
                <c:pt idx="353">
                  <c:v>200.00625409882144</c:v>
                </c:pt>
                <c:pt idx="354">
                  <c:v>773.78710852225981</c:v>
                </c:pt>
                <c:pt idx="355">
                  <c:v>4116.2648340768337</c:v>
                </c:pt>
                <c:pt idx="356">
                  <c:v>5163.6039502685535</c:v>
                </c:pt>
                <c:pt idx="357">
                  <c:v>4835.0287182255042</c:v>
                </c:pt>
                <c:pt idx="358">
                  <c:v>5308.8882541733246</c:v>
                </c:pt>
                <c:pt idx="359">
                  <c:v>5407.4905348554976</c:v>
                </c:pt>
                <c:pt idx="360">
                  <c:v>5947.5582549878673</c:v>
                </c:pt>
                <c:pt idx="361">
                  <c:v>5899.5886479087394</c:v>
                </c:pt>
                <c:pt idx="362">
                  <c:v>5920.4081269271437</c:v>
                </c:pt>
                <c:pt idx="363">
                  <c:v>5640.9622532291369</c:v>
                </c:pt>
                <c:pt idx="364">
                  <c:v>6075.444178081787</c:v>
                </c:pt>
                <c:pt idx="365">
                  <c:v>6069.3360391030246</c:v>
                </c:pt>
                <c:pt idx="366">
                  <c:v>6701.2034344233189</c:v>
                </c:pt>
                <c:pt idx="367">
                  <c:v>5926.8958471603864</c:v>
                </c:pt>
                <c:pt idx="368">
                  <c:v>6260.3910424200712</c:v>
                </c:pt>
                <c:pt idx="369">
                  <c:v>6483.5793229297287</c:v>
                </c:pt>
                <c:pt idx="370">
                  <c:v>5891.7551368851155</c:v>
                </c:pt>
                <c:pt idx="371">
                  <c:v>5594.389416240323</c:v>
                </c:pt>
                <c:pt idx="372">
                  <c:v>6763.4460311213397</c:v>
                </c:pt>
                <c:pt idx="373">
                  <c:v>5198.7786665041876</c:v>
                </c:pt>
                <c:pt idx="374">
                  <c:v>5697.178301816959</c:v>
                </c:pt>
                <c:pt idx="375">
                  <c:v>6027.8482296573775</c:v>
                </c:pt>
                <c:pt idx="376">
                  <c:v>5783.8227007670621</c:v>
                </c:pt>
                <c:pt idx="377">
                  <c:v>6231.9511630209645</c:v>
                </c:pt>
                <c:pt idx="378">
                  <c:v>6512.5876439941831</c:v>
                </c:pt>
                <c:pt idx="379">
                  <c:v>6449.0145605796342</c:v>
                </c:pt>
                <c:pt idx="380">
                  <c:v>6363.4888793543814</c:v>
                </c:pt>
                <c:pt idx="381">
                  <c:v>5953.0080089882231</c:v>
                </c:pt>
                <c:pt idx="382">
                  <c:v>6120.9141622935222</c:v>
                </c:pt>
                <c:pt idx="383">
                  <c:v>5904.5198513407477</c:v>
                </c:pt>
                <c:pt idx="384">
                  <c:v>5559.4514487206679</c:v>
                </c:pt>
                <c:pt idx="385">
                  <c:v>5936.1169173103817</c:v>
                </c:pt>
                <c:pt idx="386">
                  <c:v>6477.0151103464605</c:v>
                </c:pt>
                <c:pt idx="387">
                  <c:v>5906.0284538189208</c:v>
                </c:pt>
                <c:pt idx="388">
                  <c:v>5974.4799848856046</c:v>
                </c:pt>
                <c:pt idx="389">
                  <c:v>5970.4571682109718</c:v>
                </c:pt>
                <c:pt idx="390">
                  <c:v>6214.7586137673779</c:v>
                </c:pt>
                <c:pt idx="391">
                  <c:v>5830.0796738408771</c:v>
                </c:pt>
                <c:pt idx="392">
                  <c:v>6186.7896945845159</c:v>
                </c:pt>
                <c:pt idx="393">
                  <c:v>6407.4791645710402</c:v>
                </c:pt>
                <c:pt idx="394">
                  <c:v>6722.122012900928</c:v>
                </c:pt>
                <c:pt idx="395">
                  <c:v>6706.4583286785291</c:v>
                </c:pt>
                <c:pt idx="396">
                  <c:v>5619.0710460917298</c:v>
                </c:pt>
                <c:pt idx="397">
                  <c:v>6258.1052401292491</c:v>
                </c:pt>
                <c:pt idx="398">
                  <c:v>6170.9220653251796</c:v>
                </c:pt>
                <c:pt idx="399">
                  <c:v>6995.0852009684058</c:v>
                </c:pt>
                <c:pt idx="400">
                  <c:v>6325.854669741796</c:v>
                </c:pt>
                <c:pt idx="401">
                  <c:v>4129.1666741968675</c:v>
                </c:pt>
                <c:pt idx="402">
                  <c:v>420.3312267040456</c:v>
                </c:pt>
                <c:pt idx="403">
                  <c:v>370.97305698557727</c:v>
                </c:pt>
                <c:pt idx="404">
                  <c:v>367.36978857778183</c:v>
                </c:pt>
                <c:pt idx="405">
                  <c:v>317.97140479340487</c:v>
                </c:pt>
                <c:pt idx="406">
                  <c:v>149.89604154795384</c:v>
                </c:pt>
                <c:pt idx="407">
                  <c:v>208.33237638029721</c:v>
                </c:pt>
                <c:pt idx="408">
                  <c:v>249.22676019673881</c:v>
                </c:pt>
                <c:pt idx="409">
                  <c:v>177.6293234453565</c:v>
                </c:pt>
                <c:pt idx="410">
                  <c:v>258.19164055150975</c:v>
                </c:pt>
                <c:pt idx="411">
                  <c:v>538.05545544987626</c:v>
                </c:pt>
                <c:pt idx="412">
                  <c:v>4780.4720315163031</c:v>
                </c:pt>
                <c:pt idx="413">
                  <c:v>5735.6777144839971</c:v>
                </c:pt>
                <c:pt idx="414">
                  <c:v>6488.3266069450656</c:v>
                </c:pt>
                <c:pt idx="415">
                  <c:v>6270.857258818337</c:v>
                </c:pt>
                <c:pt idx="416">
                  <c:v>5700.2233664718888</c:v>
                </c:pt>
                <c:pt idx="417">
                  <c:v>6756.6424997762369</c:v>
                </c:pt>
                <c:pt idx="418">
                  <c:v>7176.4391182436766</c:v>
                </c:pt>
                <c:pt idx="419">
                  <c:v>6622.0922874791058</c:v>
                </c:pt>
                <c:pt idx="420">
                  <c:v>7358.6648545658272</c:v>
                </c:pt>
                <c:pt idx="421">
                  <c:v>6761.6185080282667</c:v>
                </c:pt>
                <c:pt idx="422">
                  <c:v>7733.1144296297698</c:v>
                </c:pt>
                <c:pt idx="423">
                  <c:v>7520.1274106291776</c:v>
                </c:pt>
                <c:pt idx="424">
                  <c:v>6936.0275438630197</c:v>
                </c:pt>
                <c:pt idx="425">
                  <c:v>7366.9856810890769</c:v>
                </c:pt>
                <c:pt idx="426">
                  <c:v>7628.180714609025</c:v>
                </c:pt>
                <c:pt idx="427">
                  <c:v>7615.1445424993308</c:v>
                </c:pt>
                <c:pt idx="428">
                  <c:v>6560.4216062685409</c:v>
                </c:pt>
                <c:pt idx="429">
                  <c:v>7970.5874120177959</c:v>
                </c:pt>
                <c:pt idx="430">
                  <c:v>7693.3496251617789</c:v>
                </c:pt>
                <c:pt idx="431">
                  <c:v>7127.2168566731225</c:v>
                </c:pt>
                <c:pt idx="432">
                  <c:v>6655.6497338454401</c:v>
                </c:pt>
                <c:pt idx="433">
                  <c:v>7612.5932169437483</c:v>
                </c:pt>
                <c:pt idx="434">
                  <c:v>7585.0311923177551</c:v>
                </c:pt>
                <c:pt idx="435">
                  <c:v>7228.797427115911</c:v>
                </c:pt>
                <c:pt idx="436">
                  <c:v>7199.7602543454577</c:v>
                </c:pt>
                <c:pt idx="437">
                  <c:v>7300.3739524400689</c:v>
                </c:pt>
                <c:pt idx="438">
                  <c:v>7261.9083147610772</c:v>
                </c:pt>
                <c:pt idx="439">
                  <c:v>7323.7010776672259</c:v>
                </c:pt>
                <c:pt idx="440">
                  <c:v>6756.849050263002</c:v>
                </c:pt>
                <c:pt idx="441">
                  <c:v>7631.9071460689138</c:v>
                </c:pt>
                <c:pt idx="442">
                  <c:v>7326.2823059784187</c:v>
                </c:pt>
                <c:pt idx="443">
                  <c:v>6512.2708485017311</c:v>
                </c:pt>
                <c:pt idx="444">
                  <c:v>6945.6779763847935</c:v>
                </c:pt>
                <c:pt idx="445">
                  <c:v>6575.5134605108433</c:v>
                </c:pt>
                <c:pt idx="446">
                  <c:v>7243.3519965825662</c:v>
                </c:pt>
                <c:pt idx="447">
                  <c:v>7655.8291586269252</c:v>
                </c:pt>
                <c:pt idx="448">
                  <c:v>6921.7665095232724</c:v>
                </c:pt>
                <c:pt idx="449">
                  <c:v>7859.8685122467614</c:v>
                </c:pt>
                <c:pt idx="450">
                  <c:v>6921.2547337248179</c:v>
                </c:pt>
                <c:pt idx="451">
                  <c:v>7114.500281024506</c:v>
                </c:pt>
                <c:pt idx="452">
                  <c:v>7306.7905817151359</c:v>
                </c:pt>
                <c:pt idx="453">
                  <c:v>7256.4966292306271</c:v>
                </c:pt>
                <c:pt idx="454">
                  <c:v>6529.4688197009064</c:v>
                </c:pt>
                <c:pt idx="455">
                  <c:v>6302.8919907924264</c:v>
                </c:pt>
                <c:pt idx="456">
                  <c:v>802.57625661976692</c:v>
                </c:pt>
                <c:pt idx="457">
                  <c:v>366.52551259565018</c:v>
                </c:pt>
                <c:pt idx="458">
                  <c:v>218.1235756446352</c:v>
                </c:pt>
                <c:pt idx="459">
                  <c:v>263.84556767401392</c:v>
                </c:pt>
                <c:pt idx="460">
                  <c:v>245.1066548029892</c:v>
                </c:pt>
                <c:pt idx="461">
                  <c:v>398.72499272896374</c:v>
                </c:pt>
                <c:pt idx="462">
                  <c:v>226.57461707070368</c:v>
                </c:pt>
                <c:pt idx="463">
                  <c:v>189.5130466961395</c:v>
                </c:pt>
                <c:pt idx="464">
                  <c:v>302.95116544848156</c:v>
                </c:pt>
                <c:pt idx="465">
                  <c:v>252.85021657739225</c:v>
                </c:pt>
                <c:pt idx="466">
                  <c:v>143.08266937136705</c:v>
                </c:pt>
                <c:pt idx="467">
                  <c:v>166.6119430429907</c:v>
                </c:pt>
                <c:pt idx="468">
                  <c:v>153.6541545382367</c:v>
                </c:pt>
                <c:pt idx="469">
                  <c:v>181.21971127843659</c:v>
                </c:pt>
                <c:pt idx="470">
                  <c:v>276.94788342808386</c:v>
                </c:pt>
                <c:pt idx="471">
                  <c:v>239.28656049839734</c:v>
                </c:pt>
                <c:pt idx="472">
                  <c:v>4404.2139114276406</c:v>
                </c:pt>
                <c:pt idx="473">
                  <c:v>6551.168427323224</c:v>
                </c:pt>
                <c:pt idx="474">
                  <c:v>6770.5123504309677</c:v>
                </c:pt>
                <c:pt idx="475">
                  <c:v>7037.8210992718941</c:v>
                </c:pt>
                <c:pt idx="476">
                  <c:v>7004.7230887492324</c:v>
                </c:pt>
                <c:pt idx="477">
                  <c:v>8006.7769331007485</c:v>
                </c:pt>
                <c:pt idx="478">
                  <c:v>7976.3438428476402</c:v>
                </c:pt>
                <c:pt idx="479">
                  <c:v>8101.5277896102771</c:v>
                </c:pt>
                <c:pt idx="480">
                  <c:v>8129.8531992703056</c:v>
                </c:pt>
                <c:pt idx="481">
                  <c:v>7621.3971460472967</c:v>
                </c:pt>
                <c:pt idx="482">
                  <c:v>7244.2495548847382</c:v>
                </c:pt>
                <c:pt idx="483">
                  <c:v>7344.6113902207971</c:v>
                </c:pt>
                <c:pt idx="484">
                  <c:v>8329.3852025023443</c:v>
                </c:pt>
                <c:pt idx="485">
                  <c:v>7954.2319712996905</c:v>
                </c:pt>
                <c:pt idx="486">
                  <c:v>7841.9738131718959</c:v>
                </c:pt>
                <c:pt idx="487">
                  <c:v>8280.7895304215745</c:v>
                </c:pt>
                <c:pt idx="488">
                  <c:v>7314.7907380880151</c:v>
                </c:pt>
                <c:pt idx="489">
                  <c:v>7209.4161950279649</c:v>
                </c:pt>
                <c:pt idx="490">
                  <c:v>7534.758193019873</c:v>
                </c:pt>
                <c:pt idx="491">
                  <c:v>8825.6541836287033</c:v>
                </c:pt>
                <c:pt idx="492">
                  <c:v>7370.9705376583224</c:v>
                </c:pt>
                <c:pt idx="493">
                  <c:v>7112.8170694452847</c:v>
                </c:pt>
                <c:pt idx="494">
                  <c:v>7901.6792859062016</c:v>
                </c:pt>
                <c:pt idx="495">
                  <c:v>7420.0612013803157</c:v>
                </c:pt>
                <c:pt idx="496">
                  <c:v>8513.1601359029282</c:v>
                </c:pt>
                <c:pt idx="497">
                  <c:v>7621.0627969761181</c:v>
                </c:pt>
                <c:pt idx="498">
                  <c:v>8141.1390765923397</c:v>
                </c:pt>
                <c:pt idx="499">
                  <c:v>8097.2633824556087</c:v>
                </c:pt>
                <c:pt idx="500">
                  <c:v>8042.0089549335707</c:v>
                </c:pt>
                <c:pt idx="501">
                  <c:v>8141.7676770936368</c:v>
                </c:pt>
                <c:pt idx="502">
                  <c:v>6999.4482148474381</c:v>
                </c:pt>
                <c:pt idx="503">
                  <c:v>7677.1930508339356</c:v>
                </c:pt>
                <c:pt idx="504">
                  <c:v>8084.8356727944674</c:v>
                </c:pt>
                <c:pt idx="505">
                  <c:v>7226.0595753044672</c:v>
                </c:pt>
                <c:pt idx="506">
                  <c:v>8296.4337647654829</c:v>
                </c:pt>
                <c:pt idx="507">
                  <c:v>8667.0968148626216</c:v>
                </c:pt>
                <c:pt idx="508">
                  <c:v>7812.7990524906954</c:v>
                </c:pt>
                <c:pt idx="509">
                  <c:v>8086.7250096636935</c:v>
                </c:pt>
                <c:pt idx="510">
                  <c:v>7662.2355113993326</c:v>
                </c:pt>
                <c:pt idx="511">
                  <c:v>7702.7162106647811</c:v>
                </c:pt>
                <c:pt idx="512">
                  <c:v>7808.783526718692</c:v>
                </c:pt>
                <c:pt idx="513">
                  <c:v>7964.6710186602932</c:v>
                </c:pt>
                <c:pt idx="514">
                  <c:v>7056.8288927842859</c:v>
                </c:pt>
                <c:pt idx="515">
                  <c:v>3266.4149173990891</c:v>
                </c:pt>
                <c:pt idx="516">
                  <c:v>338.92356869610956</c:v>
                </c:pt>
                <c:pt idx="517">
                  <c:v>233.70356681594376</c:v>
                </c:pt>
                <c:pt idx="518">
                  <c:v>234.15219790304161</c:v>
                </c:pt>
                <c:pt idx="519">
                  <c:v>177.57181634984059</c:v>
                </c:pt>
                <c:pt idx="520">
                  <c:v>188.85406898044775</c:v>
                </c:pt>
                <c:pt idx="521">
                  <c:v>119.98768499872271</c:v>
                </c:pt>
                <c:pt idx="522">
                  <c:v>199.53119779443293</c:v>
                </c:pt>
                <c:pt idx="523">
                  <c:v>342.79743043496211</c:v>
                </c:pt>
                <c:pt idx="524">
                  <c:v>201.96900780997706</c:v>
                </c:pt>
                <c:pt idx="525">
                  <c:v>210.70115761574831</c:v>
                </c:pt>
                <c:pt idx="526">
                  <c:v>398.99319031602255</c:v>
                </c:pt>
                <c:pt idx="527">
                  <c:v>263.0221948126262</c:v>
                </c:pt>
                <c:pt idx="528">
                  <c:v>288.63822086097775</c:v>
                </c:pt>
                <c:pt idx="529">
                  <c:v>5807.3210971145418</c:v>
                </c:pt>
                <c:pt idx="530">
                  <c:v>7187.358402738284</c:v>
                </c:pt>
                <c:pt idx="531">
                  <c:v>8366.1764354787829</c:v>
                </c:pt>
                <c:pt idx="532">
                  <c:v>8188.8247933201837</c:v>
                </c:pt>
                <c:pt idx="533">
                  <c:v>8259.8093863976537</c:v>
                </c:pt>
                <c:pt idx="534">
                  <c:v>7874.0619787344031</c:v>
                </c:pt>
                <c:pt idx="535">
                  <c:v>9287.8377936089619</c:v>
                </c:pt>
                <c:pt idx="536">
                  <c:v>8598.1885002755389</c:v>
                </c:pt>
                <c:pt idx="537">
                  <c:v>7840.9402032271837</c:v>
                </c:pt>
                <c:pt idx="538">
                  <c:v>8769.4726416202011</c:v>
                </c:pt>
                <c:pt idx="539">
                  <c:v>9853.8605500962276</c:v>
                </c:pt>
                <c:pt idx="540">
                  <c:v>8973.3313970396448</c:v>
                </c:pt>
                <c:pt idx="541">
                  <c:v>9555.2413870948021</c:v>
                </c:pt>
                <c:pt idx="542">
                  <c:v>8453.9811311876438</c:v>
                </c:pt>
                <c:pt idx="543">
                  <c:v>8446.0863099701892</c:v>
                </c:pt>
                <c:pt idx="544">
                  <c:v>8428.0686927497572</c:v>
                </c:pt>
                <c:pt idx="545">
                  <c:v>8487.9091014769037</c:v>
                </c:pt>
                <c:pt idx="546">
                  <c:v>9282.3666435606974</c:v>
                </c:pt>
                <c:pt idx="547">
                  <c:v>8638.9362676933197</c:v>
                </c:pt>
                <c:pt idx="548">
                  <c:v>8690.0014396140468</c:v>
                </c:pt>
                <c:pt idx="549">
                  <c:v>8416.0661700634173</c:v>
                </c:pt>
                <c:pt idx="550">
                  <c:v>9088.1900299215959</c:v>
                </c:pt>
                <c:pt idx="551">
                  <c:v>8490.1203728343371</c:v>
                </c:pt>
                <c:pt idx="552">
                  <c:v>9172.9063430169426</c:v>
                </c:pt>
                <c:pt idx="553">
                  <c:v>9025.8825935464647</c:v>
                </c:pt>
                <c:pt idx="554">
                  <c:v>9263.9053548501161</c:v>
                </c:pt>
                <c:pt idx="555">
                  <c:v>8759.0550605393018</c:v>
                </c:pt>
                <c:pt idx="556">
                  <c:v>9618.597730653697</c:v>
                </c:pt>
                <c:pt idx="557">
                  <c:v>8965.7841352284395</c:v>
                </c:pt>
                <c:pt idx="558">
                  <c:v>9088.7449888552183</c:v>
                </c:pt>
                <c:pt idx="559">
                  <c:v>9635.4842582845322</c:v>
                </c:pt>
                <c:pt idx="560">
                  <c:v>9322.5011811278564</c:v>
                </c:pt>
                <c:pt idx="561">
                  <c:v>9310.548199181123</c:v>
                </c:pt>
                <c:pt idx="562">
                  <c:v>8903.8917320991786</c:v>
                </c:pt>
                <c:pt idx="563">
                  <c:v>9921.2873924928135</c:v>
                </c:pt>
                <c:pt idx="564">
                  <c:v>9312.797366779514</c:v>
                </c:pt>
                <c:pt idx="565">
                  <c:v>9886.7149529994877</c:v>
                </c:pt>
                <c:pt idx="566">
                  <c:v>8747.6808614733709</c:v>
                </c:pt>
                <c:pt idx="567">
                  <c:v>8791.4029812814188</c:v>
                </c:pt>
                <c:pt idx="568">
                  <c:v>8515.0192056120613</c:v>
                </c:pt>
                <c:pt idx="569">
                  <c:v>9275.1220325753438</c:v>
                </c:pt>
                <c:pt idx="570">
                  <c:v>8918.4605289500396</c:v>
                </c:pt>
                <c:pt idx="571">
                  <c:v>9162.7852081680776</c:v>
                </c:pt>
                <c:pt idx="572">
                  <c:v>9015.1373414136615</c:v>
                </c:pt>
                <c:pt idx="573">
                  <c:v>3719.8545193447189</c:v>
                </c:pt>
                <c:pt idx="574">
                  <c:v>246.59400687999215</c:v>
                </c:pt>
                <c:pt idx="575">
                  <c:v>298.6593375130289</c:v>
                </c:pt>
                <c:pt idx="576">
                  <c:v>211.84765601138855</c:v>
                </c:pt>
                <c:pt idx="577">
                  <c:v>231.28356474807001</c:v>
                </c:pt>
                <c:pt idx="578">
                  <c:v>297.89927087017713</c:v>
                </c:pt>
                <c:pt idx="579">
                  <c:v>115.59151912291998</c:v>
                </c:pt>
                <c:pt idx="580">
                  <c:v>210.8547444562318</c:v>
                </c:pt>
                <c:pt idx="581">
                  <c:v>129.67821142775435</c:v>
                </c:pt>
                <c:pt idx="582">
                  <c:v>10418.980667616896</c:v>
                </c:pt>
                <c:pt idx="583">
                  <c:v>17345.888725289951</c:v>
                </c:pt>
                <c:pt idx="584">
                  <c:v>17600.004675896027</c:v>
                </c:pt>
                <c:pt idx="585">
                  <c:v>17706.044787016799</c:v>
                </c:pt>
                <c:pt idx="586">
                  <c:v>16227.295138525971</c:v>
                </c:pt>
                <c:pt idx="587">
                  <c:v>19062.198144639278</c:v>
                </c:pt>
                <c:pt idx="588">
                  <c:v>19763.175219043529</c:v>
                </c:pt>
                <c:pt idx="589">
                  <c:v>18019.471488436855</c:v>
                </c:pt>
                <c:pt idx="590">
                  <c:v>17269.965423767644</c:v>
                </c:pt>
                <c:pt idx="591">
                  <c:v>19137.934688863748</c:v>
                </c:pt>
                <c:pt idx="592">
                  <c:v>19090.124610408093</c:v>
                </c:pt>
                <c:pt idx="593">
                  <c:v>18761.159224308351</c:v>
                </c:pt>
                <c:pt idx="594">
                  <c:v>18153.341240565613</c:v>
                </c:pt>
                <c:pt idx="595">
                  <c:v>18214.885709163922</c:v>
                </c:pt>
                <c:pt idx="596">
                  <c:v>18645.14099688852</c:v>
                </c:pt>
                <c:pt idx="597">
                  <c:v>19045.424603711632</c:v>
                </c:pt>
                <c:pt idx="598">
                  <c:v>19171.02081652495</c:v>
                </c:pt>
                <c:pt idx="599">
                  <c:v>18681.179482929085</c:v>
                </c:pt>
                <c:pt idx="600">
                  <c:v>17987.913840208803</c:v>
                </c:pt>
                <c:pt idx="601">
                  <c:v>17609.440152467887</c:v>
                </c:pt>
                <c:pt idx="602">
                  <c:v>17933.249033479271</c:v>
                </c:pt>
                <c:pt idx="603">
                  <c:v>19847.549011150913</c:v>
                </c:pt>
                <c:pt idx="604">
                  <c:v>20357.19476990934</c:v>
                </c:pt>
                <c:pt idx="605">
                  <c:v>20217.550918112858</c:v>
                </c:pt>
                <c:pt idx="606">
                  <c:v>20094.752789188085</c:v>
                </c:pt>
                <c:pt idx="607">
                  <c:v>18998.416599918757</c:v>
                </c:pt>
                <c:pt idx="608">
                  <c:v>17674.571333922639</c:v>
                </c:pt>
                <c:pt idx="609">
                  <c:v>18538.133287148288</c:v>
                </c:pt>
                <c:pt idx="610">
                  <c:v>18234.04817841683</c:v>
                </c:pt>
                <c:pt idx="611">
                  <c:v>18352.317690042823</c:v>
                </c:pt>
                <c:pt idx="612">
                  <c:v>19988.982620770581</c:v>
                </c:pt>
                <c:pt idx="613">
                  <c:v>18804.102433399759</c:v>
                </c:pt>
                <c:pt idx="614">
                  <c:v>17485.906999822371</c:v>
                </c:pt>
                <c:pt idx="615">
                  <c:v>17982.531662648042</c:v>
                </c:pt>
                <c:pt idx="616">
                  <c:v>18655.942224401322</c:v>
                </c:pt>
                <c:pt idx="617">
                  <c:v>18914.570438252045</c:v>
                </c:pt>
                <c:pt idx="618">
                  <c:v>19462.91093702837</c:v>
                </c:pt>
                <c:pt idx="619">
                  <c:v>19614.952806606525</c:v>
                </c:pt>
                <c:pt idx="620">
                  <c:v>20838.595759972966</c:v>
                </c:pt>
                <c:pt idx="621">
                  <c:v>19912.115917314011</c:v>
                </c:pt>
                <c:pt idx="622">
                  <c:v>19463.630227417623</c:v>
                </c:pt>
                <c:pt idx="623">
                  <c:v>19872.621191636525</c:v>
                </c:pt>
                <c:pt idx="624">
                  <c:v>19509.310105389442</c:v>
                </c:pt>
                <c:pt idx="625">
                  <c:v>11051.470319655185</c:v>
                </c:pt>
                <c:pt idx="626">
                  <c:v>335.64319847167189</c:v>
                </c:pt>
                <c:pt idx="627">
                  <c:v>234.35766507155438</c:v>
                </c:pt>
                <c:pt idx="628">
                  <c:v>232.24076542725541</c:v>
                </c:pt>
                <c:pt idx="629">
                  <c:v>171.49481245819106</c:v>
                </c:pt>
                <c:pt idx="630">
                  <c:v>357.89365621328278</c:v>
                </c:pt>
                <c:pt idx="631">
                  <c:v>334.57814428906272</c:v>
                </c:pt>
                <c:pt idx="632">
                  <c:v>174.02032892163973</c:v>
                </c:pt>
                <c:pt idx="633">
                  <c:v>170.56561663034898</c:v>
                </c:pt>
                <c:pt idx="634">
                  <c:v>165.57518571749961</c:v>
                </c:pt>
                <c:pt idx="635">
                  <c:v>287.26778137652605</c:v>
                </c:pt>
                <c:pt idx="636">
                  <c:v>337.35176487771673</c:v>
                </c:pt>
              </c:numCache>
            </c:numRef>
          </c:xVal>
          <c:yVal>
            <c:numRef>
              <c:f>'2025_03_021_AVE'!$X$5:$X$641</c:f>
              <c:numCache>
                <c:formatCode>General</c:formatCode>
                <c:ptCount val="637"/>
                <c:pt idx="0">
                  <c:v>152.13525509506778</c:v>
                </c:pt>
                <c:pt idx="1">
                  <c:v>148.20350467372157</c:v>
                </c:pt>
                <c:pt idx="2">
                  <c:v>202.46869384127538</c:v>
                </c:pt>
                <c:pt idx="3">
                  <c:v>132.73680217073579</c:v>
                </c:pt>
                <c:pt idx="4">
                  <c:v>108.30447927832807</c:v>
                </c:pt>
                <c:pt idx="5">
                  <c:v>107.62480128872519</c:v>
                </c:pt>
                <c:pt idx="6">
                  <c:v>36.772870571043825</c:v>
                </c:pt>
                <c:pt idx="7">
                  <c:v>75.214662920071248</c:v>
                </c:pt>
                <c:pt idx="8">
                  <c:v>93.249887189545561</c:v>
                </c:pt>
                <c:pt idx="9">
                  <c:v>108.53162719800004</c:v>
                </c:pt>
                <c:pt idx="10">
                  <c:v>190.89995958388587</c:v>
                </c:pt>
                <c:pt idx="11">
                  <c:v>112.89651000325037</c:v>
                </c:pt>
                <c:pt idx="12">
                  <c:v>179.35527186656265</c:v>
                </c:pt>
                <c:pt idx="13">
                  <c:v>102.60770537583799</c:v>
                </c:pt>
                <c:pt idx="14">
                  <c:v>50.953467363942309</c:v>
                </c:pt>
                <c:pt idx="15">
                  <c:v>80.504698671936694</c:v>
                </c:pt>
                <c:pt idx="16">
                  <c:v>170.7978127011898</c:v>
                </c:pt>
                <c:pt idx="17">
                  <c:v>166.36566839246754</c:v>
                </c:pt>
                <c:pt idx="18">
                  <c:v>241.59835898681678</c:v>
                </c:pt>
                <c:pt idx="19">
                  <c:v>148.95320940226992</c:v>
                </c:pt>
                <c:pt idx="20">
                  <c:v>191.90457947120458</c:v>
                </c:pt>
                <c:pt idx="21">
                  <c:v>196.54600698881495</c:v>
                </c:pt>
                <c:pt idx="22">
                  <c:v>256.05251112834173</c:v>
                </c:pt>
                <c:pt idx="23">
                  <c:v>204.41916799441663</c:v>
                </c:pt>
                <c:pt idx="24">
                  <c:v>287.54898563974677</c:v>
                </c:pt>
                <c:pt idx="25">
                  <c:v>279.96441922957462</c:v>
                </c:pt>
                <c:pt idx="26">
                  <c:v>231.09796011072123</c:v>
                </c:pt>
                <c:pt idx="27">
                  <c:v>202.98477634602588</c:v>
                </c:pt>
                <c:pt idx="28">
                  <c:v>348.51713987812354</c:v>
                </c:pt>
                <c:pt idx="29">
                  <c:v>174.03586372172552</c:v>
                </c:pt>
                <c:pt idx="30">
                  <c:v>323.91168274361019</c:v>
                </c:pt>
                <c:pt idx="31">
                  <c:v>255.74199702752861</c:v>
                </c:pt>
                <c:pt idx="32">
                  <c:v>372.82733021395018</c:v>
                </c:pt>
                <c:pt idx="33">
                  <c:v>343.94897870904975</c:v>
                </c:pt>
                <c:pt idx="34">
                  <c:v>193.56086122993918</c:v>
                </c:pt>
                <c:pt idx="35">
                  <c:v>284.83401282367674</c:v>
                </c:pt>
                <c:pt idx="36">
                  <c:v>485.98566805229234</c:v>
                </c:pt>
                <c:pt idx="37">
                  <c:v>606.13127526604978</c:v>
                </c:pt>
                <c:pt idx="38">
                  <c:v>462.84705111933209</c:v>
                </c:pt>
                <c:pt idx="39">
                  <c:v>582.98260874387609</c:v>
                </c:pt>
                <c:pt idx="40">
                  <c:v>608.68306117186137</c:v>
                </c:pt>
                <c:pt idx="41">
                  <c:v>432.96137256591777</c:v>
                </c:pt>
                <c:pt idx="42">
                  <c:v>476.06855968453948</c:v>
                </c:pt>
                <c:pt idx="43">
                  <c:v>350.74148162884262</c:v>
                </c:pt>
                <c:pt idx="44">
                  <c:v>508.11078825959856</c:v>
                </c:pt>
                <c:pt idx="45">
                  <c:v>567.32364622376974</c:v>
                </c:pt>
                <c:pt idx="46">
                  <c:v>493.30377842646726</c:v>
                </c:pt>
                <c:pt idx="47">
                  <c:v>519.73585542057788</c:v>
                </c:pt>
                <c:pt idx="48">
                  <c:v>573.91380716253809</c:v>
                </c:pt>
                <c:pt idx="49">
                  <c:v>497.20220200514308</c:v>
                </c:pt>
                <c:pt idx="50">
                  <c:v>430.75198589675358</c:v>
                </c:pt>
                <c:pt idx="51">
                  <c:v>333.13302574846875</c:v>
                </c:pt>
                <c:pt idx="52">
                  <c:v>360.00430511537104</c:v>
                </c:pt>
                <c:pt idx="53">
                  <c:v>388.48940818673981</c:v>
                </c:pt>
                <c:pt idx="54">
                  <c:v>299.90650744922868</c:v>
                </c:pt>
                <c:pt idx="55">
                  <c:v>600.21849313696509</c:v>
                </c:pt>
                <c:pt idx="56">
                  <c:v>503.85413793013151</c:v>
                </c:pt>
                <c:pt idx="57">
                  <c:v>398.80263290600357</c:v>
                </c:pt>
                <c:pt idx="58">
                  <c:v>457.78162568934192</c:v>
                </c:pt>
                <c:pt idx="59">
                  <c:v>530.17453293876156</c:v>
                </c:pt>
                <c:pt idx="60">
                  <c:v>513.93431017598493</c:v>
                </c:pt>
                <c:pt idx="61">
                  <c:v>725.32086552159035</c:v>
                </c:pt>
                <c:pt idx="62">
                  <c:v>701.26772148140435</c:v>
                </c:pt>
                <c:pt idx="63">
                  <c:v>519.59321387660543</c:v>
                </c:pt>
                <c:pt idx="64">
                  <c:v>442.2311944350372</c:v>
                </c:pt>
                <c:pt idx="65">
                  <c:v>123.42525717349351</c:v>
                </c:pt>
                <c:pt idx="66">
                  <c:v>65.905629427355152</c:v>
                </c:pt>
                <c:pt idx="67">
                  <c:v>98.620631102932691</c:v>
                </c:pt>
                <c:pt idx="68">
                  <c:v>157.27508547547936</c:v>
                </c:pt>
                <c:pt idx="69">
                  <c:v>42.042733740129528</c:v>
                </c:pt>
                <c:pt idx="70">
                  <c:v>99.117304242204369</c:v>
                </c:pt>
                <c:pt idx="71">
                  <c:v>81.111743457486824</c:v>
                </c:pt>
                <c:pt idx="72">
                  <c:v>85.1159361502622</c:v>
                </c:pt>
                <c:pt idx="73">
                  <c:v>78.852958526815371</c:v>
                </c:pt>
                <c:pt idx="74">
                  <c:v>71.491065320959862</c:v>
                </c:pt>
                <c:pt idx="75">
                  <c:v>114.70621236095919</c:v>
                </c:pt>
                <c:pt idx="76">
                  <c:v>83.013473379972723</c:v>
                </c:pt>
                <c:pt idx="77">
                  <c:v>55.768422120276796</c:v>
                </c:pt>
                <c:pt idx="78">
                  <c:v>83.323752550746022</c:v>
                </c:pt>
                <c:pt idx="79">
                  <c:v>135.31547121783376</c:v>
                </c:pt>
                <c:pt idx="80">
                  <c:v>89.571016909803802</c:v>
                </c:pt>
                <c:pt idx="81">
                  <c:v>31.533956245143994</c:v>
                </c:pt>
                <c:pt idx="82">
                  <c:v>111.49916895976379</c:v>
                </c:pt>
                <c:pt idx="83">
                  <c:v>34.518912469169706</c:v>
                </c:pt>
                <c:pt idx="84">
                  <c:v>165.04613672246424</c:v>
                </c:pt>
                <c:pt idx="85">
                  <c:v>82.499641222870423</c:v>
                </c:pt>
                <c:pt idx="86">
                  <c:v>143.44184571698102</c:v>
                </c:pt>
                <c:pt idx="87">
                  <c:v>354.11470815555856</c:v>
                </c:pt>
                <c:pt idx="88">
                  <c:v>385.2288447474989</c:v>
                </c:pt>
                <c:pt idx="89">
                  <c:v>344.43513956468161</c:v>
                </c:pt>
                <c:pt idx="90">
                  <c:v>443.33627103304315</c:v>
                </c:pt>
                <c:pt idx="91">
                  <c:v>374.55889832353574</c:v>
                </c:pt>
                <c:pt idx="92">
                  <c:v>603.50010803175428</c:v>
                </c:pt>
                <c:pt idx="93">
                  <c:v>644.42600075474775</c:v>
                </c:pt>
                <c:pt idx="94">
                  <c:v>447.6206121132999</c:v>
                </c:pt>
                <c:pt idx="95">
                  <c:v>576.46282259494126</c:v>
                </c:pt>
                <c:pt idx="96">
                  <c:v>604.26344964031512</c:v>
                </c:pt>
                <c:pt idx="97">
                  <c:v>652.38259319105896</c:v>
                </c:pt>
                <c:pt idx="98">
                  <c:v>483.68196574829858</c:v>
                </c:pt>
                <c:pt idx="99">
                  <c:v>758.50328811363443</c:v>
                </c:pt>
                <c:pt idx="100">
                  <c:v>761.15926567305803</c:v>
                </c:pt>
                <c:pt idx="101">
                  <c:v>601.07092923302559</c:v>
                </c:pt>
                <c:pt idx="102">
                  <c:v>749.71424658143155</c:v>
                </c:pt>
                <c:pt idx="103">
                  <c:v>630.95608183582476</c:v>
                </c:pt>
                <c:pt idx="104">
                  <c:v>584.85251041358106</c:v>
                </c:pt>
                <c:pt idx="105">
                  <c:v>611.01957830526987</c:v>
                </c:pt>
                <c:pt idx="106">
                  <c:v>581.45664580955054</c:v>
                </c:pt>
                <c:pt idx="107">
                  <c:v>637.13082153182791</c:v>
                </c:pt>
                <c:pt idx="108">
                  <c:v>585.90075071331057</c:v>
                </c:pt>
                <c:pt idx="109">
                  <c:v>89.040939231109007</c:v>
                </c:pt>
                <c:pt idx="110">
                  <c:v>73.981025684228655</c:v>
                </c:pt>
                <c:pt idx="111">
                  <c:v>123.12552567133289</c:v>
                </c:pt>
                <c:pt idx="112">
                  <c:v>89.488156076947973</c:v>
                </c:pt>
                <c:pt idx="113">
                  <c:v>95.252155360757129</c:v>
                </c:pt>
                <c:pt idx="114">
                  <c:v>70.349019782083815</c:v>
                </c:pt>
                <c:pt idx="115">
                  <c:v>51.53214102662217</c:v>
                </c:pt>
                <c:pt idx="116">
                  <c:v>91.63781993395915</c:v>
                </c:pt>
                <c:pt idx="117">
                  <c:v>22.960808806884582</c:v>
                </c:pt>
                <c:pt idx="118">
                  <c:v>107.79194117750554</c:v>
                </c:pt>
                <c:pt idx="119">
                  <c:v>72.757794716695784</c:v>
                </c:pt>
                <c:pt idx="120">
                  <c:v>71.172258191926758</c:v>
                </c:pt>
                <c:pt idx="121">
                  <c:v>54.312566445257097</c:v>
                </c:pt>
                <c:pt idx="122">
                  <c:v>78.186161305615173</c:v>
                </c:pt>
                <c:pt idx="123">
                  <c:v>211.3914367649266</c:v>
                </c:pt>
                <c:pt idx="124">
                  <c:v>321.94617050408885</c:v>
                </c:pt>
                <c:pt idx="125">
                  <c:v>368.11195454860547</c:v>
                </c:pt>
                <c:pt idx="126">
                  <c:v>304.00201292060797</c:v>
                </c:pt>
                <c:pt idx="127">
                  <c:v>502.16816233590839</c:v>
                </c:pt>
                <c:pt idx="128">
                  <c:v>543.67413026210193</c:v>
                </c:pt>
                <c:pt idx="129">
                  <c:v>512.72097175918623</c:v>
                </c:pt>
                <c:pt idx="130">
                  <c:v>273.94473000469992</c:v>
                </c:pt>
                <c:pt idx="131">
                  <c:v>524.25636982369099</c:v>
                </c:pt>
                <c:pt idx="132">
                  <c:v>522.58139946046981</c:v>
                </c:pt>
                <c:pt idx="133">
                  <c:v>297.28780973348984</c:v>
                </c:pt>
                <c:pt idx="134">
                  <c:v>486.10871613211475</c:v>
                </c:pt>
                <c:pt idx="135">
                  <c:v>455.46170183402381</c:v>
                </c:pt>
                <c:pt idx="136">
                  <c:v>402.09326400748085</c:v>
                </c:pt>
                <c:pt idx="137">
                  <c:v>665.87476552727878</c:v>
                </c:pt>
                <c:pt idx="138">
                  <c:v>417.88902400509062</c:v>
                </c:pt>
                <c:pt idx="139">
                  <c:v>501.93335542834615</c:v>
                </c:pt>
                <c:pt idx="140">
                  <c:v>463.81188652508627</c:v>
                </c:pt>
                <c:pt idx="141">
                  <c:v>371.05960841108777</c:v>
                </c:pt>
                <c:pt idx="142">
                  <c:v>388.11192223489996</c:v>
                </c:pt>
                <c:pt idx="143">
                  <c:v>526.74726617334159</c:v>
                </c:pt>
                <c:pt idx="144">
                  <c:v>501.70442583479371</c:v>
                </c:pt>
                <c:pt idx="145">
                  <c:v>375.78850708524703</c:v>
                </c:pt>
                <c:pt idx="146">
                  <c:v>347.74850058485339</c:v>
                </c:pt>
                <c:pt idx="147">
                  <c:v>375.51861377345483</c:v>
                </c:pt>
                <c:pt idx="148">
                  <c:v>470.88522443804447</c:v>
                </c:pt>
                <c:pt idx="149">
                  <c:v>578.98649484001396</c:v>
                </c:pt>
                <c:pt idx="150">
                  <c:v>564.97984491272587</c:v>
                </c:pt>
                <c:pt idx="151">
                  <c:v>414.4369922142717</c:v>
                </c:pt>
                <c:pt idx="152">
                  <c:v>459.3182942333998</c:v>
                </c:pt>
                <c:pt idx="153">
                  <c:v>554.59733839951775</c:v>
                </c:pt>
                <c:pt idx="154">
                  <c:v>546.69510623201199</c:v>
                </c:pt>
                <c:pt idx="155">
                  <c:v>502.18650659857281</c:v>
                </c:pt>
                <c:pt idx="156">
                  <c:v>449.86123471049171</c:v>
                </c:pt>
                <c:pt idx="157">
                  <c:v>518.18616116869248</c:v>
                </c:pt>
                <c:pt idx="158">
                  <c:v>367.87181055026008</c:v>
                </c:pt>
                <c:pt idx="159">
                  <c:v>466.70313969000927</c:v>
                </c:pt>
                <c:pt idx="160">
                  <c:v>428.34975476336314</c:v>
                </c:pt>
                <c:pt idx="161">
                  <c:v>577.95984731836393</c:v>
                </c:pt>
                <c:pt idx="162">
                  <c:v>294.11298962762265</c:v>
                </c:pt>
                <c:pt idx="163">
                  <c:v>627.79326506029361</c:v>
                </c:pt>
                <c:pt idx="164">
                  <c:v>2046.1541490125871</c:v>
                </c:pt>
                <c:pt idx="165">
                  <c:v>1001.7453118252909</c:v>
                </c:pt>
                <c:pt idx="166">
                  <c:v>904.43746635301397</c:v>
                </c:pt>
                <c:pt idx="167">
                  <c:v>789.49586713407587</c:v>
                </c:pt>
                <c:pt idx="168">
                  <c:v>635.21758762423246</c:v>
                </c:pt>
                <c:pt idx="169">
                  <c:v>652.4614434460085</c:v>
                </c:pt>
                <c:pt idx="170">
                  <c:v>496.03587364801331</c:v>
                </c:pt>
                <c:pt idx="171">
                  <c:v>597.39923274578177</c:v>
                </c:pt>
                <c:pt idx="172">
                  <c:v>1034.4949503580153</c:v>
                </c:pt>
                <c:pt idx="173">
                  <c:v>752.19812434457276</c:v>
                </c:pt>
                <c:pt idx="174">
                  <c:v>611.06988053622592</c:v>
                </c:pt>
                <c:pt idx="175">
                  <c:v>667.69182853009465</c:v>
                </c:pt>
                <c:pt idx="176">
                  <c:v>230.87415362102783</c:v>
                </c:pt>
                <c:pt idx="177">
                  <c:v>119.42420535796202</c:v>
                </c:pt>
                <c:pt idx="178">
                  <c:v>60.779678665648895</c:v>
                </c:pt>
                <c:pt idx="179">
                  <c:v>153.23886163064006</c:v>
                </c:pt>
                <c:pt idx="180">
                  <c:v>68.21181218781301</c:v>
                </c:pt>
                <c:pt idx="181">
                  <c:v>81.753164504396679</c:v>
                </c:pt>
                <c:pt idx="182">
                  <c:v>87.862422921834863</c:v>
                </c:pt>
                <c:pt idx="183">
                  <c:v>81.57227601902548</c:v>
                </c:pt>
                <c:pt idx="184">
                  <c:v>78.903152916934602</c:v>
                </c:pt>
                <c:pt idx="185">
                  <c:v>109.70870844120468</c:v>
                </c:pt>
                <c:pt idx="186">
                  <c:v>104.50945262722243</c:v>
                </c:pt>
                <c:pt idx="187">
                  <c:v>77.69430939677072</c:v>
                </c:pt>
                <c:pt idx="188">
                  <c:v>132.88903283618282</c:v>
                </c:pt>
                <c:pt idx="189">
                  <c:v>458.91481317104706</c:v>
                </c:pt>
                <c:pt idx="190">
                  <c:v>487.28245115952728</c:v>
                </c:pt>
                <c:pt idx="191">
                  <c:v>477.98256678083533</c:v>
                </c:pt>
                <c:pt idx="192">
                  <c:v>539.74649616854299</c:v>
                </c:pt>
                <c:pt idx="193">
                  <c:v>609.58916577127115</c:v>
                </c:pt>
                <c:pt idx="194">
                  <c:v>656.71693128454081</c:v>
                </c:pt>
                <c:pt idx="195">
                  <c:v>727.85723381991636</c:v>
                </c:pt>
                <c:pt idx="196">
                  <c:v>561.48785832242311</c:v>
                </c:pt>
                <c:pt idx="197">
                  <c:v>584.10999931067511</c:v>
                </c:pt>
                <c:pt idx="198">
                  <c:v>622.77008109761744</c:v>
                </c:pt>
                <c:pt idx="199">
                  <c:v>706.38083947212056</c:v>
                </c:pt>
                <c:pt idx="200">
                  <c:v>557.2648867577019</c:v>
                </c:pt>
                <c:pt idx="201">
                  <c:v>708.61790460269208</c:v>
                </c:pt>
                <c:pt idx="202">
                  <c:v>629.48558413107889</c:v>
                </c:pt>
                <c:pt idx="203">
                  <c:v>678.67602074831234</c:v>
                </c:pt>
                <c:pt idx="204">
                  <c:v>645.10101179045648</c:v>
                </c:pt>
                <c:pt idx="205">
                  <c:v>723.78608438536071</c:v>
                </c:pt>
                <c:pt idx="206">
                  <c:v>672.10053138242324</c:v>
                </c:pt>
                <c:pt idx="207">
                  <c:v>672.77664762826828</c:v>
                </c:pt>
                <c:pt idx="208">
                  <c:v>623.03625119915318</c:v>
                </c:pt>
                <c:pt idx="209">
                  <c:v>703.51220564258176</c:v>
                </c:pt>
                <c:pt idx="210">
                  <c:v>508.8876442700012</c:v>
                </c:pt>
                <c:pt idx="211">
                  <c:v>719.28680942278766</c:v>
                </c:pt>
                <c:pt idx="212">
                  <c:v>691.13450403340528</c:v>
                </c:pt>
                <c:pt idx="213">
                  <c:v>761.05397255151559</c:v>
                </c:pt>
                <c:pt idx="214">
                  <c:v>520.80476844991335</c:v>
                </c:pt>
                <c:pt idx="215">
                  <c:v>760.0292962211131</c:v>
                </c:pt>
                <c:pt idx="216">
                  <c:v>865.73471150555622</c:v>
                </c:pt>
                <c:pt idx="217">
                  <c:v>733.43225388709504</c:v>
                </c:pt>
                <c:pt idx="218">
                  <c:v>705.87053004035999</c:v>
                </c:pt>
                <c:pt idx="219">
                  <c:v>906.80664415375293</c:v>
                </c:pt>
                <c:pt idx="220">
                  <c:v>757.74695596839217</c:v>
                </c:pt>
                <c:pt idx="221">
                  <c:v>782.36840578287502</c:v>
                </c:pt>
                <c:pt idx="222">
                  <c:v>647.03048270655165</c:v>
                </c:pt>
                <c:pt idx="223">
                  <c:v>718.6839382021077</c:v>
                </c:pt>
                <c:pt idx="224">
                  <c:v>817.49894761534108</c:v>
                </c:pt>
                <c:pt idx="225">
                  <c:v>775.22964388827131</c:v>
                </c:pt>
                <c:pt idx="226">
                  <c:v>703.3883140549716</c:v>
                </c:pt>
                <c:pt idx="227">
                  <c:v>717.3108676668777</c:v>
                </c:pt>
                <c:pt idx="228">
                  <c:v>834.29202199422434</c:v>
                </c:pt>
                <c:pt idx="229">
                  <c:v>732.34515044416958</c:v>
                </c:pt>
                <c:pt idx="230">
                  <c:v>708.72694647516005</c:v>
                </c:pt>
                <c:pt idx="231">
                  <c:v>881.64259629085632</c:v>
                </c:pt>
                <c:pt idx="232">
                  <c:v>777.91144810379922</c:v>
                </c:pt>
                <c:pt idx="233">
                  <c:v>352.59946897552533</c:v>
                </c:pt>
                <c:pt idx="234">
                  <c:v>130.33315897566499</c:v>
                </c:pt>
                <c:pt idx="235">
                  <c:v>103.80342706649142</c:v>
                </c:pt>
                <c:pt idx="236">
                  <c:v>126.86080700385126</c:v>
                </c:pt>
                <c:pt idx="237">
                  <c:v>171.03622043325581</c:v>
                </c:pt>
                <c:pt idx="238">
                  <c:v>77.096098266783329</c:v>
                </c:pt>
                <c:pt idx="239">
                  <c:v>95.857625747836721</c:v>
                </c:pt>
                <c:pt idx="240">
                  <c:v>96.581926757714797</c:v>
                </c:pt>
                <c:pt idx="241">
                  <c:v>102.73746242385975</c:v>
                </c:pt>
                <c:pt idx="242">
                  <c:v>146.94123529369315</c:v>
                </c:pt>
                <c:pt idx="243">
                  <c:v>90.63486146545722</c:v>
                </c:pt>
                <c:pt idx="244">
                  <c:v>161.475325222474</c:v>
                </c:pt>
                <c:pt idx="245">
                  <c:v>103.40969369039266</c:v>
                </c:pt>
                <c:pt idx="246">
                  <c:v>305.87329894204163</c:v>
                </c:pt>
                <c:pt idx="247">
                  <c:v>463.59586920001561</c:v>
                </c:pt>
                <c:pt idx="248">
                  <c:v>470.35575127960652</c:v>
                </c:pt>
                <c:pt idx="249">
                  <c:v>669.88105858837991</c:v>
                </c:pt>
                <c:pt idx="250">
                  <c:v>559.55297709494914</c:v>
                </c:pt>
                <c:pt idx="251">
                  <c:v>567.53088536015753</c:v>
                </c:pt>
                <c:pt idx="252">
                  <c:v>757.97983347980562</c:v>
                </c:pt>
                <c:pt idx="253">
                  <c:v>826.5353690413906</c:v>
                </c:pt>
                <c:pt idx="254">
                  <c:v>534.28985577554613</c:v>
                </c:pt>
                <c:pt idx="255">
                  <c:v>671.35400947300332</c:v>
                </c:pt>
                <c:pt idx="256">
                  <c:v>384.56766981547884</c:v>
                </c:pt>
                <c:pt idx="257">
                  <c:v>595.65684209054791</c:v>
                </c:pt>
                <c:pt idx="258">
                  <c:v>704.08160974831947</c:v>
                </c:pt>
                <c:pt idx="259">
                  <c:v>686.12259812459718</c:v>
                </c:pt>
                <c:pt idx="260">
                  <c:v>744.70183567431059</c:v>
                </c:pt>
                <c:pt idx="261">
                  <c:v>605.81679915463042</c:v>
                </c:pt>
                <c:pt idx="262">
                  <c:v>563.59876105237367</c:v>
                </c:pt>
                <c:pt idx="263">
                  <c:v>774.54222443922879</c:v>
                </c:pt>
                <c:pt idx="264">
                  <c:v>739.9887076890958</c:v>
                </c:pt>
                <c:pt idx="265">
                  <c:v>706.86367568069693</c:v>
                </c:pt>
                <c:pt idx="266">
                  <c:v>685.59563734845381</c:v>
                </c:pt>
                <c:pt idx="267">
                  <c:v>670.55846774588701</c:v>
                </c:pt>
                <c:pt idx="268">
                  <c:v>609.16440323286963</c:v>
                </c:pt>
                <c:pt idx="269">
                  <c:v>827.79312278400835</c:v>
                </c:pt>
                <c:pt idx="270">
                  <c:v>805.1748646446988</c:v>
                </c:pt>
                <c:pt idx="271">
                  <c:v>804.12400564577433</c:v>
                </c:pt>
                <c:pt idx="272">
                  <c:v>889.4754276162621</c:v>
                </c:pt>
                <c:pt idx="273">
                  <c:v>641.72141388182774</c:v>
                </c:pt>
                <c:pt idx="274">
                  <c:v>742.67441311781261</c:v>
                </c:pt>
                <c:pt idx="275">
                  <c:v>533.77456768692139</c:v>
                </c:pt>
                <c:pt idx="276">
                  <c:v>915.35536494094595</c:v>
                </c:pt>
                <c:pt idx="277">
                  <c:v>838.84338626623537</c:v>
                </c:pt>
                <c:pt idx="278">
                  <c:v>745.76784117090631</c:v>
                </c:pt>
                <c:pt idx="279">
                  <c:v>736.38928706911918</c:v>
                </c:pt>
                <c:pt idx="280">
                  <c:v>745.10879462908724</c:v>
                </c:pt>
                <c:pt idx="281">
                  <c:v>660.78914284550331</c:v>
                </c:pt>
                <c:pt idx="282">
                  <c:v>816.41860939562514</c:v>
                </c:pt>
                <c:pt idx="283">
                  <c:v>937.90820658516941</c:v>
                </c:pt>
                <c:pt idx="284">
                  <c:v>749.78038371354762</c:v>
                </c:pt>
                <c:pt idx="285">
                  <c:v>710.29916847623736</c:v>
                </c:pt>
                <c:pt idx="286">
                  <c:v>774.97701280178319</c:v>
                </c:pt>
                <c:pt idx="287">
                  <c:v>391.07012784370352</c:v>
                </c:pt>
                <c:pt idx="288">
                  <c:v>124.85199895756973</c:v>
                </c:pt>
                <c:pt idx="289">
                  <c:v>108.22795619951125</c:v>
                </c:pt>
                <c:pt idx="290">
                  <c:v>120.30363307238532</c:v>
                </c:pt>
                <c:pt idx="291">
                  <c:v>29.675318580337599</c:v>
                </c:pt>
                <c:pt idx="292">
                  <c:v>29.399771718457053</c:v>
                </c:pt>
                <c:pt idx="293">
                  <c:v>91.702661379499517</c:v>
                </c:pt>
                <c:pt idx="294">
                  <c:v>108.86123059019775</c:v>
                </c:pt>
                <c:pt idx="295">
                  <c:v>101.04536184175838</c:v>
                </c:pt>
                <c:pt idx="296">
                  <c:v>79.497757466323037</c:v>
                </c:pt>
                <c:pt idx="297">
                  <c:v>109.510589708376</c:v>
                </c:pt>
                <c:pt idx="298">
                  <c:v>172.44290687863443</c:v>
                </c:pt>
                <c:pt idx="299">
                  <c:v>341.82242664787537</c:v>
                </c:pt>
                <c:pt idx="300">
                  <c:v>284.28780699397691</c:v>
                </c:pt>
                <c:pt idx="301">
                  <c:v>331.91561416529419</c:v>
                </c:pt>
                <c:pt idx="302">
                  <c:v>542.85457342272548</c:v>
                </c:pt>
                <c:pt idx="303">
                  <c:v>390.50767425731766</c:v>
                </c:pt>
                <c:pt idx="304">
                  <c:v>577.33827537739444</c:v>
                </c:pt>
                <c:pt idx="305">
                  <c:v>429.81171479998608</c:v>
                </c:pt>
                <c:pt idx="306">
                  <c:v>476.08353584491692</c:v>
                </c:pt>
                <c:pt idx="307">
                  <c:v>366.57400845724482</c:v>
                </c:pt>
                <c:pt idx="308">
                  <c:v>532.1777431864341</c:v>
                </c:pt>
                <c:pt idx="309">
                  <c:v>617.34013816291031</c:v>
                </c:pt>
                <c:pt idx="310">
                  <c:v>368.88534343106653</c:v>
                </c:pt>
                <c:pt idx="311">
                  <c:v>527.08394496080689</c:v>
                </c:pt>
                <c:pt idx="312">
                  <c:v>605.87574877000236</c:v>
                </c:pt>
                <c:pt idx="313">
                  <c:v>509.80838631080849</c:v>
                </c:pt>
                <c:pt idx="314">
                  <c:v>509.83062465083458</c:v>
                </c:pt>
                <c:pt idx="315">
                  <c:v>462.45386243614007</c:v>
                </c:pt>
                <c:pt idx="316">
                  <c:v>542.83734149419683</c:v>
                </c:pt>
                <c:pt idx="317">
                  <c:v>577.63627277255137</c:v>
                </c:pt>
                <c:pt idx="318">
                  <c:v>561.58092586872851</c:v>
                </c:pt>
                <c:pt idx="319">
                  <c:v>554.29478169763979</c:v>
                </c:pt>
                <c:pt idx="320">
                  <c:v>514.54634337251218</c:v>
                </c:pt>
                <c:pt idx="321">
                  <c:v>682.00979313571634</c:v>
                </c:pt>
                <c:pt idx="322">
                  <c:v>569.59557087311089</c:v>
                </c:pt>
                <c:pt idx="323">
                  <c:v>411.64750523658603</c:v>
                </c:pt>
                <c:pt idx="324">
                  <c:v>456.92857298617201</c:v>
                </c:pt>
                <c:pt idx="325">
                  <c:v>728.02565287791322</c:v>
                </c:pt>
                <c:pt idx="326">
                  <c:v>440.20467448207103</c:v>
                </c:pt>
                <c:pt idx="327">
                  <c:v>432.45094355059609</c:v>
                </c:pt>
                <c:pt idx="328">
                  <c:v>598.41441963668763</c:v>
                </c:pt>
                <c:pt idx="329">
                  <c:v>435.46529285916239</c:v>
                </c:pt>
                <c:pt idx="330">
                  <c:v>585.6992894638073</c:v>
                </c:pt>
                <c:pt idx="331">
                  <c:v>510.87499590699713</c:v>
                </c:pt>
                <c:pt idx="332">
                  <c:v>485.69863610531911</c:v>
                </c:pt>
                <c:pt idx="333">
                  <c:v>499.93098296808893</c:v>
                </c:pt>
                <c:pt idx="334">
                  <c:v>639.34543933170767</c:v>
                </c:pt>
                <c:pt idx="335">
                  <c:v>479.55892844533872</c:v>
                </c:pt>
                <c:pt idx="336">
                  <c:v>475.64575520027734</c:v>
                </c:pt>
                <c:pt idx="337">
                  <c:v>626.40928086139081</c:v>
                </c:pt>
                <c:pt idx="338">
                  <c:v>594.14719233363894</c:v>
                </c:pt>
                <c:pt idx="339">
                  <c:v>656.6324498743827</c:v>
                </c:pt>
                <c:pt idx="340">
                  <c:v>520.40281512886327</c:v>
                </c:pt>
                <c:pt idx="341">
                  <c:v>420.7880853344235</c:v>
                </c:pt>
                <c:pt idx="342">
                  <c:v>448.02277522501265</c:v>
                </c:pt>
                <c:pt idx="343">
                  <c:v>140.83676265718196</c:v>
                </c:pt>
                <c:pt idx="344">
                  <c:v>163.44933005957407</c:v>
                </c:pt>
                <c:pt idx="345">
                  <c:v>127.56200575638999</c:v>
                </c:pt>
                <c:pt idx="346">
                  <c:v>56.903617276401313</c:v>
                </c:pt>
                <c:pt idx="347">
                  <c:v>78.636870266214117</c:v>
                </c:pt>
                <c:pt idx="348">
                  <c:v>67.234286570131445</c:v>
                </c:pt>
                <c:pt idx="349">
                  <c:v>93.906435804983616</c:v>
                </c:pt>
                <c:pt idx="350">
                  <c:v>57.184258870949904</c:v>
                </c:pt>
                <c:pt idx="351">
                  <c:v>62.678186287545607</c:v>
                </c:pt>
                <c:pt idx="352">
                  <c:v>132.14036899975216</c:v>
                </c:pt>
                <c:pt idx="353">
                  <c:v>163.3909359271868</c:v>
                </c:pt>
                <c:pt idx="354">
                  <c:v>76.944664029495485</c:v>
                </c:pt>
                <c:pt idx="355">
                  <c:v>456.39828737433487</c:v>
                </c:pt>
                <c:pt idx="356">
                  <c:v>470.33011753417105</c:v>
                </c:pt>
                <c:pt idx="357">
                  <c:v>424.7740838292105</c:v>
                </c:pt>
                <c:pt idx="358">
                  <c:v>471.43605448680796</c:v>
                </c:pt>
                <c:pt idx="359">
                  <c:v>487.76842101329095</c:v>
                </c:pt>
                <c:pt idx="360">
                  <c:v>716.63617317470539</c:v>
                </c:pt>
                <c:pt idx="361">
                  <c:v>690.17064594590795</c:v>
                </c:pt>
                <c:pt idx="362">
                  <c:v>600.23039692190309</c:v>
                </c:pt>
                <c:pt idx="363">
                  <c:v>713.00092540815353</c:v>
                </c:pt>
                <c:pt idx="364">
                  <c:v>749.53133062764846</c:v>
                </c:pt>
                <c:pt idx="365">
                  <c:v>618.86412644638949</c:v>
                </c:pt>
                <c:pt idx="366">
                  <c:v>1014.9861366273177</c:v>
                </c:pt>
                <c:pt idx="367">
                  <c:v>806.63429880010165</c:v>
                </c:pt>
                <c:pt idx="368">
                  <c:v>564.5611444148135</c:v>
                </c:pt>
                <c:pt idx="369">
                  <c:v>700.91347245563441</c:v>
                </c:pt>
                <c:pt idx="370">
                  <c:v>579.06647495826439</c:v>
                </c:pt>
                <c:pt idx="371">
                  <c:v>620.11828450446967</c:v>
                </c:pt>
                <c:pt idx="372">
                  <c:v>846.60369620325696</c:v>
                </c:pt>
                <c:pt idx="373">
                  <c:v>574.27152674261549</c:v>
                </c:pt>
                <c:pt idx="374">
                  <c:v>719.12096972893949</c:v>
                </c:pt>
                <c:pt idx="375">
                  <c:v>960.52792684748886</c:v>
                </c:pt>
                <c:pt idx="376">
                  <c:v>560.2080719872389</c:v>
                </c:pt>
                <c:pt idx="377">
                  <c:v>548.98507569779747</c:v>
                </c:pt>
                <c:pt idx="378">
                  <c:v>426.87549263155154</c:v>
                </c:pt>
                <c:pt idx="379">
                  <c:v>770.41331779793904</c:v>
                </c:pt>
                <c:pt idx="380">
                  <c:v>858.33595963138919</c:v>
                </c:pt>
                <c:pt idx="381">
                  <c:v>577.18777200604347</c:v>
                </c:pt>
                <c:pt idx="382">
                  <c:v>697.90740533740711</c:v>
                </c:pt>
                <c:pt idx="383">
                  <c:v>608.95017629657286</c:v>
                </c:pt>
                <c:pt idx="384">
                  <c:v>851.82209259167757</c:v>
                </c:pt>
                <c:pt idx="385">
                  <c:v>715.25725538184986</c:v>
                </c:pt>
                <c:pt idx="386">
                  <c:v>754.62399704214045</c:v>
                </c:pt>
                <c:pt idx="387">
                  <c:v>598.73444642766572</c:v>
                </c:pt>
                <c:pt idx="388">
                  <c:v>606.67112831702707</c:v>
                </c:pt>
                <c:pt idx="389">
                  <c:v>632.69903952997197</c:v>
                </c:pt>
                <c:pt idx="390">
                  <c:v>597.96367214871657</c:v>
                </c:pt>
                <c:pt idx="391">
                  <c:v>604.26838758853182</c:v>
                </c:pt>
                <c:pt idx="392">
                  <c:v>716.26025280129238</c:v>
                </c:pt>
                <c:pt idx="393">
                  <c:v>679.21477250512908</c:v>
                </c:pt>
                <c:pt idx="394">
                  <c:v>731.54551755149805</c:v>
                </c:pt>
                <c:pt idx="395">
                  <c:v>547.50946330062959</c:v>
                </c:pt>
                <c:pt idx="396">
                  <c:v>681.0767371359583</c:v>
                </c:pt>
                <c:pt idx="397">
                  <c:v>583.35936607852875</c:v>
                </c:pt>
                <c:pt idx="398">
                  <c:v>829.31332150055766</c:v>
                </c:pt>
                <c:pt idx="399">
                  <c:v>590.10823635207703</c:v>
                </c:pt>
                <c:pt idx="400">
                  <c:v>630.62470109681976</c:v>
                </c:pt>
                <c:pt idx="401">
                  <c:v>316.95613474204242</c:v>
                </c:pt>
                <c:pt idx="402">
                  <c:v>116.41936742808113</c:v>
                </c:pt>
                <c:pt idx="403">
                  <c:v>101.36329888519694</c:v>
                </c:pt>
                <c:pt idx="404">
                  <c:v>50.317277783855737</c:v>
                </c:pt>
                <c:pt idx="405">
                  <c:v>50.314541355117242</c:v>
                </c:pt>
                <c:pt idx="406">
                  <c:v>47.891416879056798</c:v>
                </c:pt>
                <c:pt idx="407">
                  <c:v>111.04430562832069</c:v>
                </c:pt>
                <c:pt idx="408">
                  <c:v>30.861545158510282</c:v>
                </c:pt>
                <c:pt idx="409">
                  <c:v>152.85732358054233</c:v>
                </c:pt>
                <c:pt idx="410">
                  <c:v>80.638413177047511</c:v>
                </c:pt>
                <c:pt idx="411">
                  <c:v>178.39271784969159</c:v>
                </c:pt>
                <c:pt idx="412">
                  <c:v>471.47178069095537</c:v>
                </c:pt>
                <c:pt idx="413">
                  <c:v>463.36988179261448</c:v>
                </c:pt>
                <c:pt idx="414">
                  <c:v>925.04359427907502</c:v>
                </c:pt>
                <c:pt idx="415">
                  <c:v>766.80696741346526</c:v>
                </c:pt>
                <c:pt idx="416">
                  <c:v>1129.9671672487059</c:v>
                </c:pt>
                <c:pt idx="417">
                  <c:v>890.7113931943212</c:v>
                </c:pt>
                <c:pt idx="418">
                  <c:v>925.40331777567997</c:v>
                </c:pt>
                <c:pt idx="419">
                  <c:v>864.43808660684999</c:v>
                </c:pt>
                <c:pt idx="420">
                  <c:v>951.86983775261638</c:v>
                </c:pt>
                <c:pt idx="421">
                  <c:v>909.04102699672444</c:v>
                </c:pt>
                <c:pt idx="422">
                  <c:v>913.68040298177573</c:v>
                </c:pt>
                <c:pt idx="423">
                  <c:v>1045.279391320199</c:v>
                </c:pt>
                <c:pt idx="424">
                  <c:v>864.20799692569403</c:v>
                </c:pt>
                <c:pt idx="425">
                  <c:v>985.14513788429838</c:v>
                </c:pt>
                <c:pt idx="426">
                  <c:v>985.31822089174307</c:v>
                </c:pt>
                <c:pt idx="427">
                  <c:v>1072.9104532648839</c:v>
                </c:pt>
                <c:pt idx="428">
                  <c:v>1084.7853677286146</c:v>
                </c:pt>
                <c:pt idx="429">
                  <c:v>1213.0964856971275</c:v>
                </c:pt>
                <c:pt idx="430">
                  <c:v>753.93832995452408</c:v>
                </c:pt>
                <c:pt idx="431">
                  <c:v>907.01326754105253</c:v>
                </c:pt>
                <c:pt idx="432">
                  <c:v>914.38473711422262</c:v>
                </c:pt>
                <c:pt idx="433">
                  <c:v>995.11022443709123</c:v>
                </c:pt>
                <c:pt idx="434">
                  <c:v>780.90284867989033</c:v>
                </c:pt>
                <c:pt idx="435">
                  <c:v>1113.6724378695255</c:v>
                </c:pt>
                <c:pt idx="436">
                  <c:v>647.80619311419116</c:v>
                </c:pt>
                <c:pt idx="437">
                  <c:v>984.54533122498492</c:v>
                </c:pt>
                <c:pt idx="438">
                  <c:v>878.50031206793938</c:v>
                </c:pt>
                <c:pt idx="439">
                  <c:v>899.41222879034854</c:v>
                </c:pt>
                <c:pt idx="440">
                  <c:v>863.15037767830802</c:v>
                </c:pt>
                <c:pt idx="441">
                  <c:v>863.23905696507597</c:v>
                </c:pt>
                <c:pt idx="442">
                  <c:v>893.31331011892121</c:v>
                </c:pt>
                <c:pt idx="443">
                  <c:v>913.70288855119452</c:v>
                </c:pt>
                <c:pt idx="444">
                  <c:v>876.28361326367349</c:v>
                </c:pt>
                <c:pt idx="445">
                  <c:v>768.63937209043127</c:v>
                </c:pt>
                <c:pt idx="446">
                  <c:v>825.14302845244686</c:v>
                </c:pt>
                <c:pt idx="447">
                  <c:v>956.28848281709463</c:v>
                </c:pt>
                <c:pt idx="448">
                  <c:v>1137.306330021348</c:v>
                </c:pt>
                <c:pt idx="449">
                  <c:v>1153.4157632777974</c:v>
                </c:pt>
                <c:pt idx="450">
                  <c:v>795.47000786738693</c:v>
                </c:pt>
                <c:pt idx="451">
                  <c:v>679.26023043497094</c:v>
                </c:pt>
                <c:pt idx="452">
                  <c:v>611.56228232532987</c:v>
                </c:pt>
                <c:pt idx="453">
                  <c:v>1039.2186847080829</c:v>
                </c:pt>
                <c:pt idx="454">
                  <c:v>1213.2552323070761</c:v>
                </c:pt>
                <c:pt idx="455">
                  <c:v>772.26028105006219</c:v>
                </c:pt>
                <c:pt idx="456">
                  <c:v>150.32244721106628</c:v>
                </c:pt>
                <c:pt idx="457">
                  <c:v>16.097404269403555</c:v>
                </c:pt>
                <c:pt idx="458">
                  <c:v>83.175858499380325</c:v>
                </c:pt>
                <c:pt idx="459">
                  <c:v>130.9996600315317</c:v>
                </c:pt>
                <c:pt idx="460">
                  <c:v>117.36432248914214</c:v>
                </c:pt>
                <c:pt idx="461">
                  <c:v>112.80384287964985</c:v>
                </c:pt>
                <c:pt idx="462">
                  <c:v>59.629341389626411</c:v>
                </c:pt>
                <c:pt idx="463">
                  <c:v>45.299064180208887</c:v>
                </c:pt>
                <c:pt idx="464">
                  <c:v>64.201852874145231</c:v>
                </c:pt>
                <c:pt idx="465">
                  <c:v>104.63784796027748</c:v>
                </c:pt>
                <c:pt idx="466">
                  <c:v>61.447060123109821</c:v>
                </c:pt>
                <c:pt idx="467">
                  <c:v>141.9662047610488</c:v>
                </c:pt>
                <c:pt idx="468">
                  <c:v>77.25627881810783</c:v>
                </c:pt>
                <c:pt idx="469">
                  <c:v>87.858932745017512</c:v>
                </c:pt>
                <c:pt idx="470">
                  <c:v>82.660897316761407</c:v>
                </c:pt>
                <c:pt idx="471">
                  <c:v>86.556903779488977</c:v>
                </c:pt>
                <c:pt idx="472">
                  <c:v>248.58700015073853</c:v>
                </c:pt>
                <c:pt idx="473">
                  <c:v>702.62006914634708</c:v>
                </c:pt>
                <c:pt idx="474">
                  <c:v>621.60766933878017</c:v>
                </c:pt>
                <c:pt idx="475">
                  <c:v>489.61526096194723</c:v>
                </c:pt>
                <c:pt idx="476">
                  <c:v>608.67532790108862</c:v>
                </c:pt>
                <c:pt idx="477">
                  <c:v>843.72912252317212</c:v>
                </c:pt>
                <c:pt idx="478">
                  <c:v>701.79999920879902</c:v>
                </c:pt>
                <c:pt idx="479">
                  <c:v>758.52511879550673</c:v>
                </c:pt>
                <c:pt idx="480">
                  <c:v>780.91019856367484</c:v>
                </c:pt>
                <c:pt idx="481">
                  <c:v>713.92247989676673</c:v>
                </c:pt>
                <c:pt idx="482">
                  <c:v>801.15174639798715</c:v>
                </c:pt>
                <c:pt idx="483">
                  <c:v>867.79724419527929</c:v>
                </c:pt>
                <c:pt idx="484">
                  <c:v>909.71182129451097</c:v>
                </c:pt>
                <c:pt idx="485">
                  <c:v>897.23736636260514</c:v>
                </c:pt>
                <c:pt idx="486">
                  <c:v>768.99953702513119</c:v>
                </c:pt>
                <c:pt idx="487">
                  <c:v>735.56892587656228</c:v>
                </c:pt>
                <c:pt idx="488">
                  <c:v>976.53764394113909</c:v>
                </c:pt>
                <c:pt idx="489">
                  <c:v>818.18569068884449</c:v>
                </c:pt>
                <c:pt idx="490">
                  <c:v>701.02391143897614</c:v>
                </c:pt>
                <c:pt idx="491">
                  <c:v>1120.4773310628586</c:v>
                </c:pt>
                <c:pt idx="492">
                  <c:v>702.29410151942955</c:v>
                </c:pt>
                <c:pt idx="493">
                  <c:v>624.31546145892787</c:v>
                </c:pt>
                <c:pt idx="494">
                  <c:v>522.21995793392898</c:v>
                </c:pt>
                <c:pt idx="495">
                  <c:v>864.00712641409621</c:v>
                </c:pt>
                <c:pt idx="496">
                  <c:v>688.78406053125866</c:v>
                </c:pt>
                <c:pt idx="497">
                  <c:v>647.06707143358744</c:v>
                </c:pt>
                <c:pt idx="498">
                  <c:v>716.92661180032508</c:v>
                </c:pt>
                <c:pt idx="499">
                  <c:v>1004.8845833214168</c:v>
                </c:pt>
                <c:pt idx="500">
                  <c:v>788.78714230544892</c:v>
                </c:pt>
                <c:pt idx="501">
                  <c:v>1068.2847377636774</c:v>
                </c:pt>
                <c:pt idx="502">
                  <c:v>804.09865293605696</c:v>
                </c:pt>
                <c:pt idx="503">
                  <c:v>1288.4907034585858</c:v>
                </c:pt>
                <c:pt idx="504">
                  <c:v>849.50810472803255</c:v>
                </c:pt>
                <c:pt idx="505">
                  <c:v>881.44784408699832</c:v>
                </c:pt>
                <c:pt idx="506">
                  <c:v>974.04241549356868</c:v>
                </c:pt>
                <c:pt idx="507">
                  <c:v>629.06064200399589</c:v>
                </c:pt>
                <c:pt idx="508">
                  <c:v>628.01998283295416</c:v>
                </c:pt>
                <c:pt idx="509">
                  <c:v>1033.3550661977449</c:v>
                </c:pt>
                <c:pt idx="510">
                  <c:v>979.35111343210258</c:v>
                </c:pt>
                <c:pt idx="511">
                  <c:v>826.39805278258962</c:v>
                </c:pt>
                <c:pt idx="512">
                  <c:v>534.58944615958785</c:v>
                </c:pt>
                <c:pt idx="513">
                  <c:v>1038.1051327708924</c:v>
                </c:pt>
                <c:pt idx="514">
                  <c:v>700.79986700647612</c:v>
                </c:pt>
                <c:pt idx="515">
                  <c:v>390.4205023800335</c:v>
                </c:pt>
                <c:pt idx="516">
                  <c:v>94.401564023401406</c:v>
                </c:pt>
                <c:pt idx="517">
                  <c:v>84.257452931744439</c:v>
                </c:pt>
                <c:pt idx="518">
                  <c:v>84.479659938068323</c:v>
                </c:pt>
                <c:pt idx="519">
                  <c:v>87.602096065921359</c:v>
                </c:pt>
                <c:pt idx="520">
                  <c:v>99.795497644775423</c:v>
                </c:pt>
                <c:pt idx="521">
                  <c:v>34.307329288491104</c:v>
                </c:pt>
                <c:pt idx="522">
                  <c:v>68.159058868244003</c:v>
                </c:pt>
                <c:pt idx="523">
                  <c:v>97.22981663246199</c:v>
                </c:pt>
                <c:pt idx="524">
                  <c:v>131.70736131148536</c:v>
                </c:pt>
                <c:pt idx="525">
                  <c:v>86.388338505841872</c:v>
                </c:pt>
                <c:pt idx="526">
                  <c:v>109.53616801399075</c:v>
                </c:pt>
                <c:pt idx="527">
                  <c:v>68.429607683751598</c:v>
                </c:pt>
                <c:pt idx="528">
                  <c:v>166.35586082556352</c:v>
                </c:pt>
                <c:pt idx="529">
                  <c:v>444.66923850571436</c:v>
                </c:pt>
                <c:pt idx="530">
                  <c:v>390.84520992388275</c:v>
                </c:pt>
                <c:pt idx="531">
                  <c:v>541.66746182335953</c:v>
                </c:pt>
                <c:pt idx="532">
                  <c:v>616.57954447622114</c:v>
                </c:pt>
                <c:pt idx="533">
                  <c:v>517.7592811189528</c:v>
                </c:pt>
                <c:pt idx="534">
                  <c:v>524.19827687718418</c:v>
                </c:pt>
                <c:pt idx="535">
                  <c:v>846.07848800679312</c:v>
                </c:pt>
                <c:pt idx="536">
                  <c:v>505.80859837526992</c:v>
                </c:pt>
                <c:pt idx="537">
                  <c:v>475.92803603525113</c:v>
                </c:pt>
                <c:pt idx="538">
                  <c:v>408.81760117602772</c:v>
                </c:pt>
                <c:pt idx="539">
                  <c:v>532.47465101093883</c:v>
                </c:pt>
                <c:pt idx="540">
                  <c:v>736.9847567875961</c:v>
                </c:pt>
                <c:pt idx="541">
                  <c:v>599.27170129879914</c:v>
                </c:pt>
                <c:pt idx="542">
                  <c:v>621.50170616931678</c:v>
                </c:pt>
                <c:pt idx="543">
                  <c:v>885.37447113200642</c:v>
                </c:pt>
                <c:pt idx="544">
                  <c:v>581.09402774633645</c:v>
                </c:pt>
                <c:pt idx="545">
                  <c:v>843.83380900002669</c:v>
                </c:pt>
                <c:pt idx="546">
                  <c:v>643.72429532573722</c:v>
                </c:pt>
                <c:pt idx="547">
                  <c:v>391.69696554624227</c:v>
                </c:pt>
                <c:pt idx="548">
                  <c:v>375.70726797940091</c:v>
                </c:pt>
                <c:pt idx="549">
                  <c:v>643.41639965928471</c:v>
                </c:pt>
                <c:pt idx="550">
                  <c:v>568.43608290211625</c:v>
                </c:pt>
                <c:pt idx="551">
                  <c:v>639.49640389300816</c:v>
                </c:pt>
                <c:pt idx="552">
                  <c:v>568.1290824813268</c:v>
                </c:pt>
                <c:pt idx="553">
                  <c:v>606.00155446153349</c:v>
                </c:pt>
                <c:pt idx="554">
                  <c:v>524.20548466527612</c:v>
                </c:pt>
                <c:pt idx="555">
                  <c:v>720.67457937348331</c:v>
                </c:pt>
                <c:pt idx="556">
                  <c:v>786.22030216402072</c:v>
                </c:pt>
                <c:pt idx="557">
                  <c:v>544.92622947544248</c:v>
                </c:pt>
                <c:pt idx="558">
                  <c:v>564.3052109546253</c:v>
                </c:pt>
                <c:pt idx="559">
                  <c:v>734.64197824023324</c:v>
                </c:pt>
                <c:pt idx="560">
                  <c:v>670.8855016654818</c:v>
                </c:pt>
                <c:pt idx="561">
                  <c:v>427.62697665656373</c:v>
                </c:pt>
                <c:pt idx="562">
                  <c:v>622.697535953238</c:v>
                </c:pt>
                <c:pt idx="563">
                  <c:v>744.86586735941182</c:v>
                </c:pt>
                <c:pt idx="564">
                  <c:v>612.65278359338367</c:v>
                </c:pt>
                <c:pt idx="565">
                  <c:v>814.63568901119356</c:v>
                </c:pt>
                <c:pt idx="566">
                  <c:v>582.9320165351503</c:v>
                </c:pt>
                <c:pt idx="567">
                  <c:v>452.72479402245938</c:v>
                </c:pt>
                <c:pt idx="568">
                  <c:v>713.51709488347774</c:v>
                </c:pt>
                <c:pt idx="569">
                  <c:v>607.27258035743432</c:v>
                </c:pt>
                <c:pt idx="570">
                  <c:v>993.96980734529848</c:v>
                </c:pt>
                <c:pt idx="571">
                  <c:v>602.42495669159246</c:v>
                </c:pt>
                <c:pt idx="572">
                  <c:v>714.11010166818642</c:v>
                </c:pt>
                <c:pt idx="573">
                  <c:v>195.99616668232062</c:v>
                </c:pt>
                <c:pt idx="574">
                  <c:v>78.303630394442351</c:v>
                </c:pt>
                <c:pt idx="575">
                  <c:v>168.61247883618447</c:v>
                </c:pt>
                <c:pt idx="576">
                  <c:v>128.98969330080317</c:v>
                </c:pt>
                <c:pt idx="577">
                  <c:v>65.188031762969544</c:v>
                </c:pt>
                <c:pt idx="578">
                  <c:v>155.23064415825493</c:v>
                </c:pt>
                <c:pt idx="579">
                  <c:v>130.66676287165063</c:v>
                </c:pt>
                <c:pt idx="580">
                  <c:v>86.397242714436132</c:v>
                </c:pt>
                <c:pt idx="581">
                  <c:v>176.43387620552369</c:v>
                </c:pt>
                <c:pt idx="582">
                  <c:v>419.91115239176463</c:v>
                </c:pt>
                <c:pt idx="583">
                  <c:v>729.6617040631894</c:v>
                </c:pt>
                <c:pt idx="584">
                  <c:v>994.70983612747523</c:v>
                </c:pt>
                <c:pt idx="585">
                  <c:v>1078.037637680949</c:v>
                </c:pt>
                <c:pt idx="586">
                  <c:v>1041.8183933532014</c:v>
                </c:pt>
                <c:pt idx="587">
                  <c:v>1199.1352916265519</c:v>
                </c:pt>
                <c:pt idx="588">
                  <c:v>930.68813465357528</c:v>
                </c:pt>
                <c:pt idx="589">
                  <c:v>1094.4488280261251</c:v>
                </c:pt>
                <c:pt idx="590">
                  <c:v>1334.9504096910432</c:v>
                </c:pt>
                <c:pt idx="591">
                  <c:v>1447.379603064478</c:v>
                </c:pt>
                <c:pt idx="592">
                  <c:v>851.1764738924677</c:v>
                </c:pt>
                <c:pt idx="593">
                  <c:v>1092.2830272110682</c:v>
                </c:pt>
                <c:pt idx="594">
                  <c:v>977.86809868483817</c:v>
                </c:pt>
                <c:pt idx="595">
                  <c:v>964.64937806250657</c:v>
                </c:pt>
                <c:pt idx="596">
                  <c:v>1169.283255704154</c:v>
                </c:pt>
                <c:pt idx="597">
                  <c:v>1276.0919100888921</c:v>
                </c:pt>
                <c:pt idx="598">
                  <c:v>1385.1522114802942</c:v>
                </c:pt>
                <c:pt idx="599">
                  <c:v>916.7732684247112</c:v>
                </c:pt>
                <c:pt idx="600">
                  <c:v>890.01882001660772</c:v>
                </c:pt>
                <c:pt idx="601">
                  <c:v>680.43849076839922</c:v>
                </c:pt>
                <c:pt idx="602">
                  <c:v>1287.852172767</c:v>
                </c:pt>
                <c:pt idx="603">
                  <c:v>1172.5900415405063</c:v>
                </c:pt>
                <c:pt idx="604">
                  <c:v>1052.3743725078396</c:v>
                </c:pt>
                <c:pt idx="605">
                  <c:v>1132.4220819296686</c:v>
                </c:pt>
                <c:pt idx="606">
                  <c:v>1331.3483465582678</c:v>
                </c:pt>
                <c:pt idx="607">
                  <c:v>1096.0874707998792</c:v>
                </c:pt>
                <c:pt idx="608">
                  <c:v>1267.5330937993397</c:v>
                </c:pt>
                <c:pt idx="609">
                  <c:v>1095.3145064725672</c:v>
                </c:pt>
                <c:pt idx="610">
                  <c:v>1126.884118968939</c:v>
                </c:pt>
                <c:pt idx="611">
                  <c:v>1116.1768820723871</c:v>
                </c:pt>
                <c:pt idx="612">
                  <c:v>1083.7322403118912</c:v>
                </c:pt>
                <c:pt idx="613">
                  <c:v>1399.0876628932162</c:v>
                </c:pt>
                <c:pt idx="614">
                  <c:v>1161.487672145651</c:v>
                </c:pt>
                <c:pt idx="615">
                  <c:v>1726.0905867030569</c:v>
                </c:pt>
                <c:pt idx="616">
                  <c:v>1111.8307951166853</c:v>
                </c:pt>
                <c:pt idx="617">
                  <c:v>1209.0710361709862</c:v>
                </c:pt>
                <c:pt idx="618">
                  <c:v>1175.3601739832075</c:v>
                </c:pt>
                <c:pt idx="619">
                  <c:v>1265.5601457843511</c:v>
                </c:pt>
                <c:pt idx="620">
                  <c:v>1240.2117837816268</c:v>
                </c:pt>
                <c:pt idx="621">
                  <c:v>1422.860983926066</c:v>
                </c:pt>
                <c:pt idx="622">
                  <c:v>1077.9998819781019</c:v>
                </c:pt>
                <c:pt idx="623">
                  <c:v>1211.8699313240882</c:v>
                </c:pt>
                <c:pt idx="624">
                  <c:v>1231.8226971439422</c:v>
                </c:pt>
                <c:pt idx="625">
                  <c:v>646.612286221624</c:v>
                </c:pt>
                <c:pt idx="626">
                  <c:v>36.513486026206998</c:v>
                </c:pt>
                <c:pt idx="627">
                  <c:v>105.85385661022872</c:v>
                </c:pt>
                <c:pt idx="628">
                  <c:v>72.02695707087841</c:v>
                </c:pt>
                <c:pt idx="629">
                  <c:v>85.516281144920086</c:v>
                </c:pt>
                <c:pt idx="630">
                  <c:v>51.088636421285393</c:v>
                </c:pt>
                <c:pt idx="631">
                  <c:v>59.169468195053213</c:v>
                </c:pt>
                <c:pt idx="632">
                  <c:v>37.578237216993834</c:v>
                </c:pt>
                <c:pt idx="633">
                  <c:v>31.948319184599658</c:v>
                </c:pt>
                <c:pt idx="634">
                  <c:v>17.657731044524159</c:v>
                </c:pt>
                <c:pt idx="635">
                  <c:v>68.440257159759284</c:v>
                </c:pt>
                <c:pt idx="636">
                  <c:v>151.16855977784041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99-4E2F-B3E3-48E34BFB5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2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SCH3O2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25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SC2H6O4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5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b="1"/>
              <a:t>TETRO27</a:t>
            </a:r>
          </a:p>
        </c:rich>
      </c:tx>
      <c:layout>
        <c:manualLayout>
          <c:xMode val="edge"/>
          <c:yMode val="edge"/>
          <c:x val="0.7810739457549789"/>
          <c:y val="5.19725005659545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219724859396552"/>
          <c:y val="3.0791177391279859E-2"/>
          <c:w val="0.81538184453692786"/>
          <c:h val="0.75960019598094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'2025_03_021_AVE'!$V$4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'2025_03_021_AVE'!$A$5:$A$1030</c:f>
              <c:numCache>
                <c:formatCode>General</c:formatCode>
                <c:ptCount val="1026"/>
                <c:pt idx="0">
                  <c:v>11.4849</c:v>
                </c:pt>
                <c:pt idx="1">
                  <c:v>11.4924</c:v>
                </c:pt>
                <c:pt idx="2">
                  <c:v>11.5</c:v>
                </c:pt>
                <c:pt idx="3">
                  <c:v>11.5075</c:v>
                </c:pt>
                <c:pt idx="4">
                  <c:v>11.5151</c:v>
                </c:pt>
                <c:pt idx="5">
                  <c:v>11.5227</c:v>
                </c:pt>
                <c:pt idx="6">
                  <c:v>11.530200000000001</c:v>
                </c:pt>
                <c:pt idx="7">
                  <c:v>11.537800000000001</c:v>
                </c:pt>
                <c:pt idx="8">
                  <c:v>11.545400000000001</c:v>
                </c:pt>
                <c:pt idx="9">
                  <c:v>11.552899999999999</c:v>
                </c:pt>
                <c:pt idx="10">
                  <c:v>11.560499999999999</c:v>
                </c:pt>
                <c:pt idx="11">
                  <c:v>11.568099999999999</c:v>
                </c:pt>
                <c:pt idx="12">
                  <c:v>11.5756</c:v>
                </c:pt>
                <c:pt idx="13">
                  <c:v>11.5832</c:v>
                </c:pt>
                <c:pt idx="14">
                  <c:v>11.5908</c:v>
                </c:pt>
                <c:pt idx="15">
                  <c:v>11.5983</c:v>
                </c:pt>
                <c:pt idx="16">
                  <c:v>11.6059</c:v>
                </c:pt>
                <c:pt idx="17">
                  <c:v>11.6135</c:v>
                </c:pt>
                <c:pt idx="18">
                  <c:v>11.621</c:v>
                </c:pt>
                <c:pt idx="19">
                  <c:v>11.6286</c:v>
                </c:pt>
                <c:pt idx="20">
                  <c:v>11.636200000000001</c:v>
                </c:pt>
                <c:pt idx="21">
                  <c:v>11.643700000000001</c:v>
                </c:pt>
                <c:pt idx="22">
                  <c:v>11.651300000000001</c:v>
                </c:pt>
                <c:pt idx="23">
                  <c:v>11.658899999999999</c:v>
                </c:pt>
                <c:pt idx="24">
                  <c:v>11.666399999999999</c:v>
                </c:pt>
                <c:pt idx="25">
                  <c:v>11.673999999999999</c:v>
                </c:pt>
                <c:pt idx="26">
                  <c:v>11.6816</c:v>
                </c:pt>
                <c:pt idx="27">
                  <c:v>11.6891</c:v>
                </c:pt>
                <c:pt idx="28">
                  <c:v>11.6967</c:v>
                </c:pt>
                <c:pt idx="29">
                  <c:v>11.7043</c:v>
                </c:pt>
                <c:pt idx="30">
                  <c:v>11.7118</c:v>
                </c:pt>
                <c:pt idx="31">
                  <c:v>11.7194</c:v>
                </c:pt>
                <c:pt idx="32">
                  <c:v>11.727</c:v>
                </c:pt>
                <c:pt idx="33">
                  <c:v>11.734500000000001</c:v>
                </c:pt>
                <c:pt idx="34">
                  <c:v>11.742100000000001</c:v>
                </c:pt>
                <c:pt idx="35">
                  <c:v>11.749700000000001</c:v>
                </c:pt>
                <c:pt idx="36">
                  <c:v>11.815300000000001</c:v>
                </c:pt>
                <c:pt idx="37">
                  <c:v>11.822800000000001</c:v>
                </c:pt>
                <c:pt idx="38">
                  <c:v>11.830399999999999</c:v>
                </c:pt>
                <c:pt idx="39">
                  <c:v>11.837899999999999</c:v>
                </c:pt>
                <c:pt idx="40">
                  <c:v>11.845599999999999</c:v>
                </c:pt>
                <c:pt idx="41">
                  <c:v>11.853300000000001</c:v>
                </c:pt>
                <c:pt idx="42">
                  <c:v>11.861000000000001</c:v>
                </c:pt>
                <c:pt idx="43">
                  <c:v>11.8687</c:v>
                </c:pt>
                <c:pt idx="44">
                  <c:v>11.8764</c:v>
                </c:pt>
                <c:pt idx="45">
                  <c:v>11.8841</c:v>
                </c:pt>
                <c:pt idx="46">
                  <c:v>11.8918</c:v>
                </c:pt>
                <c:pt idx="47">
                  <c:v>11.8996</c:v>
                </c:pt>
                <c:pt idx="48">
                  <c:v>11.907299999999999</c:v>
                </c:pt>
                <c:pt idx="49">
                  <c:v>11.914999999999999</c:v>
                </c:pt>
                <c:pt idx="50">
                  <c:v>11.922700000000001</c:v>
                </c:pt>
                <c:pt idx="51">
                  <c:v>11.930400000000001</c:v>
                </c:pt>
                <c:pt idx="52">
                  <c:v>11.9643</c:v>
                </c:pt>
                <c:pt idx="53">
                  <c:v>11.972</c:v>
                </c:pt>
                <c:pt idx="54">
                  <c:v>11.9817</c:v>
                </c:pt>
                <c:pt idx="55">
                  <c:v>11.9894</c:v>
                </c:pt>
                <c:pt idx="56">
                  <c:v>11.999000000000001</c:v>
                </c:pt>
                <c:pt idx="57">
                  <c:v>12.0067</c:v>
                </c:pt>
                <c:pt idx="58">
                  <c:v>12.0169</c:v>
                </c:pt>
                <c:pt idx="59">
                  <c:v>12.0267</c:v>
                </c:pt>
                <c:pt idx="60">
                  <c:v>12.0344</c:v>
                </c:pt>
                <c:pt idx="61">
                  <c:v>12.0421</c:v>
                </c:pt>
                <c:pt idx="62">
                  <c:v>12.0497</c:v>
                </c:pt>
                <c:pt idx="63">
                  <c:v>12.057399999999999</c:v>
                </c:pt>
                <c:pt idx="64">
                  <c:v>12.065</c:v>
                </c:pt>
                <c:pt idx="65">
                  <c:v>12.072699999999999</c:v>
                </c:pt>
                <c:pt idx="66">
                  <c:v>12.080299999999999</c:v>
                </c:pt>
                <c:pt idx="67">
                  <c:v>12.087999999999999</c:v>
                </c:pt>
                <c:pt idx="68">
                  <c:v>12.095700000000001</c:v>
                </c:pt>
                <c:pt idx="69">
                  <c:v>12.103300000000001</c:v>
                </c:pt>
                <c:pt idx="70">
                  <c:v>12.111000000000001</c:v>
                </c:pt>
                <c:pt idx="71">
                  <c:v>12.118600000000001</c:v>
                </c:pt>
                <c:pt idx="72">
                  <c:v>12.126300000000001</c:v>
                </c:pt>
                <c:pt idx="73">
                  <c:v>12.134</c:v>
                </c:pt>
                <c:pt idx="74">
                  <c:v>12.1416</c:v>
                </c:pt>
                <c:pt idx="75">
                  <c:v>12.1493</c:v>
                </c:pt>
                <c:pt idx="76">
                  <c:v>12.1569</c:v>
                </c:pt>
                <c:pt idx="77">
                  <c:v>12.1646</c:v>
                </c:pt>
                <c:pt idx="78">
                  <c:v>12.1722</c:v>
                </c:pt>
                <c:pt idx="79">
                  <c:v>12.1799</c:v>
                </c:pt>
                <c:pt idx="80">
                  <c:v>12.1876</c:v>
                </c:pt>
                <c:pt idx="81">
                  <c:v>12.1952</c:v>
                </c:pt>
                <c:pt idx="82">
                  <c:v>12.2029</c:v>
                </c:pt>
                <c:pt idx="83">
                  <c:v>12.2105</c:v>
                </c:pt>
                <c:pt idx="84">
                  <c:v>12.2715</c:v>
                </c:pt>
                <c:pt idx="85">
                  <c:v>12.2791</c:v>
                </c:pt>
                <c:pt idx="86">
                  <c:v>12.286799999999999</c:v>
                </c:pt>
                <c:pt idx="87">
                  <c:v>12.2944</c:v>
                </c:pt>
                <c:pt idx="88">
                  <c:v>12.302099999999999</c:v>
                </c:pt>
                <c:pt idx="89">
                  <c:v>12.309799999999999</c:v>
                </c:pt>
                <c:pt idx="90">
                  <c:v>12.317399999999999</c:v>
                </c:pt>
                <c:pt idx="91">
                  <c:v>12.325100000000001</c:v>
                </c:pt>
                <c:pt idx="92">
                  <c:v>12.332700000000001</c:v>
                </c:pt>
                <c:pt idx="93">
                  <c:v>12.340400000000001</c:v>
                </c:pt>
                <c:pt idx="94">
                  <c:v>12.348000000000001</c:v>
                </c:pt>
                <c:pt idx="95">
                  <c:v>12.355700000000001</c:v>
                </c:pt>
                <c:pt idx="96">
                  <c:v>12.363300000000001</c:v>
                </c:pt>
                <c:pt idx="97">
                  <c:v>12.371</c:v>
                </c:pt>
                <c:pt idx="98">
                  <c:v>12.3786</c:v>
                </c:pt>
                <c:pt idx="99">
                  <c:v>12.3863</c:v>
                </c:pt>
                <c:pt idx="100">
                  <c:v>12.3939</c:v>
                </c:pt>
                <c:pt idx="101">
                  <c:v>12.4015</c:v>
                </c:pt>
                <c:pt idx="102">
                  <c:v>12.4092</c:v>
                </c:pt>
                <c:pt idx="103">
                  <c:v>12.4168</c:v>
                </c:pt>
                <c:pt idx="104">
                  <c:v>12.4245</c:v>
                </c:pt>
                <c:pt idx="105">
                  <c:v>12.4321</c:v>
                </c:pt>
                <c:pt idx="106">
                  <c:v>12.4398</c:v>
                </c:pt>
                <c:pt idx="107">
                  <c:v>12.4475</c:v>
                </c:pt>
                <c:pt idx="108">
                  <c:v>12.4551</c:v>
                </c:pt>
                <c:pt idx="109">
                  <c:v>12.4628</c:v>
                </c:pt>
                <c:pt idx="110">
                  <c:v>12.4704</c:v>
                </c:pt>
                <c:pt idx="111">
                  <c:v>12.4781</c:v>
                </c:pt>
                <c:pt idx="112">
                  <c:v>12.4857</c:v>
                </c:pt>
                <c:pt idx="113">
                  <c:v>12.493399999999999</c:v>
                </c:pt>
                <c:pt idx="114">
                  <c:v>12.500999999999999</c:v>
                </c:pt>
                <c:pt idx="115">
                  <c:v>12.508699999999999</c:v>
                </c:pt>
                <c:pt idx="116">
                  <c:v>12.516400000000001</c:v>
                </c:pt>
                <c:pt idx="117">
                  <c:v>12.523999999999999</c:v>
                </c:pt>
                <c:pt idx="118">
                  <c:v>12.531700000000001</c:v>
                </c:pt>
                <c:pt idx="119">
                  <c:v>12.539300000000001</c:v>
                </c:pt>
                <c:pt idx="120">
                  <c:v>12.547000000000001</c:v>
                </c:pt>
                <c:pt idx="121">
                  <c:v>12.554600000000001</c:v>
                </c:pt>
                <c:pt idx="122">
                  <c:v>12.5623</c:v>
                </c:pt>
                <c:pt idx="123">
                  <c:v>12.569900000000001</c:v>
                </c:pt>
                <c:pt idx="124">
                  <c:v>12.5776</c:v>
                </c:pt>
                <c:pt idx="125">
                  <c:v>12.5852</c:v>
                </c:pt>
                <c:pt idx="126">
                  <c:v>12.5929</c:v>
                </c:pt>
                <c:pt idx="127">
                  <c:v>12.6006</c:v>
                </c:pt>
                <c:pt idx="128">
                  <c:v>12.6082</c:v>
                </c:pt>
                <c:pt idx="129">
                  <c:v>12.6159</c:v>
                </c:pt>
                <c:pt idx="130">
                  <c:v>12.6235</c:v>
                </c:pt>
                <c:pt idx="131">
                  <c:v>12.6312</c:v>
                </c:pt>
                <c:pt idx="132">
                  <c:v>12.6388</c:v>
                </c:pt>
                <c:pt idx="133">
                  <c:v>12.6465</c:v>
                </c:pt>
                <c:pt idx="134">
                  <c:v>12.6541</c:v>
                </c:pt>
                <c:pt idx="135">
                  <c:v>12.661799999999999</c:v>
                </c:pt>
                <c:pt idx="136">
                  <c:v>12.669499999999999</c:v>
                </c:pt>
                <c:pt idx="137">
                  <c:v>12.677099999999999</c:v>
                </c:pt>
                <c:pt idx="138">
                  <c:v>12.684799999999999</c:v>
                </c:pt>
                <c:pt idx="139">
                  <c:v>12.692399999999999</c:v>
                </c:pt>
                <c:pt idx="140">
                  <c:v>12.700100000000001</c:v>
                </c:pt>
                <c:pt idx="141">
                  <c:v>12.707700000000001</c:v>
                </c:pt>
                <c:pt idx="142">
                  <c:v>12.715400000000001</c:v>
                </c:pt>
                <c:pt idx="143">
                  <c:v>12.723000000000001</c:v>
                </c:pt>
                <c:pt idx="144">
                  <c:v>12.730600000000001</c:v>
                </c:pt>
                <c:pt idx="145">
                  <c:v>12.738300000000001</c:v>
                </c:pt>
                <c:pt idx="146">
                  <c:v>12.745900000000001</c:v>
                </c:pt>
                <c:pt idx="147">
                  <c:v>12.7536</c:v>
                </c:pt>
                <c:pt idx="148">
                  <c:v>12.7613</c:v>
                </c:pt>
                <c:pt idx="149">
                  <c:v>12.7689</c:v>
                </c:pt>
                <c:pt idx="150">
                  <c:v>12.7766</c:v>
                </c:pt>
                <c:pt idx="151">
                  <c:v>12.7842</c:v>
                </c:pt>
                <c:pt idx="152">
                  <c:v>12.7919</c:v>
                </c:pt>
                <c:pt idx="153">
                  <c:v>12.7995</c:v>
                </c:pt>
                <c:pt idx="154">
                  <c:v>12.8072</c:v>
                </c:pt>
                <c:pt idx="155">
                  <c:v>12.8149</c:v>
                </c:pt>
                <c:pt idx="156">
                  <c:v>12.8225</c:v>
                </c:pt>
                <c:pt idx="157">
                  <c:v>12.8302</c:v>
                </c:pt>
                <c:pt idx="158">
                  <c:v>12.8378</c:v>
                </c:pt>
                <c:pt idx="159">
                  <c:v>12.845499999999999</c:v>
                </c:pt>
                <c:pt idx="160">
                  <c:v>12.8531</c:v>
                </c:pt>
                <c:pt idx="161">
                  <c:v>12.860799999999999</c:v>
                </c:pt>
                <c:pt idx="162">
                  <c:v>12.868499999999999</c:v>
                </c:pt>
                <c:pt idx="163">
                  <c:v>12.876099999999999</c:v>
                </c:pt>
                <c:pt idx="164">
                  <c:v>12.883800000000001</c:v>
                </c:pt>
                <c:pt idx="165">
                  <c:v>12.891400000000001</c:v>
                </c:pt>
                <c:pt idx="166">
                  <c:v>12.899100000000001</c:v>
                </c:pt>
                <c:pt idx="167">
                  <c:v>12.906700000000001</c:v>
                </c:pt>
                <c:pt idx="168">
                  <c:v>12.914400000000001</c:v>
                </c:pt>
                <c:pt idx="169">
                  <c:v>12.922000000000001</c:v>
                </c:pt>
                <c:pt idx="170">
                  <c:v>12.929600000000001</c:v>
                </c:pt>
                <c:pt idx="171">
                  <c:v>12.9373</c:v>
                </c:pt>
                <c:pt idx="172">
                  <c:v>12.944900000000001</c:v>
                </c:pt>
                <c:pt idx="173">
                  <c:v>12.9526</c:v>
                </c:pt>
                <c:pt idx="174">
                  <c:v>12.9602</c:v>
                </c:pt>
                <c:pt idx="175">
                  <c:v>12.9678</c:v>
                </c:pt>
                <c:pt idx="176">
                  <c:v>12.9755</c:v>
                </c:pt>
                <c:pt idx="177">
                  <c:v>12.9831</c:v>
                </c:pt>
                <c:pt idx="178">
                  <c:v>12.9907</c:v>
                </c:pt>
                <c:pt idx="179">
                  <c:v>12.9984</c:v>
                </c:pt>
                <c:pt idx="180">
                  <c:v>13.006</c:v>
                </c:pt>
                <c:pt idx="181">
                  <c:v>13.0137</c:v>
                </c:pt>
                <c:pt idx="182">
                  <c:v>13.0213</c:v>
                </c:pt>
                <c:pt idx="183">
                  <c:v>13.0289</c:v>
                </c:pt>
                <c:pt idx="184">
                  <c:v>13.0366</c:v>
                </c:pt>
                <c:pt idx="185">
                  <c:v>13.0442</c:v>
                </c:pt>
                <c:pt idx="186">
                  <c:v>13.0519</c:v>
                </c:pt>
                <c:pt idx="187">
                  <c:v>13.0595</c:v>
                </c:pt>
                <c:pt idx="188">
                  <c:v>13.0672</c:v>
                </c:pt>
                <c:pt idx="189">
                  <c:v>13.0748</c:v>
                </c:pt>
                <c:pt idx="190">
                  <c:v>13.0824</c:v>
                </c:pt>
                <c:pt idx="191">
                  <c:v>13.0901</c:v>
                </c:pt>
                <c:pt idx="192">
                  <c:v>13.0977</c:v>
                </c:pt>
                <c:pt idx="193">
                  <c:v>13.105399999999999</c:v>
                </c:pt>
                <c:pt idx="194">
                  <c:v>13.113</c:v>
                </c:pt>
                <c:pt idx="195">
                  <c:v>13.1206</c:v>
                </c:pt>
                <c:pt idx="196">
                  <c:v>13.128299999999999</c:v>
                </c:pt>
                <c:pt idx="197">
                  <c:v>13.135899999999999</c:v>
                </c:pt>
                <c:pt idx="198">
                  <c:v>13.1435</c:v>
                </c:pt>
                <c:pt idx="199">
                  <c:v>13.151199999999999</c:v>
                </c:pt>
                <c:pt idx="200">
                  <c:v>13.158799999999999</c:v>
                </c:pt>
                <c:pt idx="201">
                  <c:v>13.166499999999999</c:v>
                </c:pt>
                <c:pt idx="202">
                  <c:v>13.174099999999999</c:v>
                </c:pt>
                <c:pt idx="203">
                  <c:v>13.181699999999999</c:v>
                </c:pt>
                <c:pt idx="204">
                  <c:v>13.189399999999999</c:v>
                </c:pt>
                <c:pt idx="205">
                  <c:v>13.196999999999999</c:v>
                </c:pt>
                <c:pt idx="206">
                  <c:v>13.204700000000001</c:v>
                </c:pt>
                <c:pt idx="207">
                  <c:v>13.212300000000001</c:v>
                </c:pt>
                <c:pt idx="208">
                  <c:v>13.219900000000001</c:v>
                </c:pt>
                <c:pt idx="209">
                  <c:v>13.227600000000001</c:v>
                </c:pt>
                <c:pt idx="210">
                  <c:v>13.235099999999999</c:v>
                </c:pt>
                <c:pt idx="211">
                  <c:v>13.242800000000001</c:v>
                </c:pt>
                <c:pt idx="212">
                  <c:v>13.250400000000001</c:v>
                </c:pt>
                <c:pt idx="213">
                  <c:v>13.257999999999999</c:v>
                </c:pt>
                <c:pt idx="214">
                  <c:v>13.265700000000001</c:v>
                </c:pt>
                <c:pt idx="215">
                  <c:v>13.273300000000001</c:v>
                </c:pt>
                <c:pt idx="216">
                  <c:v>13.281000000000001</c:v>
                </c:pt>
                <c:pt idx="217">
                  <c:v>13.288600000000001</c:v>
                </c:pt>
                <c:pt idx="218">
                  <c:v>13.296200000000001</c:v>
                </c:pt>
                <c:pt idx="219">
                  <c:v>13.303900000000001</c:v>
                </c:pt>
                <c:pt idx="220">
                  <c:v>13.311500000000001</c:v>
                </c:pt>
                <c:pt idx="221">
                  <c:v>13.3192</c:v>
                </c:pt>
                <c:pt idx="222">
                  <c:v>13.3268</c:v>
                </c:pt>
                <c:pt idx="223">
                  <c:v>13.3344</c:v>
                </c:pt>
                <c:pt idx="224">
                  <c:v>13.3421</c:v>
                </c:pt>
                <c:pt idx="225">
                  <c:v>13.3497</c:v>
                </c:pt>
                <c:pt idx="226">
                  <c:v>13.3574</c:v>
                </c:pt>
                <c:pt idx="227">
                  <c:v>13.365</c:v>
                </c:pt>
                <c:pt idx="228">
                  <c:v>13.3726</c:v>
                </c:pt>
                <c:pt idx="229">
                  <c:v>13.3803</c:v>
                </c:pt>
                <c:pt idx="230">
                  <c:v>13.3879</c:v>
                </c:pt>
                <c:pt idx="231">
                  <c:v>13.3956</c:v>
                </c:pt>
                <c:pt idx="232">
                  <c:v>13.4032</c:v>
                </c:pt>
                <c:pt idx="233">
                  <c:v>13.4108</c:v>
                </c:pt>
                <c:pt idx="234">
                  <c:v>13.4185</c:v>
                </c:pt>
                <c:pt idx="235">
                  <c:v>13.4261</c:v>
                </c:pt>
                <c:pt idx="236">
                  <c:v>13.4338</c:v>
                </c:pt>
                <c:pt idx="237">
                  <c:v>13.4414</c:v>
                </c:pt>
                <c:pt idx="238">
                  <c:v>13.449</c:v>
                </c:pt>
                <c:pt idx="239">
                  <c:v>13.4567</c:v>
                </c:pt>
                <c:pt idx="240">
                  <c:v>13.4643</c:v>
                </c:pt>
                <c:pt idx="241">
                  <c:v>13.472</c:v>
                </c:pt>
                <c:pt idx="242">
                  <c:v>13.4796</c:v>
                </c:pt>
                <c:pt idx="243">
                  <c:v>13.4872</c:v>
                </c:pt>
                <c:pt idx="244">
                  <c:v>13.494899999999999</c:v>
                </c:pt>
                <c:pt idx="245">
                  <c:v>13.5025</c:v>
                </c:pt>
                <c:pt idx="246">
                  <c:v>13.5101</c:v>
                </c:pt>
                <c:pt idx="247">
                  <c:v>13.517799999999999</c:v>
                </c:pt>
                <c:pt idx="248">
                  <c:v>13.525399999999999</c:v>
                </c:pt>
                <c:pt idx="249">
                  <c:v>13.533099999999999</c:v>
                </c:pt>
                <c:pt idx="250">
                  <c:v>13.540699999999999</c:v>
                </c:pt>
                <c:pt idx="251">
                  <c:v>13.548299999999999</c:v>
                </c:pt>
                <c:pt idx="252">
                  <c:v>13.555999999999999</c:v>
                </c:pt>
                <c:pt idx="253">
                  <c:v>13.563599999999999</c:v>
                </c:pt>
                <c:pt idx="254">
                  <c:v>13.571300000000001</c:v>
                </c:pt>
                <c:pt idx="255">
                  <c:v>13.578900000000001</c:v>
                </c:pt>
                <c:pt idx="256">
                  <c:v>13.586499999999999</c:v>
                </c:pt>
                <c:pt idx="257">
                  <c:v>13.594200000000001</c:v>
                </c:pt>
                <c:pt idx="258">
                  <c:v>13.601800000000001</c:v>
                </c:pt>
                <c:pt idx="259">
                  <c:v>13.609400000000001</c:v>
                </c:pt>
                <c:pt idx="260">
                  <c:v>13.617000000000001</c:v>
                </c:pt>
                <c:pt idx="261">
                  <c:v>13.624700000000001</c:v>
                </c:pt>
                <c:pt idx="262">
                  <c:v>13.632300000000001</c:v>
                </c:pt>
                <c:pt idx="263">
                  <c:v>13.639900000000001</c:v>
                </c:pt>
                <c:pt idx="264">
                  <c:v>13.647600000000001</c:v>
                </c:pt>
                <c:pt idx="265">
                  <c:v>13.655200000000001</c:v>
                </c:pt>
                <c:pt idx="266">
                  <c:v>13.6629</c:v>
                </c:pt>
                <c:pt idx="267">
                  <c:v>13.670500000000001</c:v>
                </c:pt>
                <c:pt idx="268">
                  <c:v>13.678100000000001</c:v>
                </c:pt>
                <c:pt idx="269">
                  <c:v>13.6858</c:v>
                </c:pt>
                <c:pt idx="270">
                  <c:v>13.6934</c:v>
                </c:pt>
                <c:pt idx="271">
                  <c:v>13.701000000000001</c:v>
                </c:pt>
                <c:pt idx="272">
                  <c:v>13.7087</c:v>
                </c:pt>
                <c:pt idx="273">
                  <c:v>13.7163</c:v>
                </c:pt>
                <c:pt idx="274">
                  <c:v>13.724</c:v>
                </c:pt>
                <c:pt idx="275">
                  <c:v>13.7316</c:v>
                </c:pt>
                <c:pt idx="276">
                  <c:v>13.7392</c:v>
                </c:pt>
                <c:pt idx="277">
                  <c:v>13.7469</c:v>
                </c:pt>
                <c:pt idx="278">
                  <c:v>13.7545</c:v>
                </c:pt>
                <c:pt idx="279">
                  <c:v>13.7622</c:v>
                </c:pt>
                <c:pt idx="280">
                  <c:v>13.7698</c:v>
                </c:pt>
                <c:pt idx="281">
                  <c:v>13.7774</c:v>
                </c:pt>
                <c:pt idx="282">
                  <c:v>13.7851</c:v>
                </c:pt>
                <c:pt idx="283">
                  <c:v>13.7927</c:v>
                </c:pt>
                <c:pt idx="284">
                  <c:v>13.8004</c:v>
                </c:pt>
                <c:pt idx="285">
                  <c:v>13.808</c:v>
                </c:pt>
                <c:pt idx="286">
                  <c:v>13.8156</c:v>
                </c:pt>
                <c:pt idx="287">
                  <c:v>13.8233</c:v>
                </c:pt>
                <c:pt idx="288">
                  <c:v>13.8309</c:v>
                </c:pt>
                <c:pt idx="289">
                  <c:v>13.8386</c:v>
                </c:pt>
                <c:pt idx="290">
                  <c:v>13.8462</c:v>
                </c:pt>
                <c:pt idx="291">
                  <c:v>13.8538</c:v>
                </c:pt>
                <c:pt idx="292">
                  <c:v>13.861499999999999</c:v>
                </c:pt>
                <c:pt idx="293">
                  <c:v>13.8691</c:v>
                </c:pt>
                <c:pt idx="294">
                  <c:v>13.8767</c:v>
                </c:pt>
                <c:pt idx="295">
                  <c:v>13.884399999999999</c:v>
                </c:pt>
                <c:pt idx="296">
                  <c:v>13.891999999999999</c:v>
                </c:pt>
                <c:pt idx="297">
                  <c:v>13.899699999999999</c:v>
                </c:pt>
                <c:pt idx="298">
                  <c:v>13.907299999999999</c:v>
                </c:pt>
                <c:pt idx="299">
                  <c:v>13.914899999999999</c:v>
                </c:pt>
                <c:pt idx="300">
                  <c:v>13.922599999999999</c:v>
                </c:pt>
                <c:pt idx="301">
                  <c:v>13.930199999999999</c:v>
                </c:pt>
                <c:pt idx="302">
                  <c:v>13.937799999999999</c:v>
                </c:pt>
                <c:pt idx="303">
                  <c:v>13.945399999999999</c:v>
                </c:pt>
                <c:pt idx="304">
                  <c:v>13.952999999999999</c:v>
                </c:pt>
                <c:pt idx="305">
                  <c:v>13.960699999999999</c:v>
                </c:pt>
                <c:pt idx="306">
                  <c:v>13.968299999999999</c:v>
                </c:pt>
                <c:pt idx="307">
                  <c:v>13.975899999999999</c:v>
                </c:pt>
                <c:pt idx="308">
                  <c:v>13.983599999999999</c:v>
                </c:pt>
                <c:pt idx="309">
                  <c:v>13.991199999999999</c:v>
                </c:pt>
                <c:pt idx="310">
                  <c:v>13.998900000000001</c:v>
                </c:pt>
                <c:pt idx="311">
                  <c:v>14.006500000000001</c:v>
                </c:pt>
                <c:pt idx="312">
                  <c:v>14.014099999999999</c:v>
                </c:pt>
                <c:pt idx="313">
                  <c:v>14.021800000000001</c:v>
                </c:pt>
                <c:pt idx="314">
                  <c:v>14.029400000000001</c:v>
                </c:pt>
                <c:pt idx="315">
                  <c:v>14.037100000000001</c:v>
                </c:pt>
                <c:pt idx="316">
                  <c:v>14.044700000000001</c:v>
                </c:pt>
                <c:pt idx="317">
                  <c:v>14.052300000000001</c:v>
                </c:pt>
                <c:pt idx="318">
                  <c:v>14.06</c:v>
                </c:pt>
                <c:pt idx="319">
                  <c:v>14.067600000000001</c:v>
                </c:pt>
                <c:pt idx="320">
                  <c:v>14.0753</c:v>
                </c:pt>
                <c:pt idx="321">
                  <c:v>14.082800000000001</c:v>
                </c:pt>
                <c:pt idx="322">
                  <c:v>14.0905</c:v>
                </c:pt>
                <c:pt idx="323">
                  <c:v>14.098100000000001</c:v>
                </c:pt>
                <c:pt idx="324">
                  <c:v>14.1058</c:v>
                </c:pt>
                <c:pt idx="325">
                  <c:v>14.1134</c:v>
                </c:pt>
                <c:pt idx="326">
                  <c:v>14.121</c:v>
                </c:pt>
                <c:pt idx="327">
                  <c:v>14.1287</c:v>
                </c:pt>
                <c:pt idx="328">
                  <c:v>14.1363</c:v>
                </c:pt>
                <c:pt idx="329">
                  <c:v>14.1439</c:v>
                </c:pt>
                <c:pt idx="330">
                  <c:v>14.1516</c:v>
                </c:pt>
                <c:pt idx="331">
                  <c:v>14.1592</c:v>
                </c:pt>
                <c:pt idx="332">
                  <c:v>14.1669</c:v>
                </c:pt>
                <c:pt idx="333">
                  <c:v>14.1745</c:v>
                </c:pt>
                <c:pt idx="334">
                  <c:v>14.1821</c:v>
                </c:pt>
                <c:pt idx="335">
                  <c:v>14.1898</c:v>
                </c:pt>
                <c:pt idx="336">
                  <c:v>14.1974</c:v>
                </c:pt>
                <c:pt idx="337">
                  <c:v>14.2051</c:v>
                </c:pt>
                <c:pt idx="338">
                  <c:v>14.2127</c:v>
                </c:pt>
                <c:pt idx="339">
                  <c:v>14.2203</c:v>
                </c:pt>
                <c:pt idx="340">
                  <c:v>14.228</c:v>
                </c:pt>
                <c:pt idx="341">
                  <c:v>14.2356</c:v>
                </c:pt>
                <c:pt idx="342">
                  <c:v>14.2433</c:v>
                </c:pt>
                <c:pt idx="343">
                  <c:v>14.2509</c:v>
                </c:pt>
                <c:pt idx="344">
                  <c:v>14.2585</c:v>
                </c:pt>
                <c:pt idx="345">
                  <c:v>14.2662</c:v>
                </c:pt>
                <c:pt idx="346">
                  <c:v>14.2738</c:v>
                </c:pt>
                <c:pt idx="347">
                  <c:v>14.2814</c:v>
                </c:pt>
                <c:pt idx="348">
                  <c:v>14.289099999999999</c:v>
                </c:pt>
                <c:pt idx="349">
                  <c:v>14.2967</c:v>
                </c:pt>
                <c:pt idx="350">
                  <c:v>14.304399999999999</c:v>
                </c:pt>
                <c:pt idx="351">
                  <c:v>14.311999999999999</c:v>
                </c:pt>
                <c:pt idx="352">
                  <c:v>14.319599999999999</c:v>
                </c:pt>
                <c:pt idx="353">
                  <c:v>14.327299999999999</c:v>
                </c:pt>
                <c:pt idx="354">
                  <c:v>14.334899999999999</c:v>
                </c:pt>
                <c:pt idx="355">
                  <c:v>14.342499999999999</c:v>
                </c:pt>
                <c:pt idx="356">
                  <c:v>14.350199999999999</c:v>
                </c:pt>
                <c:pt idx="357">
                  <c:v>14.357799999999999</c:v>
                </c:pt>
                <c:pt idx="358">
                  <c:v>14.365500000000001</c:v>
                </c:pt>
                <c:pt idx="359">
                  <c:v>14.373100000000001</c:v>
                </c:pt>
                <c:pt idx="360">
                  <c:v>14.380699999999999</c:v>
                </c:pt>
                <c:pt idx="361">
                  <c:v>14.388400000000001</c:v>
                </c:pt>
                <c:pt idx="362">
                  <c:v>14.396000000000001</c:v>
                </c:pt>
                <c:pt idx="363">
                  <c:v>14.403700000000001</c:v>
                </c:pt>
                <c:pt idx="364">
                  <c:v>14.411300000000001</c:v>
                </c:pt>
                <c:pt idx="365">
                  <c:v>14.418900000000001</c:v>
                </c:pt>
                <c:pt idx="366">
                  <c:v>14.426600000000001</c:v>
                </c:pt>
                <c:pt idx="367">
                  <c:v>14.434200000000001</c:v>
                </c:pt>
                <c:pt idx="368">
                  <c:v>14.441800000000001</c:v>
                </c:pt>
                <c:pt idx="369">
                  <c:v>14.4495</c:v>
                </c:pt>
                <c:pt idx="370">
                  <c:v>14.457100000000001</c:v>
                </c:pt>
                <c:pt idx="371">
                  <c:v>14.4648</c:v>
                </c:pt>
                <c:pt idx="372">
                  <c:v>14.4724</c:v>
                </c:pt>
                <c:pt idx="373">
                  <c:v>14.48</c:v>
                </c:pt>
                <c:pt idx="374">
                  <c:v>14.4877</c:v>
                </c:pt>
                <c:pt idx="375">
                  <c:v>14.4953</c:v>
                </c:pt>
                <c:pt idx="376">
                  <c:v>14.503</c:v>
                </c:pt>
                <c:pt idx="377">
                  <c:v>14.5106</c:v>
                </c:pt>
                <c:pt idx="378">
                  <c:v>14.5182</c:v>
                </c:pt>
                <c:pt idx="379">
                  <c:v>14.5259</c:v>
                </c:pt>
                <c:pt idx="380">
                  <c:v>14.5335</c:v>
                </c:pt>
                <c:pt idx="381">
                  <c:v>14.5412</c:v>
                </c:pt>
                <c:pt idx="382">
                  <c:v>14.5488</c:v>
                </c:pt>
                <c:pt idx="383">
                  <c:v>14.5564</c:v>
                </c:pt>
                <c:pt idx="384">
                  <c:v>14.5641</c:v>
                </c:pt>
                <c:pt idx="385">
                  <c:v>14.5717</c:v>
                </c:pt>
                <c:pt idx="386">
                  <c:v>14.5794</c:v>
                </c:pt>
                <c:pt idx="387">
                  <c:v>14.587</c:v>
                </c:pt>
                <c:pt idx="388">
                  <c:v>14.5947</c:v>
                </c:pt>
                <c:pt idx="389">
                  <c:v>14.6023</c:v>
                </c:pt>
                <c:pt idx="390">
                  <c:v>14.6099</c:v>
                </c:pt>
                <c:pt idx="391">
                  <c:v>14.617599999999999</c:v>
                </c:pt>
                <c:pt idx="392">
                  <c:v>14.6252</c:v>
                </c:pt>
                <c:pt idx="393">
                  <c:v>14.632899999999999</c:v>
                </c:pt>
                <c:pt idx="394">
                  <c:v>14.640499999999999</c:v>
                </c:pt>
                <c:pt idx="395">
                  <c:v>14.648099999999999</c:v>
                </c:pt>
                <c:pt idx="396">
                  <c:v>14.655799999999999</c:v>
                </c:pt>
                <c:pt idx="397">
                  <c:v>14.663399999999999</c:v>
                </c:pt>
                <c:pt idx="398">
                  <c:v>14.671099999999999</c:v>
                </c:pt>
                <c:pt idx="399">
                  <c:v>14.678699999999999</c:v>
                </c:pt>
                <c:pt idx="400">
                  <c:v>14.686299999999999</c:v>
                </c:pt>
                <c:pt idx="401">
                  <c:v>14.694000000000001</c:v>
                </c:pt>
                <c:pt idx="402">
                  <c:v>14.701599999999999</c:v>
                </c:pt>
                <c:pt idx="403">
                  <c:v>14.709300000000001</c:v>
                </c:pt>
                <c:pt idx="404">
                  <c:v>14.716900000000001</c:v>
                </c:pt>
                <c:pt idx="405">
                  <c:v>14.724500000000001</c:v>
                </c:pt>
                <c:pt idx="406">
                  <c:v>14.732200000000001</c:v>
                </c:pt>
                <c:pt idx="407">
                  <c:v>14.739800000000001</c:v>
                </c:pt>
                <c:pt idx="408">
                  <c:v>14.747400000000001</c:v>
                </c:pt>
                <c:pt idx="409">
                  <c:v>14.755100000000001</c:v>
                </c:pt>
                <c:pt idx="410">
                  <c:v>14.762700000000001</c:v>
                </c:pt>
                <c:pt idx="411">
                  <c:v>14.7704</c:v>
                </c:pt>
                <c:pt idx="412">
                  <c:v>14.778</c:v>
                </c:pt>
                <c:pt idx="413">
                  <c:v>14.785600000000001</c:v>
                </c:pt>
                <c:pt idx="414">
                  <c:v>14.7933</c:v>
                </c:pt>
                <c:pt idx="415">
                  <c:v>14.8009</c:v>
                </c:pt>
                <c:pt idx="416">
                  <c:v>14.8086</c:v>
                </c:pt>
                <c:pt idx="417">
                  <c:v>14.8162</c:v>
                </c:pt>
                <c:pt idx="418">
                  <c:v>14.8238</c:v>
                </c:pt>
                <c:pt idx="419">
                  <c:v>14.8315</c:v>
                </c:pt>
                <c:pt idx="420">
                  <c:v>14.8391</c:v>
                </c:pt>
                <c:pt idx="421">
                  <c:v>14.8468</c:v>
                </c:pt>
                <c:pt idx="422">
                  <c:v>14.8544</c:v>
                </c:pt>
                <c:pt idx="423">
                  <c:v>14.862</c:v>
                </c:pt>
                <c:pt idx="424">
                  <c:v>14.8697</c:v>
                </c:pt>
                <c:pt idx="425">
                  <c:v>14.8773</c:v>
                </c:pt>
                <c:pt idx="426">
                  <c:v>14.8849</c:v>
                </c:pt>
                <c:pt idx="427">
                  <c:v>14.8926</c:v>
                </c:pt>
                <c:pt idx="428">
                  <c:v>14.9002</c:v>
                </c:pt>
                <c:pt idx="429">
                  <c:v>14.9079</c:v>
                </c:pt>
                <c:pt idx="430">
                  <c:v>14.9155</c:v>
                </c:pt>
                <c:pt idx="431">
                  <c:v>14.9231</c:v>
                </c:pt>
                <c:pt idx="432">
                  <c:v>14.9308</c:v>
                </c:pt>
                <c:pt idx="433">
                  <c:v>14.9384</c:v>
                </c:pt>
                <c:pt idx="434">
                  <c:v>14.946099999999999</c:v>
                </c:pt>
                <c:pt idx="435">
                  <c:v>14.9537</c:v>
                </c:pt>
                <c:pt idx="436">
                  <c:v>14.9613</c:v>
                </c:pt>
                <c:pt idx="437">
                  <c:v>14.968999999999999</c:v>
                </c:pt>
                <c:pt idx="438">
                  <c:v>14.976599999999999</c:v>
                </c:pt>
                <c:pt idx="439">
                  <c:v>14.9842</c:v>
                </c:pt>
                <c:pt idx="440">
                  <c:v>14.991899999999999</c:v>
                </c:pt>
                <c:pt idx="441">
                  <c:v>14.999499999999999</c:v>
                </c:pt>
                <c:pt idx="442">
                  <c:v>15.007099999999999</c:v>
                </c:pt>
                <c:pt idx="443">
                  <c:v>15.014699999999999</c:v>
                </c:pt>
                <c:pt idx="444">
                  <c:v>15.022399999999999</c:v>
                </c:pt>
                <c:pt idx="445">
                  <c:v>15.03</c:v>
                </c:pt>
                <c:pt idx="446">
                  <c:v>15.037599999999999</c:v>
                </c:pt>
                <c:pt idx="447">
                  <c:v>15.045299999999999</c:v>
                </c:pt>
                <c:pt idx="448">
                  <c:v>15.052899999999999</c:v>
                </c:pt>
                <c:pt idx="449">
                  <c:v>15.060600000000001</c:v>
                </c:pt>
                <c:pt idx="450">
                  <c:v>15.068199999999999</c:v>
                </c:pt>
                <c:pt idx="451">
                  <c:v>15.075799999999999</c:v>
                </c:pt>
                <c:pt idx="452">
                  <c:v>15.083500000000001</c:v>
                </c:pt>
                <c:pt idx="453">
                  <c:v>15.091100000000001</c:v>
                </c:pt>
                <c:pt idx="454">
                  <c:v>15.098699999999999</c:v>
                </c:pt>
                <c:pt idx="455">
                  <c:v>15.106400000000001</c:v>
                </c:pt>
                <c:pt idx="456">
                  <c:v>15.114000000000001</c:v>
                </c:pt>
                <c:pt idx="457">
                  <c:v>15.121700000000001</c:v>
                </c:pt>
                <c:pt idx="458">
                  <c:v>15.129300000000001</c:v>
                </c:pt>
                <c:pt idx="459">
                  <c:v>15.136900000000001</c:v>
                </c:pt>
                <c:pt idx="460">
                  <c:v>15.144600000000001</c:v>
                </c:pt>
                <c:pt idx="461">
                  <c:v>15.152200000000001</c:v>
                </c:pt>
                <c:pt idx="462">
                  <c:v>15.159800000000001</c:v>
                </c:pt>
                <c:pt idx="463">
                  <c:v>15.1675</c:v>
                </c:pt>
                <c:pt idx="464">
                  <c:v>15.1751</c:v>
                </c:pt>
                <c:pt idx="465">
                  <c:v>15.1828</c:v>
                </c:pt>
                <c:pt idx="466">
                  <c:v>15.1904</c:v>
                </c:pt>
                <c:pt idx="467">
                  <c:v>15.1981</c:v>
                </c:pt>
                <c:pt idx="468">
                  <c:v>15.2057</c:v>
                </c:pt>
                <c:pt idx="469">
                  <c:v>15.2133</c:v>
                </c:pt>
                <c:pt idx="470">
                  <c:v>15.221</c:v>
                </c:pt>
                <c:pt idx="471">
                  <c:v>15.2286</c:v>
                </c:pt>
                <c:pt idx="472">
                  <c:v>15.2362</c:v>
                </c:pt>
                <c:pt idx="473">
                  <c:v>15.2439</c:v>
                </c:pt>
                <c:pt idx="474">
                  <c:v>15.2515</c:v>
                </c:pt>
                <c:pt idx="475">
                  <c:v>15.2592</c:v>
                </c:pt>
                <c:pt idx="476">
                  <c:v>15.2668</c:v>
                </c:pt>
                <c:pt idx="477">
                  <c:v>15.2744</c:v>
                </c:pt>
                <c:pt idx="478">
                  <c:v>15.2821</c:v>
                </c:pt>
                <c:pt idx="479">
                  <c:v>15.2897</c:v>
                </c:pt>
                <c:pt idx="480">
                  <c:v>15.2974</c:v>
                </c:pt>
                <c:pt idx="481">
                  <c:v>15.305</c:v>
                </c:pt>
                <c:pt idx="482">
                  <c:v>15.3126</c:v>
                </c:pt>
                <c:pt idx="483">
                  <c:v>15.3203</c:v>
                </c:pt>
                <c:pt idx="484">
                  <c:v>15.3279</c:v>
                </c:pt>
                <c:pt idx="485">
                  <c:v>15.335599999999999</c:v>
                </c:pt>
                <c:pt idx="486">
                  <c:v>15.3432</c:v>
                </c:pt>
                <c:pt idx="487">
                  <c:v>15.3508</c:v>
                </c:pt>
                <c:pt idx="488">
                  <c:v>15.358499999999999</c:v>
                </c:pt>
                <c:pt idx="489">
                  <c:v>15.366099999999999</c:v>
                </c:pt>
                <c:pt idx="490">
                  <c:v>15.373699999999999</c:v>
                </c:pt>
                <c:pt idx="491">
                  <c:v>15.381399999999999</c:v>
                </c:pt>
                <c:pt idx="492">
                  <c:v>15.388999999999999</c:v>
                </c:pt>
                <c:pt idx="493">
                  <c:v>15.396699999999999</c:v>
                </c:pt>
                <c:pt idx="494">
                  <c:v>15.404299999999999</c:v>
                </c:pt>
                <c:pt idx="495">
                  <c:v>15.411899999999999</c:v>
                </c:pt>
                <c:pt idx="496">
                  <c:v>15.419600000000001</c:v>
                </c:pt>
                <c:pt idx="497">
                  <c:v>15.427199999999999</c:v>
                </c:pt>
                <c:pt idx="498">
                  <c:v>15.434900000000001</c:v>
                </c:pt>
                <c:pt idx="499">
                  <c:v>15.442500000000001</c:v>
                </c:pt>
                <c:pt idx="500">
                  <c:v>15.450100000000001</c:v>
                </c:pt>
                <c:pt idx="501">
                  <c:v>15.457800000000001</c:v>
                </c:pt>
                <c:pt idx="502">
                  <c:v>15.465400000000001</c:v>
                </c:pt>
                <c:pt idx="503">
                  <c:v>15.473100000000001</c:v>
                </c:pt>
                <c:pt idx="504">
                  <c:v>15.480700000000001</c:v>
                </c:pt>
                <c:pt idx="505">
                  <c:v>15.488300000000001</c:v>
                </c:pt>
                <c:pt idx="506">
                  <c:v>15.496</c:v>
                </c:pt>
                <c:pt idx="507">
                  <c:v>15.5036</c:v>
                </c:pt>
                <c:pt idx="508">
                  <c:v>15.511200000000001</c:v>
                </c:pt>
                <c:pt idx="509">
                  <c:v>15.5189</c:v>
                </c:pt>
                <c:pt idx="510">
                  <c:v>15.5265</c:v>
                </c:pt>
                <c:pt idx="511">
                  <c:v>15.5342</c:v>
                </c:pt>
                <c:pt idx="512">
                  <c:v>15.5418</c:v>
                </c:pt>
                <c:pt idx="513">
                  <c:v>15.5495</c:v>
                </c:pt>
                <c:pt idx="514">
                  <c:v>15.5571</c:v>
                </c:pt>
                <c:pt idx="515">
                  <c:v>15.5648</c:v>
                </c:pt>
                <c:pt idx="516">
                  <c:v>15.5724</c:v>
                </c:pt>
                <c:pt idx="517">
                  <c:v>15.58</c:v>
                </c:pt>
                <c:pt idx="518">
                  <c:v>15.5877</c:v>
                </c:pt>
                <c:pt idx="519">
                  <c:v>15.5953</c:v>
                </c:pt>
                <c:pt idx="520">
                  <c:v>15.6029</c:v>
                </c:pt>
                <c:pt idx="521">
                  <c:v>15.6106</c:v>
                </c:pt>
                <c:pt idx="522">
                  <c:v>15.6182</c:v>
                </c:pt>
                <c:pt idx="523">
                  <c:v>15.6259</c:v>
                </c:pt>
                <c:pt idx="524">
                  <c:v>15.6335</c:v>
                </c:pt>
                <c:pt idx="525">
                  <c:v>15.6411</c:v>
                </c:pt>
                <c:pt idx="526">
                  <c:v>15.6488</c:v>
                </c:pt>
                <c:pt idx="527">
                  <c:v>15.6564</c:v>
                </c:pt>
                <c:pt idx="528">
                  <c:v>15.664099999999999</c:v>
                </c:pt>
                <c:pt idx="529">
                  <c:v>15.6717</c:v>
                </c:pt>
                <c:pt idx="530">
                  <c:v>15.679399999999999</c:v>
                </c:pt>
                <c:pt idx="531">
                  <c:v>15.686999999999999</c:v>
                </c:pt>
                <c:pt idx="532">
                  <c:v>15.694599999999999</c:v>
                </c:pt>
                <c:pt idx="533">
                  <c:v>15.702199999999999</c:v>
                </c:pt>
                <c:pt idx="534">
                  <c:v>15.709899999999999</c:v>
                </c:pt>
                <c:pt idx="535">
                  <c:v>15.717499999999999</c:v>
                </c:pt>
                <c:pt idx="536">
                  <c:v>15.725099999999999</c:v>
                </c:pt>
                <c:pt idx="537">
                  <c:v>15.732799999999999</c:v>
                </c:pt>
                <c:pt idx="538">
                  <c:v>15.740399999999999</c:v>
                </c:pt>
                <c:pt idx="539">
                  <c:v>15.747999999999999</c:v>
                </c:pt>
                <c:pt idx="540">
                  <c:v>15.755699999999999</c:v>
                </c:pt>
                <c:pt idx="541">
                  <c:v>15.763299999999999</c:v>
                </c:pt>
                <c:pt idx="542">
                  <c:v>15.771000000000001</c:v>
                </c:pt>
                <c:pt idx="543">
                  <c:v>15.778600000000001</c:v>
                </c:pt>
                <c:pt idx="544">
                  <c:v>15.786199999999999</c:v>
                </c:pt>
                <c:pt idx="545">
                  <c:v>15.793900000000001</c:v>
                </c:pt>
                <c:pt idx="546">
                  <c:v>15.801500000000001</c:v>
                </c:pt>
                <c:pt idx="547">
                  <c:v>15.809200000000001</c:v>
                </c:pt>
                <c:pt idx="548">
                  <c:v>15.816800000000001</c:v>
                </c:pt>
                <c:pt idx="549">
                  <c:v>15.824400000000001</c:v>
                </c:pt>
                <c:pt idx="550">
                  <c:v>15.832100000000001</c:v>
                </c:pt>
                <c:pt idx="551">
                  <c:v>15.839700000000001</c:v>
                </c:pt>
                <c:pt idx="552">
                  <c:v>15.8474</c:v>
                </c:pt>
                <c:pt idx="553">
                  <c:v>15.855</c:v>
                </c:pt>
                <c:pt idx="554">
                  <c:v>15.8626</c:v>
                </c:pt>
                <c:pt idx="555">
                  <c:v>15.8703</c:v>
                </c:pt>
                <c:pt idx="556">
                  <c:v>15.8779</c:v>
                </c:pt>
                <c:pt idx="557">
                  <c:v>15.8856</c:v>
                </c:pt>
                <c:pt idx="558">
                  <c:v>15.8932</c:v>
                </c:pt>
                <c:pt idx="559">
                  <c:v>15.9008</c:v>
                </c:pt>
                <c:pt idx="560">
                  <c:v>15.9085</c:v>
                </c:pt>
                <c:pt idx="561">
                  <c:v>15.9161</c:v>
                </c:pt>
                <c:pt idx="562">
                  <c:v>15.9238</c:v>
                </c:pt>
                <c:pt idx="563">
                  <c:v>15.9314</c:v>
                </c:pt>
                <c:pt idx="564">
                  <c:v>15.939</c:v>
                </c:pt>
                <c:pt idx="565">
                  <c:v>15.9467</c:v>
                </c:pt>
                <c:pt idx="566">
                  <c:v>15.9543</c:v>
                </c:pt>
                <c:pt idx="567">
                  <c:v>15.962</c:v>
                </c:pt>
                <c:pt idx="568">
                  <c:v>15.9696</c:v>
                </c:pt>
                <c:pt idx="569">
                  <c:v>15.9772</c:v>
                </c:pt>
                <c:pt idx="570">
                  <c:v>15.9849</c:v>
                </c:pt>
                <c:pt idx="571">
                  <c:v>15.9925</c:v>
                </c:pt>
                <c:pt idx="572">
                  <c:v>16.0001</c:v>
                </c:pt>
                <c:pt idx="573">
                  <c:v>16.0078</c:v>
                </c:pt>
                <c:pt idx="574">
                  <c:v>16.0154</c:v>
                </c:pt>
                <c:pt idx="575">
                  <c:v>16.023099999999999</c:v>
                </c:pt>
                <c:pt idx="576">
                  <c:v>16.0307</c:v>
                </c:pt>
                <c:pt idx="577">
                  <c:v>16.038399999999999</c:v>
                </c:pt>
                <c:pt idx="578">
                  <c:v>16.045999999999999</c:v>
                </c:pt>
                <c:pt idx="579">
                  <c:v>16.053599999999999</c:v>
                </c:pt>
                <c:pt idx="580">
                  <c:v>16.061299999999999</c:v>
                </c:pt>
                <c:pt idx="581">
                  <c:v>16.068899999999999</c:v>
                </c:pt>
                <c:pt idx="582">
                  <c:v>16.076499999999999</c:v>
                </c:pt>
                <c:pt idx="583">
                  <c:v>16.084199999999999</c:v>
                </c:pt>
                <c:pt idx="584">
                  <c:v>16.091799999999999</c:v>
                </c:pt>
                <c:pt idx="585">
                  <c:v>16.099399999999999</c:v>
                </c:pt>
                <c:pt idx="586">
                  <c:v>16.107099999999999</c:v>
                </c:pt>
                <c:pt idx="587">
                  <c:v>16.114699999999999</c:v>
                </c:pt>
                <c:pt idx="588">
                  <c:v>16.122399999999999</c:v>
                </c:pt>
                <c:pt idx="589">
                  <c:v>16.13</c:v>
                </c:pt>
                <c:pt idx="590">
                  <c:v>16.137599999999999</c:v>
                </c:pt>
                <c:pt idx="591">
                  <c:v>16.145299999999999</c:v>
                </c:pt>
                <c:pt idx="592">
                  <c:v>16.152899999999999</c:v>
                </c:pt>
                <c:pt idx="593">
                  <c:v>16.160499999999999</c:v>
                </c:pt>
                <c:pt idx="594">
                  <c:v>16.168199999999999</c:v>
                </c:pt>
                <c:pt idx="595">
                  <c:v>16.175799999999999</c:v>
                </c:pt>
                <c:pt idx="596">
                  <c:v>16.183499999999999</c:v>
                </c:pt>
                <c:pt idx="597">
                  <c:v>16.191099999999999</c:v>
                </c:pt>
                <c:pt idx="598">
                  <c:v>16.198699999999999</c:v>
                </c:pt>
                <c:pt idx="599">
                  <c:v>16.206299999999999</c:v>
                </c:pt>
                <c:pt idx="600">
                  <c:v>16.213999999999999</c:v>
                </c:pt>
                <c:pt idx="601">
                  <c:v>16.221599999999999</c:v>
                </c:pt>
                <c:pt idx="602">
                  <c:v>16.229199999999999</c:v>
                </c:pt>
                <c:pt idx="603">
                  <c:v>16.236899999999999</c:v>
                </c:pt>
                <c:pt idx="604">
                  <c:v>16.244499999999999</c:v>
                </c:pt>
                <c:pt idx="605">
                  <c:v>16.252199999999998</c:v>
                </c:pt>
                <c:pt idx="606">
                  <c:v>16.259799999999998</c:v>
                </c:pt>
                <c:pt idx="607">
                  <c:v>16.267399999999999</c:v>
                </c:pt>
                <c:pt idx="608">
                  <c:v>16.275099999999998</c:v>
                </c:pt>
                <c:pt idx="609">
                  <c:v>16.282699999999998</c:v>
                </c:pt>
                <c:pt idx="610">
                  <c:v>16.290400000000002</c:v>
                </c:pt>
                <c:pt idx="611">
                  <c:v>16.297999999999998</c:v>
                </c:pt>
                <c:pt idx="612">
                  <c:v>16.305700000000002</c:v>
                </c:pt>
                <c:pt idx="613">
                  <c:v>16.313300000000002</c:v>
                </c:pt>
                <c:pt idx="614">
                  <c:v>16.320900000000002</c:v>
                </c:pt>
                <c:pt idx="615">
                  <c:v>16.328600000000002</c:v>
                </c:pt>
                <c:pt idx="616">
                  <c:v>16.336200000000002</c:v>
                </c:pt>
                <c:pt idx="617">
                  <c:v>16.343800000000002</c:v>
                </c:pt>
                <c:pt idx="618">
                  <c:v>16.351500000000001</c:v>
                </c:pt>
                <c:pt idx="619">
                  <c:v>16.359100000000002</c:v>
                </c:pt>
                <c:pt idx="620">
                  <c:v>16.366800000000001</c:v>
                </c:pt>
                <c:pt idx="621">
                  <c:v>16.374400000000001</c:v>
                </c:pt>
                <c:pt idx="622">
                  <c:v>16.382000000000001</c:v>
                </c:pt>
                <c:pt idx="623">
                  <c:v>16.389700000000001</c:v>
                </c:pt>
                <c:pt idx="624">
                  <c:v>16.397300000000001</c:v>
                </c:pt>
                <c:pt idx="625">
                  <c:v>16.405000000000001</c:v>
                </c:pt>
                <c:pt idx="626">
                  <c:v>16.412600000000001</c:v>
                </c:pt>
                <c:pt idx="627">
                  <c:v>16.420200000000001</c:v>
                </c:pt>
                <c:pt idx="628">
                  <c:v>16.427900000000001</c:v>
                </c:pt>
                <c:pt idx="629">
                  <c:v>16.435500000000001</c:v>
                </c:pt>
                <c:pt idx="630">
                  <c:v>16.443100000000001</c:v>
                </c:pt>
                <c:pt idx="631">
                  <c:v>16.450800000000001</c:v>
                </c:pt>
                <c:pt idx="632">
                  <c:v>16.458400000000001</c:v>
                </c:pt>
                <c:pt idx="633">
                  <c:v>16.466100000000001</c:v>
                </c:pt>
                <c:pt idx="634">
                  <c:v>16.473700000000001</c:v>
                </c:pt>
                <c:pt idx="635">
                  <c:v>16.481300000000001</c:v>
                </c:pt>
                <c:pt idx="636">
                  <c:v>16.489000000000001</c:v>
                </c:pt>
              </c:numCache>
            </c:numRef>
          </c:xVal>
          <c:yVal>
            <c:numRef>
              <c:f>'2025_03_021_AVE'!$V$5:$V$1030</c:f>
              <c:numCache>
                <c:formatCode>General</c:formatCode>
                <c:ptCount val="1026"/>
                <c:pt idx="0">
                  <c:v>32432.123806936645</c:v>
                </c:pt>
                <c:pt idx="1">
                  <c:v>32126.830905067898</c:v>
                </c:pt>
                <c:pt idx="2">
                  <c:v>33349.671399804443</c:v>
                </c:pt>
                <c:pt idx="3">
                  <c:v>32074.715125515384</c:v>
                </c:pt>
                <c:pt idx="4">
                  <c:v>36820.667827761288</c:v>
                </c:pt>
                <c:pt idx="5">
                  <c:v>39031.023700661084</c:v>
                </c:pt>
                <c:pt idx="6">
                  <c:v>38028.805535162552</c:v>
                </c:pt>
                <c:pt idx="7">
                  <c:v>37059.743537521303</c:v>
                </c:pt>
                <c:pt idx="8">
                  <c:v>37936.503353350141</c:v>
                </c:pt>
                <c:pt idx="9">
                  <c:v>36657.41592373715</c:v>
                </c:pt>
                <c:pt idx="10">
                  <c:v>35403.206402965465</c:v>
                </c:pt>
                <c:pt idx="11">
                  <c:v>34656.655431168721</c:v>
                </c:pt>
                <c:pt idx="12">
                  <c:v>323.74733240084413</c:v>
                </c:pt>
                <c:pt idx="13">
                  <c:v>435.29515156141241</c:v>
                </c:pt>
                <c:pt idx="14">
                  <c:v>597.99797309561825</c:v>
                </c:pt>
                <c:pt idx="15">
                  <c:v>594.91250480833185</c:v>
                </c:pt>
                <c:pt idx="16">
                  <c:v>4888.5666635328344</c:v>
                </c:pt>
                <c:pt idx="17">
                  <c:v>10772.358650321001</c:v>
                </c:pt>
                <c:pt idx="18">
                  <c:v>12754.085327037486</c:v>
                </c:pt>
                <c:pt idx="19">
                  <c:v>12170.221974212463</c:v>
                </c:pt>
                <c:pt idx="20">
                  <c:v>12625.180560988056</c:v>
                </c:pt>
                <c:pt idx="21">
                  <c:v>13290.217030532478</c:v>
                </c:pt>
                <c:pt idx="22">
                  <c:v>13430.772207045457</c:v>
                </c:pt>
                <c:pt idx="23">
                  <c:v>13622.995838018971</c:v>
                </c:pt>
                <c:pt idx="24">
                  <c:v>13519.396982628254</c:v>
                </c:pt>
                <c:pt idx="25">
                  <c:v>13676.259965208976</c:v>
                </c:pt>
                <c:pt idx="26">
                  <c:v>14126.648086508336</c:v>
                </c:pt>
                <c:pt idx="27">
                  <c:v>15539.053208546638</c:v>
                </c:pt>
                <c:pt idx="28">
                  <c:v>14996.664455077876</c:v>
                </c:pt>
                <c:pt idx="29">
                  <c:v>14274.134143781894</c:v>
                </c:pt>
                <c:pt idx="30">
                  <c:v>14887.06141384856</c:v>
                </c:pt>
                <c:pt idx="31">
                  <c:v>13366.621622418468</c:v>
                </c:pt>
                <c:pt idx="32">
                  <c:v>14325.381006860653</c:v>
                </c:pt>
                <c:pt idx="33">
                  <c:v>14779.665082659878</c:v>
                </c:pt>
                <c:pt idx="34">
                  <c:v>14593.56920910306</c:v>
                </c:pt>
                <c:pt idx="35">
                  <c:v>14212.107496994364</c:v>
                </c:pt>
                <c:pt idx="36">
                  <c:v>11014.028849605169</c:v>
                </c:pt>
                <c:pt idx="37">
                  <c:v>11107.993397230464</c:v>
                </c:pt>
                <c:pt idx="38">
                  <c:v>11080.248548030371</c:v>
                </c:pt>
                <c:pt idx="39">
                  <c:v>10998.07634754872</c:v>
                </c:pt>
                <c:pt idx="40">
                  <c:v>11035.274686799237</c:v>
                </c:pt>
                <c:pt idx="41">
                  <c:v>10858.354422948903</c:v>
                </c:pt>
                <c:pt idx="42">
                  <c:v>10540.432622555119</c:v>
                </c:pt>
                <c:pt idx="43">
                  <c:v>10504.057853521563</c:v>
                </c:pt>
                <c:pt idx="44">
                  <c:v>12207.471267237574</c:v>
                </c:pt>
                <c:pt idx="45">
                  <c:v>11353.806132593445</c:v>
                </c:pt>
                <c:pt idx="46">
                  <c:v>11188.593018703064</c:v>
                </c:pt>
                <c:pt idx="47">
                  <c:v>11539.018048577098</c:v>
                </c:pt>
                <c:pt idx="48">
                  <c:v>11707.909504627261</c:v>
                </c:pt>
                <c:pt idx="49">
                  <c:v>11571.22066466232</c:v>
                </c:pt>
                <c:pt idx="50">
                  <c:v>11057.344056956879</c:v>
                </c:pt>
                <c:pt idx="51">
                  <c:v>11955.812188218426</c:v>
                </c:pt>
                <c:pt idx="52">
                  <c:v>10428.33870793341</c:v>
                </c:pt>
                <c:pt idx="53">
                  <c:v>10663.987523842907</c:v>
                </c:pt>
                <c:pt idx="54">
                  <c:v>10534.734345768411</c:v>
                </c:pt>
                <c:pt idx="55">
                  <c:v>10932.205377014801</c:v>
                </c:pt>
                <c:pt idx="56">
                  <c:v>11792.090825007221</c:v>
                </c:pt>
                <c:pt idx="57">
                  <c:v>9540.2818281794862</c:v>
                </c:pt>
                <c:pt idx="58">
                  <c:v>10889.611465443721</c:v>
                </c:pt>
                <c:pt idx="59">
                  <c:v>11558.217672990069</c:v>
                </c:pt>
                <c:pt idx="60">
                  <c:v>11986.567023826183</c:v>
                </c:pt>
                <c:pt idx="61">
                  <c:v>12864.650936067188</c:v>
                </c:pt>
                <c:pt idx="62">
                  <c:v>11714.103457022364</c:v>
                </c:pt>
                <c:pt idx="63">
                  <c:v>12589.725467936983</c:v>
                </c:pt>
                <c:pt idx="64">
                  <c:v>8163.9546769896742</c:v>
                </c:pt>
                <c:pt idx="65">
                  <c:v>412.0023391553006</c:v>
                </c:pt>
                <c:pt idx="66">
                  <c:v>339.60105993134965</c:v>
                </c:pt>
                <c:pt idx="67">
                  <c:v>262.79325439297787</c:v>
                </c:pt>
                <c:pt idx="68">
                  <c:v>355.33606065448794</c:v>
                </c:pt>
                <c:pt idx="69">
                  <c:v>208.77384905201308</c:v>
                </c:pt>
                <c:pt idx="70">
                  <c:v>240.96259594365813</c:v>
                </c:pt>
                <c:pt idx="71">
                  <c:v>215.32541968210535</c:v>
                </c:pt>
                <c:pt idx="72">
                  <c:v>167.84163025794857</c:v>
                </c:pt>
                <c:pt idx="73">
                  <c:v>199.5416348054566</c:v>
                </c:pt>
                <c:pt idx="74">
                  <c:v>322.88177862171216</c:v>
                </c:pt>
                <c:pt idx="75">
                  <c:v>259.32315857806725</c:v>
                </c:pt>
                <c:pt idx="76">
                  <c:v>177.43763267683923</c:v>
                </c:pt>
                <c:pt idx="77">
                  <c:v>233.3946582951647</c:v>
                </c:pt>
                <c:pt idx="78">
                  <c:v>304.94178884891085</c:v>
                </c:pt>
                <c:pt idx="79">
                  <c:v>382.01507485733424</c:v>
                </c:pt>
                <c:pt idx="80">
                  <c:v>221.8083541772744</c:v>
                </c:pt>
                <c:pt idx="81">
                  <c:v>343.63171011063457</c:v>
                </c:pt>
                <c:pt idx="82">
                  <c:v>191.32817695200609</c:v>
                </c:pt>
                <c:pt idx="83">
                  <c:v>210.06380921409257</c:v>
                </c:pt>
                <c:pt idx="84">
                  <c:v>194.1370025476468</c:v>
                </c:pt>
                <c:pt idx="85">
                  <c:v>302.50858008673964</c:v>
                </c:pt>
                <c:pt idx="86">
                  <c:v>747.1055290606547</c:v>
                </c:pt>
                <c:pt idx="87">
                  <c:v>10910.467814753782</c:v>
                </c:pt>
                <c:pt idx="88">
                  <c:v>11740.377003816968</c:v>
                </c:pt>
                <c:pt idx="89">
                  <c:v>12277.58583317283</c:v>
                </c:pt>
                <c:pt idx="90">
                  <c:v>12082.516942375438</c:v>
                </c:pt>
                <c:pt idx="91">
                  <c:v>12157.819138227915</c:v>
                </c:pt>
                <c:pt idx="92">
                  <c:v>12886.694827955145</c:v>
                </c:pt>
                <c:pt idx="93">
                  <c:v>12603.512101780041</c:v>
                </c:pt>
                <c:pt idx="94">
                  <c:v>12706.075056994656</c:v>
                </c:pt>
                <c:pt idx="95">
                  <c:v>14286.371264431735</c:v>
                </c:pt>
                <c:pt idx="96">
                  <c:v>13943.300420313599</c:v>
                </c:pt>
                <c:pt idx="97">
                  <c:v>13135.906243233798</c:v>
                </c:pt>
                <c:pt idx="98">
                  <c:v>12687.651046514025</c:v>
                </c:pt>
                <c:pt idx="99">
                  <c:v>12751.661041140622</c:v>
                </c:pt>
                <c:pt idx="100">
                  <c:v>13190.699102255325</c:v>
                </c:pt>
                <c:pt idx="101">
                  <c:v>12906.891364304669</c:v>
                </c:pt>
                <c:pt idx="102">
                  <c:v>13552.924491516638</c:v>
                </c:pt>
                <c:pt idx="103">
                  <c:v>13376.364486067667</c:v>
                </c:pt>
                <c:pt idx="104">
                  <c:v>13209.107918121368</c:v>
                </c:pt>
                <c:pt idx="105">
                  <c:v>13542.380251179929</c:v>
                </c:pt>
                <c:pt idx="106">
                  <c:v>14737.413504284041</c:v>
                </c:pt>
                <c:pt idx="107">
                  <c:v>14183.496166831075</c:v>
                </c:pt>
                <c:pt idx="108">
                  <c:v>12362.981537548052</c:v>
                </c:pt>
                <c:pt idx="109">
                  <c:v>450.75343503724906</c:v>
                </c:pt>
                <c:pt idx="110">
                  <c:v>245.75996988732646</c:v>
                </c:pt>
                <c:pt idx="111">
                  <c:v>227.16659486360925</c:v>
                </c:pt>
                <c:pt idx="112">
                  <c:v>257.05408729839644</c:v>
                </c:pt>
                <c:pt idx="113">
                  <c:v>257.05465767886443</c:v>
                </c:pt>
                <c:pt idx="114">
                  <c:v>293.95840408942166</c:v>
                </c:pt>
                <c:pt idx="115">
                  <c:v>299.91065926673895</c:v>
                </c:pt>
                <c:pt idx="116">
                  <c:v>297.71147198836627</c:v>
                </c:pt>
                <c:pt idx="117">
                  <c:v>129.06424540012139</c:v>
                </c:pt>
                <c:pt idx="118">
                  <c:v>204.9720768362177</c:v>
                </c:pt>
                <c:pt idx="119">
                  <c:v>230.39968326953664</c:v>
                </c:pt>
                <c:pt idx="120">
                  <c:v>269.84595274338722</c:v>
                </c:pt>
                <c:pt idx="121">
                  <c:v>171.37924192110455</c:v>
                </c:pt>
                <c:pt idx="122">
                  <c:v>2112.0948156553031</c:v>
                </c:pt>
                <c:pt idx="123">
                  <c:v>6404.2464674330677</c:v>
                </c:pt>
                <c:pt idx="124">
                  <c:v>6951.1104995200985</c:v>
                </c:pt>
                <c:pt idx="125">
                  <c:v>7233.3999068800968</c:v>
                </c:pt>
                <c:pt idx="126">
                  <c:v>7767.4014690800723</c:v>
                </c:pt>
                <c:pt idx="127">
                  <c:v>8104.6420664822099</c:v>
                </c:pt>
                <c:pt idx="128">
                  <c:v>8169.7123899385697</c:v>
                </c:pt>
                <c:pt idx="129">
                  <c:v>8009.2699711478663</c:v>
                </c:pt>
                <c:pt idx="130">
                  <c:v>7726.9682583560625</c:v>
                </c:pt>
                <c:pt idx="131">
                  <c:v>8089.032128996274</c:v>
                </c:pt>
                <c:pt idx="132">
                  <c:v>8179.4662009349786</c:v>
                </c:pt>
                <c:pt idx="133">
                  <c:v>8335.5372741201318</c:v>
                </c:pt>
                <c:pt idx="134">
                  <c:v>8342.3616831996733</c:v>
                </c:pt>
                <c:pt idx="135">
                  <c:v>8668.5147067967882</c:v>
                </c:pt>
                <c:pt idx="136">
                  <c:v>8222.8857827936099</c:v>
                </c:pt>
                <c:pt idx="137">
                  <c:v>7829.850458663087</c:v>
                </c:pt>
                <c:pt idx="138">
                  <c:v>8682.4049997073016</c:v>
                </c:pt>
                <c:pt idx="139">
                  <c:v>8458.1110106223423</c:v>
                </c:pt>
                <c:pt idx="140">
                  <c:v>8346.5832574229844</c:v>
                </c:pt>
                <c:pt idx="141">
                  <c:v>7473.1246561510852</c:v>
                </c:pt>
                <c:pt idx="142">
                  <c:v>8363.9749963983268</c:v>
                </c:pt>
                <c:pt idx="143">
                  <c:v>8555.0330345550101</c:v>
                </c:pt>
                <c:pt idx="144">
                  <c:v>8665.839825276571</c:v>
                </c:pt>
                <c:pt idx="145">
                  <c:v>8574.3691977244143</c:v>
                </c:pt>
                <c:pt idx="146">
                  <c:v>8567.9911563565929</c:v>
                </c:pt>
                <c:pt idx="147">
                  <c:v>8190.1342780590066</c:v>
                </c:pt>
                <c:pt idx="148">
                  <c:v>8045.226470900373</c:v>
                </c:pt>
                <c:pt idx="149">
                  <c:v>7955.5084966044615</c:v>
                </c:pt>
                <c:pt idx="150">
                  <c:v>8571.6123730653653</c:v>
                </c:pt>
                <c:pt idx="151">
                  <c:v>8465.5673684200101</c:v>
                </c:pt>
                <c:pt idx="152">
                  <c:v>8568.8564386621365</c:v>
                </c:pt>
                <c:pt idx="153">
                  <c:v>8913.882714581121</c:v>
                </c:pt>
                <c:pt idx="154">
                  <c:v>8776.4744570937764</c:v>
                </c:pt>
                <c:pt idx="155">
                  <c:v>9706.3617251884607</c:v>
                </c:pt>
                <c:pt idx="156">
                  <c:v>7996.6142272986299</c:v>
                </c:pt>
                <c:pt idx="157">
                  <c:v>8070.3155722683923</c:v>
                </c:pt>
                <c:pt idx="158">
                  <c:v>7547.3453987584717</c:v>
                </c:pt>
                <c:pt idx="159">
                  <c:v>8337.5334894184634</c:v>
                </c:pt>
                <c:pt idx="160">
                  <c:v>8435.5343432335212</c:v>
                </c:pt>
                <c:pt idx="161">
                  <c:v>8835.1691388512681</c:v>
                </c:pt>
                <c:pt idx="162">
                  <c:v>8181.0173851231602</c:v>
                </c:pt>
                <c:pt idx="163">
                  <c:v>7797.7473518603656</c:v>
                </c:pt>
                <c:pt idx="164">
                  <c:v>11845.028650779605</c:v>
                </c:pt>
                <c:pt idx="165">
                  <c:v>8952.1759465441028</c:v>
                </c:pt>
                <c:pt idx="166">
                  <c:v>10256.091896932709</c:v>
                </c:pt>
                <c:pt idx="167">
                  <c:v>8954.3031148732352</c:v>
                </c:pt>
                <c:pt idx="168">
                  <c:v>8850.995183883555</c:v>
                </c:pt>
                <c:pt idx="169">
                  <c:v>8989.0129842626466</c:v>
                </c:pt>
                <c:pt idx="170">
                  <c:v>9097.7083120964307</c:v>
                </c:pt>
                <c:pt idx="171">
                  <c:v>9451.2738673323165</c:v>
                </c:pt>
                <c:pt idx="172">
                  <c:v>9735.6495116320002</c:v>
                </c:pt>
                <c:pt idx="173">
                  <c:v>10044.295336436195</c:v>
                </c:pt>
                <c:pt idx="174">
                  <c:v>8774.3480184334767</c:v>
                </c:pt>
                <c:pt idx="175">
                  <c:v>9662.2901158344957</c:v>
                </c:pt>
                <c:pt idx="176">
                  <c:v>2667.1054494689461</c:v>
                </c:pt>
                <c:pt idx="177">
                  <c:v>177.34149338994476</c:v>
                </c:pt>
                <c:pt idx="178">
                  <c:v>175.43225433039566</c:v>
                </c:pt>
                <c:pt idx="179">
                  <c:v>131.77161569950084</c:v>
                </c:pt>
                <c:pt idx="180">
                  <c:v>182.62503163170717</c:v>
                </c:pt>
                <c:pt idx="181">
                  <c:v>171.88267783096515</c:v>
                </c:pt>
                <c:pt idx="182">
                  <c:v>181.10348312443298</c:v>
                </c:pt>
                <c:pt idx="183">
                  <c:v>176.60329439629888</c:v>
                </c:pt>
                <c:pt idx="184">
                  <c:v>158.5630056438834</c:v>
                </c:pt>
                <c:pt idx="185">
                  <c:v>175.94152003883602</c:v>
                </c:pt>
                <c:pt idx="186">
                  <c:v>215.61663835229101</c:v>
                </c:pt>
                <c:pt idx="187">
                  <c:v>226.53775066365273</c:v>
                </c:pt>
                <c:pt idx="188">
                  <c:v>1809.7388024401214</c:v>
                </c:pt>
                <c:pt idx="189">
                  <c:v>6200.8277408310705</c:v>
                </c:pt>
                <c:pt idx="190">
                  <c:v>5615.4132967622709</c:v>
                </c:pt>
                <c:pt idx="191">
                  <c:v>6044.2073695481495</c:v>
                </c:pt>
                <c:pt idx="192">
                  <c:v>6784.7156170586786</c:v>
                </c:pt>
                <c:pt idx="193">
                  <c:v>6453.2519493571917</c:v>
                </c:pt>
                <c:pt idx="194">
                  <c:v>6502.9448691669677</c:v>
                </c:pt>
                <c:pt idx="195">
                  <c:v>6398.4267571281434</c:v>
                </c:pt>
                <c:pt idx="196">
                  <c:v>6499.1885646899982</c:v>
                </c:pt>
                <c:pt idx="197">
                  <c:v>6302.4241066764434</c:v>
                </c:pt>
                <c:pt idx="198">
                  <c:v>7376.71161060128</c:v>
                </c:pt>
                <c:pt idx="199">
                  <c:v>5840.2407512528134</c:v>
                </c:pt>
                <c:pt idx="200">
                  <c:v>6300.9028213366864</c:v>
                </c:pt>
                <c:pt idx="201">
                  <c:v>7110.3197102427721</c:v>
                </c:pt>
                <c:pt idx="202">
                  <c:v>7031.8036073042431</c:v>
                </c:pt>
                <c:pt idx="203">
                  <c:v>6450.0767317403161</c:v>
                </c:pt>
                <c:pt idx="204">
                  <c:v>7124.7028642896121</c:v>
                </c:pt>
                <c:pt idx="205">
                  <c:v>5963.4561868610663</c:v>
                </c:pt>
                <c:pt idx="206">
                  <c:v>6282.0068066655203</c:v>
                </c:pt>
                <c:pt idx="207">
                  <c:v>7009.182174695984</c:v>
                </c:pt>
                <c:pt idx="208">
                  <c:v>6986.553081136497</c:v>
                </c:pt>
                <c:pt idx="209">
                  <c:v>6693.7429734126745</c:v>
                </c:pt>
                <c:pt idx="210">
                  <c:v>6805.0899879681683</c:v>
                </c:pt>
                <c:pt idx="211">
                  <c:v>6538.2718594890248</c:v>
                </c:pt>
                <c:pt idx="212">
                  <c:v>6738.1172404799217</c:v>
                </c:pt>
                <c:pt idx="213">
                  <c:v>6144.280819749044</c:v>
                </c:pt>
                <c:pt idx="214">
                  <c:v>6540.5251279457079</c:v>
                </c:pt>
                <c:pt idx="215">
                  <c:v>7237.2391608799389</c:v>
                </c:pt>
                <c:pt idx="216">
                  <c:v>6497.929283516135</c:v>
                </c:pt>
                <c:pt idx="217">
                  <c:v>7536.4748038485814</c:v>
                </c:pt>
                <c:pt idx="218">
                  <c:v>6553.261454806815</c:v>
                </c:pt>
                <c:pt idx="219">
                  <c:v>6555.2065242691433</c:v>
                </c:pt>
                <c:pt idx="220">
                  <c:v>6368.2988852662738</c:v>
                </c:pt>
                <c:pt idx="221">
                  <c:v>6933.2745141603991</c:v>
                </c:pt>
                <c:pt idx="222">
                  <c:v>6919.9438004543636</c:v>
                </c:pt>
                <c:pt idx="223">
                  <c:v>6710.1095546237912</c:v>
                </c:pt>
                <c:pt idx="224">
                  <c:v>7269.9990023718792</c:v>
                </c:pt>
                <c:pt idx="225">
                  <c:v>7379.5283838368487</c:v>
                </c:pt>
                <c:pt idx="226">
                  <c:v>6625.3448556452513</c:v>
                </c:pt>
                <c:pt idx="227">
                  <c:v>6666.9602036343585</c:v>
                </c:pt>
                <c:pt idx="228">
                  <c:v>6869.5698795904118</c:v>
                </c:pt>
                <c:pt idx="229">
                  <c:v>7295.7042658223809</c:v>
                </c:pt>
                <c:pt idx="230">
                  <c:v>6574.3987047323426</c:v>
                </c:pt>
                <c:pt idx="231">
                  <c:v>6982.7395010417731</c:v>
                </c:pt>
                <c:pt idx="232">
                  <c:v>7030.1678208955036</c:v>
                </c:pt>
                <c:pt idx="233">
                  <c:v>3065.4566078280372</c:v>
                </c:pt>
                <c:pt idx="234">
                  <c:v>361.79915169201001</c:v>
                </c:pt>
                <c:pt idx="235">
                  <c:v>296.58122018997551</c:v>
                </c:pt>
                <c:pt idx="236">
                  <c:v>181.69415126121064</c:v>
                </c:pt>
                <c:pt idx="237">
                  <c:v>293.76723216674276</c:v>
                </c:pt>
                <c:pt idx="238">
                  <c:v>164.51948783627992</c:v>
                </c:pt>
                <c:pt idx="239">
                  <c:v>275.10388306311694</c:v>
                </c:pt>
                <c:pt idx="240">
                  <c:v>291.90806221548132</c:v>
                </c:pt>
                <c:pt idx="241">
                  <c:v>207.29007436050858</c:v>
                </c:pt>
                <c:pt idx="242">
                  <c:v>232.76754138542071</c:v>
                </c:pt>
                <c:pt idx="243">
                  <c:v>183.05387374716361</c:v>
                </c:pt>
                <c:pt idx="244">
                  <c:v>198.903380737617</c:v>
                </c:pt>
                <c:pt idx="245">
                  <c:v>2545.4693831481272</c:v>
                </c:pt>
                <c:pt idx="246">
                  <c:v>4171.8408824208864</c:v>
                </c:pt>
                <c:pt idx="247">
                  <c:v>5144.8729906839862</c:v>
                </c:pt>
                <c:pt idx="248">
                  <c:v>5370.3352351156573</c:v>
                </c:pt>
                <c:pt idx="249">
                  <c:v>6145.2477864226903</c:v>
                </c:pt>
                <c:pt idx="250">
                  <c:v>5542.7589210771221</c:v>
                </c:pt>
                <c:pt idx="251">
                  <c:v>5993.7345945600882</c:v>
                </c:pt>
                <c:pt idx="252">
                  <c:v>5889.815059660762</c:v>
                </c:pt>
                <c:pt idx="253">
                  <c:v>5851.674580636356</c:v>
                </c:pt>
                <c:pt idx="254">
                  <c:v>5973.1132224138428</c:v>
                </c:pt>
                <c:pt idx="255">
                  <c:v>6207.8742629152357</c:v>
                </c:pt>
                <c:pt idx="256">
                  <c:v>5615.6629524293239</c:v>
                </c:pt>
                <c:pt idx="257">
                  <c:v>5779.6820165122599</c:v>
                </c:pt>
                <c:pt idx="258">
                  <c:v>5921.8088979641443</c:v>
                </c:pt>
                <c:pt idx="259">
                  <c:v>6008.2036273476451</c:v>
                </c:pt>
                <c:pt idx="260">
                  <c:v>6387.7700339095618</c:v>
                </c:pt>
                <c:pt idx="261">
                  <c:v>6189.0779307958064</c:v>
                </c:pt>
                <c:pt idx="262">
                  <c:v>5795.3695670254792</c:v>
                </c:pt>
                <c:pt idx="263">
                  <c:v>6092.0542646835802</c:v>
                </c:pt>
                <c:pt idx="264">
                  <c:v>6330.3683618484974</c:v>
                </c:pt>
                <c:pt idx="265">
                  <c:v>6400.2515473427648</c:v>
                </c:pt>
                <c:pt idx="266">
                  <c:v>5790.631660753862</c:v>
                </c:pt>
                <c:pt idx="267">
                  <c:v>6773.4978680580443</c:v>
                </c:pt>
                <c:pt idx="268">
                  <c:v>6113.2626428535223</c:v>
                </c:pt>
                <c:pt idx="269">
                  <c:v>6415.159647417192</c:v>
                </c:pt>
                <c:pt idx="270">
                  <c:v>5987.4225264444276</c:v>
                </c:pt>
                <c:pt idx="271">
                  <c:v>6017.7716495236509</c:v>
                </c:pt>
                <c:pt idx="272">
                  <c:v>5703.9011922696045</c:v>
                </c:pt>
                <c:pt idx="273">
                  <c:v>6298.2162490068567</c:v>
                </c:pt>
                <c:pt idx="274">
                  <c:v>5907.0519794804059</c:v>
                </c:pt>
                <c:pt idx="275">
                  <c:v>5828.1239382401254</c:v>
                </c:pt>
                <c:pt idx="276">
                  <c:v>6331.2486667431685</c:v>
                </c:pt>
                <c:pt idx="277">
                  <c:v>6650.3465006809893</c:v>
                </c:pt>
                <c:pt idx="278">
                  <c:v>6259.3555464082483</c:v>
                </c:pt>
                <c:pt idx="279">
                  <c:v>5959.9886308976629</c:v>
                </c:pt>
                <c:pt idx="280">
                  <c:v>6561.4202839537984</c:v>
                </c:pt>
                <c:pt idx="281">
                  <c:v>5620.532832235087</c:v>
                </c:pt>
                <c:pt idx="282">
                  <c:v>5757.975183663696</c:v>
                </c:pt>
                <c:pt idx="283">
                  <c:v>6735.30066577855</c:v>
                </c:pt>
                <c:pt idx="284">
                  <c:v>6297.2684921223927</c:v>
                </c:pt>
                <c:pt idx="285">
                  <c:v>6015.4709384055604</c:v>
                </c:pt>
                <c:pt idx="286">
                  <c:v>6423.9508875551874</c:v>
                </c:pt>
                <c:pt idx="287">
                  <c:v>4446.018584583745</c:v>
                </c:pt>
                <c:pt idx="288">
                  <c:v>339.10419469957202</c:v>
                </c:pt>
                <c:pt idx="289">
                  <c:v>231.75315002439513</c:v>
                </c:pt>
                <c:pt idx="290">
                  <c:v>297.15376875608109</c:v>
                </c:pt>
                <c:pt idx="291">
                  <c:v>172.72557224965732</c:v>
                </c:pt>
                <c:pt idx="292">
                  <c:v>226.00132208188268</c:v>
                </c:pt>
                <c:pt idx="293">
                  <c:v>124.82691093888414</c:v>
                </c:pt>
                <c:pt idx="294">
                  <c:v>279.39810718030282</c:v>
                </c:pt>
                <c:pt idx="295">
                  <c:v>192.21240845868815</c:v>
                </c:pt>
                <c:pt idx="296">
                  <c:v>208.58697316163807</c:v>
                </c:pt>
                <c:pt idx="297">
                  <c:v>142.98378142194699</c:v>
                </c:pt>
                <c:pt idx="298">
                  <c:v>1586.9461134161345</c:v>
                </c:pt>
                <c:pt idx="299">
                  <c:v>4646.3262193622786</c:v>
                </c:pt>
                <c:pt idx="300">
                  <c:v>4513.3659564869349</c:v>
                </c:pt>
                <c:pt idx="301">
                  <c:v>5087.1055673776436</c:v>
                </c:pt>
                <c:pt idx="302">
                  <c:v>4749.3511643075735</c:v>
                </c:pt>
                <c:pt idx="303">
                  <c:v>4689.6836013568927</c:v>
                </c:pt>
                <c:pt idx="304">
                  <c:v>4687.4815081086836</c:v>
                </c:pt>
                <c:pt idx="305">
                  <c:v>5022.8158645396443</c:v>
                </c:pt>
                <c:pt idx="306">
                  <c:v>4665.2456181472999</c:v>
                </c:pt>
                <c:pt idx="307">
                  <c:v>5585.1737735177767</c:v>
                </c:pt>
                <c:pt idx="308">
                  <c:v>5401.8184890311468</c:v>
                </c:pt>
                <c:pt idx="309">
                  <c:v>4892.2840152644794</c:v>
                </c:pt>
                <c:pt idx="310">
                  <c:v>5871.145268606746</c:v>
                </c:pt>
                <c:pt idx="311">
                  <c:v>4978.0150357409539</c:v>
                </c:pt>
                <c:pt idx="312">
                  <c:v>5963.8385278381593</c:v>
                </c:pt>
                <c:pt idx="313">
                  <c:v>4730.3376459556466</c:v>
                </c:pt>
                <c:pt idx="314">
                  <c:v>5230.5623647217571</c:v>
                </c:pt>
                <c:pt idx="315">
                  <c:v>5774.4497812678264</c:v>
                </c:pt>
                <c:pt idx="316">
                  <c:v>5054.9627591661183</c:v>
                </c:pt>
                <c:pt idx="317">
                  <c:v>5831.978437919417</c:v>
                </c:pt>
                <c:pt idx="318">
                  <c:v>5423.9797366142766</c:v>
                </c:pt>
                <c:pt idx="319">
                  <c:v>5235.1926930034797</c:v>
                </c:pt>
                <c:pt idx="320">
                  <c:v>5070.1410046861447</c:v>
                </c:pt>
                <c:pt idx="321">
                  <c:v>5058.6412379118765</c:v>
                </c:pt>
                <c:pt idx="322">
                  <c:v>5132.6353432998212</c:v>
                </c:pt>
                <c:pt idx="323">
                  <c:v>5859.500148337519</c:v>
                </c:pt>
                <c:pt idx="324">
                  <c:v>5224.5671875646931</c:v>
                </c:pt>
                <c:pt idx="325">
                  <c:v>6012.0454074011222</c:v>
                </c:pt>
                <c:pt idx="326">
                  <c:v>5468.9596503492821</c:v>
                </c:pt>
                <c:pt idx="327">
                  <c:v>5423.3125608321679</c:v>
                </c:pt>
                <c:pt idx="328">
                  <c:v>4817.3980618702863</c:v>
                </c:pt>
                <c:pt idx="329">
                  <c:v>5899.4364239296165</c:v>
                </c:pt>
                <c:pt idx="330">
                  <c:v>5009.602390486938</c:v>
                </c:pt>
                <c:pt idx="331">
                  <c:v>5187.0964874803913</c:v>
                </c:pt>
                <c:pt idx="332">
                  <c:v>5507.1723474479231</c:v>
                </c:pt>
                <c:pt idx="333">
                  <c:v>5072.2061700545619</c:v>
                </c:pt>
                <c:pt idx="334">
                  <c:v>4628.2631011652056</c:v>
                </c:pt>
                <c:pt idx="335">
                  <c:v>5481.7221731975078</c:v>
                </c:pt>
                <c:pt idx="336">
                  <c:v>6202.2028703586639</c:v>
                </c:pt>
                <c:pt idx="337">
                  <c:v>5793.6984799166221</c:v>
                </c:pt>
                <c:pt idx="338">
                  <c:v>5007.8261936736299</c:v>
                </c:pt>
                <c:pt idx="339">
                  <c:v>4993.6407273651348</c:v>
                </c:pt>
                <c:pt idx="340">
                  <c:v>5759.0270337153888</c:v>
                </c:pt>
                <c:pt idx="341">
                  <c:v>5065.4547277181919</c:v>
                </c:pt>
                <c:pt idx="342">
                  <c:v>3854.2611186413396</c:v>
                </c:pt>
                <c:pt idx="343">
                  <c:v>371.22291197499982</c:v>
                </c:pt>
                <c:pt idx="344">
                  <c:v>274.27594897801697</c:v>
                </c:pt>
                <c:pt idx="345">
                  <c:v>288.69296039604058</c:v>
                </c:pt>
                <c:pt idx="346">
                  <c:v>163.74380638061891</c:v>
                </c:pt>
                <c:pt idx="347">
                  <c:v>189.11208312801736</c:v>
                </c:pt>
                <c:pt idx="348">
                  <c:v>166.72548519414096</c:v>
                </c:pt>
                <c:pt idx="349">
                  <c:v>210.69103795944716</c:v>
                </c:pt>
                <c:pt idx="350">
                  <c:v>168.81106557109183</c:v>
                </c:pt>
                <c:pt idx="351">
                  <c:v>133.26643195923373</c:v>
                </c:pt>
                <c:pt idx="352">
                  <c:v>94.60181210712247</c:v>
                </c:pt>
                <c:pt idx="353">
                  <c:v>200.00625409882144</c:v>
                </c:pt>
                <c:pt idx="354">
                  <c:v>773.78710852225981</c:v>
                </c:pt>
                <c:pt idx="355">
                  <c:v>4116.2648340768337</c:v>
                </c:pt>
                <c:pt idx="356">
                  <c:v>5163.6039502685535</c:v>
                </c:pt>
                <c:pt idx="357">
                  <c:v>4835.0287182255042</c:v>
                </c:pt>
                <c:pt idx="358">
                  <c:v>5308.8882541733246</c:v>
                </c:pt>
                <c:pt idx="359">
                  <c:v>5407.4905348554976</c:v>
                </c:pt>
                <c:pt idx="360">
                  <c:v>5947.5582549878673</c:v>
                </c:pt>
                <c:pt idx="361">
                  <c:v>5899.5886479087394</c:v>
                </c:pt>
                <c:pt idx="362">
                  <c:v>5920.4081269271437</c:v>
                </c:pt>
                <c:pt idx="363">
                  <c:v>5640.9622532291369</c:v>
                </c:pt>
                <c:pt idx="364">
                  <c:v>6075.444178081787</c:v>
                </c:pt>
                <c:pt idx="365">
                  <c:v>6069.3360391030246</c:v>
                </c:pt>
                <c:pt idx="366">
                  <c:v>6701.2034344233189</c:v>
                </c:pt>
                <c:pt idx="367">
                  <c:v>5926.8958471603864</c:v>
                </c:pt>
                <c:pt idx="368">
                  <c:v>6260.3910424200712</c:v>
                </c:pt>
                <c:pt idx="369">
                  <c:v>6483.5793229297287</c:v>
                </c:pt>
                <c:pt idx="370">
                  <c:v>5891.7551368851155</c:v>
                </c:pt>
                <c:pt idx="371">
                  <c:v>5594.389416240323</c:v>
                </c:pt>
                <c:pt idx="372">
                  <c:v>6763.4460311213397</c:v>
                </c:pt>
                <c:pt idx="373">
                  <c:v>5198.7786665041876</c:v>
                </c:pt>
                <c:pt idx="374">
                  <c:v>5697.178301816959</c:v>
                </c:pt>
                <c:pt idx="375">
                  <c:v>6027.8482296573775</c:v>
                </c:pt>
                <c:pt idx="376">
                  <c:v>5783.8227007670621</c:v>
                </c:pt>
                <c:pt idx="377">
                  <c:v>6231.9511630209645</c:v>
                </c:pt>
                <c:pt idx="378">
                  <c:v>6512.5876439941831</c:v>
                </c:pt>
                <c:pt idx="379">
                  <c:v>6449.0145605796342</c:v>
                </c:pt>
                <c:pt idx="380">
                  <c:v>6363.4888793543814</c:v>
                </c:pt>
                <c:pt idx="381">
                  <c:v>5953.0080089882231</c:v>
                </c:pt>
                <c:pt idx="382">
                  <c:v>6120.9141622935222</c:v>
                </c:pt>
                <c:pt idx="383">
                  <c:v>5904.5198513407477</c:v>
                </c:pt>
                <c:pt idx="384">
                  <c:v>5559.4514487206679</c:v>
                </c:pt>
                <c:pt idx="385">
                  <c:v>5936.1169173103817</c:v>
                </c:pt>
                <c:pt idx="386">
                  <c:v>6477.0151103464605</c:v>
                </c:pt>
                <c:pt idx="387">
                  <c:v>5906.0284538189208</c:v>
                </c:pt>
                <c:pt idx="388">
                  <c:v>5974.4799848856046</c:v>
                </c:pt>
                <c:pt idx="389">
                  <c:v>5970.4571682109718</c:v>
                </c:pt>
                <c:pt idx="390">
                  <c:v>6214.7586137673779</c:v>
                </c:pt>
                <c:pt idx="391">
                  <c:v>5830.0796738408771</c:v>
                </c:pt>
                <c:pt idx="392">
                  <c:v>6186.7896945845159</c:v>
                </c:pt>
                <c:pt idx="393">
                  <c:v>6407.4791645710402</c:v>
                </c:pt>
                <c:pt idx="394">
                  <c:v>6722.122012900928</c:v>
                </c:pt>
                <c:pt idx="395">
                  <c:v>6706.4583286785291</c:v>
                </c:pt>
                <c:pt idx="396">
                  <c:v>5619.0710460917298</c:v>
                </c:pt>
                <c:pt idx="397">
                  <c:v>6258.1052401292491</c:v>
                </c:pt>
                <c:pt idx="398">
                  <c:v>6170.9220653251796</c:v>
                </c:pt>
                <c:pt idx="399">
                  <c:v>6995.0852009684058</c:v>
                </c:pt>
                <c:pt idx="400">
                  <c:v>6325.854669741796</c:v>
                </c:pt>
                <c:pt idx="401">
                  <c:v>4129.1666741968675</c:v>
                </c:pt>
                <c:pt idx="402">
                  <c:v>420.3312267040456</c:v>
                </c:pt>
                <c:pt idx="403">
                  <c:v>370.97305698557727</c:v>
                </c:pt>
                <c:pt idx="404">
                  <c:v>367.36978857778183</c:v>
                </c:pt>
                <c:pt idx="405">
                  <c:v>317.97140479340487</c:v>
                </c:pt>
                <c:pt idx="406">
                  <c:v>149.89604154795384</c:v>
                </c:pt>
                <c:pt idx="407">
                  <c:v>208.33237638029721</c:v>
                </c:pt>
                <c:pt idx="408">
                  <c:v>249.22676019673881</c:v>
                </c:pt>
                <c:pt idx="409">
                  <c:v>177.6293234453565</c:v>
                </c:pt>
                <c:pt idx="410">
                  <c:v>258.19164055150975</c:v>
                </c:pt>
                <c:pt idx="411">
                  <c:v>538.05545544987626</c:v>
                </c:pt>
                <c:pt idx="412">
                  <c:v>4780.4720315163031</c:v>
                </c:pt>
                <c:pt idx="413">
                  <c:v>5735.6777144839971</c:v>
                </c:pt>
                <c:pt idx="414">
                  <c:v>6488.3266069450656</c:v>
                </c:pt>
                <c:pt idx="415">
                  <c:v>6270.857258818337</c:v>
                </c:pt>
                <c:pt idx="416">
                  <c:v>5700.2233664718888</c:v>
                </c:pt>
                <c:pt idx="417">
                  <c:v>6756.6424997762369</c:v>
                </c:pt>
                <c:pt idx="418">
                  <c:v>7176.4391182436766</c:v>
                </c:pt>
                <c:pt idx="419">
                  <c:v>6622.0922874791058</c:v>
                </c:pt>
                <c:pt idx="420">
                  <c:v>7358.6648545658272</c:v>
                </c:pt>
                <c:pt idx="421">
                  <c:v>6761.6185080282667</c:v>
                </c:pt>
                <c:pt idx="422">
                  <c:v>7733.1144296297698</c:v>
                </c:pt>
                <c:pt idx="423">
                  <c:v>7520.1274106291776</c:v>
                </c:pt>
                <c:pt idx="424">
                  <c:v>6936.0275438630197</c:v>
                </c:pt>
                <c:pt idx="425">
                  <c:v>7366.9856810890769</c:v>
                </c:pt>
                <c:pt idx="426">
                  <c:v>7628.180714609025</c:v>
                </c:pt>
                <c:pt idx="427">
                  <c:v>7615.1445424993308</c:v>
                </c:pt>
                <c:pt idx="428">
                  <c:v>6560.4216062685409</c:v>
                </c:pt>
                <c:pt idx="429">
                  <c:v>7970.5874120177959</c:v>
                </c:pt>
                <c:pt idx="430">
                  <c:v>7693.3496251617789</c:v>
                </c:pt>
                <c:pt idx="431">
                  <c:v>7127.2168566731225</c:v>
                </c:pt>
                <c:pt idx="432">
                  <c:v>6655.6497338454401</c:v>
                </c:pt>
                <c:pt idx="433">
                  <c:v>7612.5932169437483</c:v>
                </c:pt>
                <c:pt idx="434">
                  <c:v>7585.0311923177551</c:v>
                </c:pt>
                <c:pt idx="435">
                  <c:v>7228.797427115911</c:v>
                </c:pt>
                <c:pt idx="436">
                  <c:v>7199.7602543454577</c:v>
                </c:pt>
                <c:pt idx="437">
                  <c:v>7300.3739524400689</c:v>
                </c:pt>
                <c:pt idx="438">
                  <c:v>7261.9083147610772</c:v>
                </c:pt>
                <c:pt idx="439">
                  <c:v>7323.7010776672259</c:v>
                </c:pt>
                <c:pt idx="440">
                  <c:v>6756.849050263002</c:v>
                </c:pt>
                <c:pt idx="441">
                  <c:v>7631.9071460689138</c:v>
                </c:pt>
                <c:pt idx="442">
                  <c:v>7326.2823059784187</c:v>
                </c:pt>
                <c:pt idx="443">
                  <c:v>6512.2708485017311</c:v>
                </c:pt>
                <c:pt idx="444">
                  <c:v>6945.6779763847935</c:v>
                </c:pt>
                <c:pt idx="445">
                  <c:v>6575.5134605108433</c:v>
                </c:pt>
                <c:pt idx="446">
                  <c:v>7243.3519965825662</c:v>
                </c:pt>
                <c:pt idx="447">
                  <c:v>7655.8291586269252</c:v>
                </c:pt>
                <c:pt idx="448">
                  <c:v>6921.7665095232724</c:v>
                </c:pt>
                <c:pt idx="449">
                  <c:v>7859.8685122467614</c:v>
                </c:pt>
                <c:pt idx="450">
                  <c:v>6921.2547337248179</c:v>
                </c:pt>
                <c:pt idx="451">
                  <c:v>7114.500281024506</c:v>
                </c:pt>
                <c:pt idx="452">
                  <c:v>7306.7905817151359</c:v>
                </c:pt>
                <c:pt idx="453">
                  <c:v>7256.4966292306271</c:v>
                </c:pt>
                <c:pt idx="454">
                  <c:v>6529.4688197009064</c:v>
                </c:pt>
                <c:pt idx="455">
                  <c:v>6302.8919907924264</c:v>
                </c:pt>
                <c:pt idx="456">
                  <c:v>802.57625661976692</c:v>
                </c:pt>
                <c:pt idx="457">
                  <c:v>366.52551259565018</c:v>
                </c:pt>
                <c:pt idx="458">
                  <c:v>218.1235756446352</c:v>
                </c:pt>
                <c:pt idx="459">
                  <c:v>263.84556767401392</c:v>
                </c:pt>
                <c:pt idx="460">
                  <c:v>245.1066548029892</c:v>
                </c:pt>
                <c:pt idx="461">
                  <c:v>398.72499272896374</c:v>
                </c:pt>
                <c:pt idx="462">
                  <c:v>226.57461707070368</c:v>
                </c:pt>
                <c:pt idx="463">
                  <c:v>189.5130466961395</c:v>
                </c:pt>
                <c:pt idx="464">
                  <c:v>302.95116544848156</c:v>
                </c:pt>
                <c:pt idx="465">
                  <c:v>252.85021657739225</c:v>
                </c:pt>
                <c:pt idx="466">
                  <c:v>143.08266937136705</c:v>
                </c:pt>
                <c:pt idx="467">
                  <c:v>166.6119430429907</c:v>
                </c:pt>
                <c:pt idx="468">
                  <c:v>153.6541545382367</c:v>
                </c:pt>
                <c:pt idx="469">
                  <c:v>181.21971127843659</c:v>
                </c:pt>
                <c:pt idx="470">
                  <c:v>276.94788342808386</c:v>
                </c:pt>
                <c:pt idx="471">
                  <c:v>239.28656049839734</c:v>
                </c:pt>
                <c:pt idx="472">
                  <c:v>4404.2139114276406</c:v>
                </c:pt>
                <c:pt idx="473">
                  <c:v>6551.168427323224</c:v>
                </c:pt>
                <c:pt idx="474">
                  <c:v>6770.5123504309677</c:v>
                </c:pt>
                <c:pt idx="475">
                  <c:v>7037.8210992718941</c:v>
                </c:pt>
                <c:pt idx="476">
                  <c:v>7004.7230887492324</c:v>
                </c:pt>
                <c:pt idx="477">
                  <c:v>8006.7769331007485</c:v>
                </c:pt>
                <c:pt idx="478">
                  <c:v>7976.3438428476402</c:v>
                </c:pt>
                <c:pt idx="479">
                  <c:v>8101.5277896102771</c:v>
                </c:pt>
                <c:pt idx="480">
                  <c:v>8129.8531992703056</c:v>
                </c:pt>
                <c:pt idx="481">
                  <c:v>7621.3971460472967</c:v>
                </c:pt>
                <c:pt idx="482">
                  <c:v>7244.2495548847382</c:v>
                </c:pt>
                <c:pt idx="483">
                  <c:v>7344.6113902207971</c:v>
                </c:pt>
                <c:pt idx="484">
                  <c:v>8329.3852025023443</c:v>
                </c:pt>
                <c:pt idx="485">
                  <c:v>7954.2319712996905</c:v>
                </c:pt>
                <c:pt idx="486">
                  <c:v>7841.9738131718959</c:v>
                </c:pt>
                <c:pt idx="487">
                  <c:v>8280.7895304215745</c:v>
                </c:pt>
                <c:pt idx="488">
                  <c:v>7314.7907380880151</c:v>
                </c:pt>
                <c:pt idx="489">
                  <c:v>7209.4161950279649</c:v>
                </c:pt>
                <c:pt idx="490">
                  <c:v>7534.758193019873</c:v>
                </c:pt>
                <c:pt idx="491">
                  <c:v>8825.6541836287033</c:v>
                </c:pt>
                <c:pt idx="492">
                  <c:v>7370.9705376583224</c:v>
                </c:pt>
                <c:pt idx="493">
                  <c:v>7112.8170694452847</c:v>
                </c:pt>
                <c:pt idx="494">
                  <c:v>7901.6792859062016</c:v>
                </c:pt>
                <c:pt idx="495">
                  <c:v>7420.0612013803157</c:v>
                </c:pt>
                <c:pt idx="496">
                  <c:v>8513.1601359029282</c:v>
                </c:pt>
                <c:pt idx="497">
                  <c:v>7621.0627969761181</c:v>
                </c:pt>
                <c:pt idx="498">
                  <c:v>8141.1390765923397</c:v>
                </c:pt>
                <c:pt idx="499">
                  <c:v>8097.2633824556087</c:v>
                </c:pt>
                <c:pt idx="500">
                  <c:v>8042.0089549335707</c:v>
                </c:pt>
                <c:pt idx="501">
                  <c:v>8141.7676770936368</c:v>
                </c:pt>
                <c:pt idx="502">
                  <c:v>6999.4482148474381</c:v>
                </c:pt>
                <c:pt idx="503">
                  <c:v>7677.1930508339356</c:v>
                </c:pt>
                <c:pt idx="504">
                  <c:v>8084.8356727944674</c:v>
                </c:pt>
                <c:pt idx="505">
                  <c:v>7226.0595753044672</c:v>
                </c:pt>
                <c:pt idx="506">
                  <c:v>8296.4337647654829</c:v>
                </c:pt>
                <c:pt idx="507">
                  <c:v>8667.0968148626216</c:v>
                </c:pt>
                <c:pt idx="508">
                  <c:v>7812.7990524906954</c:v>
                </c:pt>
                <c:pt idx="509">
                  <c:v>8086.7250096636935</c:v>
                </c:pt>
                <c:pt idx="510">
                  <c:v>7662.2355113993326</c:v>
                </c:pt>
                <c:pt idx="511">
                  <c:v>7702.7162106647811</c:v>
                </c:pt>
                <c:pt idx="512">
                  <c:v>7808.783526718692</c:v>
                </c:pt>
                <c:pt idx="513">
                  <c:v>7964.6710186602932</c:v>
                </c:pt>
                <c:pt idx="514">
                  <c:v>7056.8288927842859</c:v>
                </c:pt>
                <c:pt idx="515">
                  <c:v>3266.4149173990891</c:v>
                </c:pt>
                <c:pt idx="516">
                  <c:v>338.92356869610956</c:v>
                </c:pt>
                <c:pt idx="517">
                  <c:v>233.70356681594376</c:v>
                </c:pt>
                <c:pt idx="518">
                  <c:v>234.15219790304161</c:v>
                </c:pt>
                <c:pt idx="519">
                  <c:v>177.57181634984059</c:v>
                </c:pt>
                <c:pt idx="520">
                  <c:v>188.85406898044775</c:v>
                </c:pt>
                <c:pt idx="521">
                  <c:v>119.98768499872271</c:v>
                </c:pt>
                <c:pt idx="522">
                  <c:v>199.53119779443293</c:v>
                </c:pt>
                <c:pt idx="523">
                  <c:v>342.79743043496211</c:v>
                </c:pt>
                <c:pt idx="524">
                  <c:v>201.96900780997706</c:v>
                </c:pt>
                <c:pt idx="525">
                  <c:v>210.70115761574831</c:v>
                </c:pt>
                <c:pt idx="526">
                  <c:v>398.99319031602255</c:v>
                </c:pt>
                <c:pt idx="527">
                  <c:v>263.0221948126262</c:v>
                </c:pt>
                <c:pt idx="528">
                  <c:v>288.63822086097775</c:v>
                </c:pt>
                <c:pt idx="529">
                  <c:v>5807.3210971145418</c:v>
                </c:pt>
                <c:pt idx="530">
                  <c:v>7187.358402738284</c:v>
                </c:pt>
                <c:pt idx="531">
                  <c:v>8366.1764354787829</c:v>
                </c:pt>
                <c:pt idx="532">
                  <c:v>8188.8247933201837</c:v>
                </c:pt>
                <c:pt idx="533">
                  <c:v>8259.8093863976537</c:v>
                </c:pt>
                <c:pt idx="534">
                  <c:v>7874.0619787344031</c:v>
                </c:pt>
                <c:pt idx="535">
                  <c:v>9287.8377936089619</c:v>
                </c:pt>
                <c:pt idx="536">
                  <c:v>8598.1885002755389</c:v>
                </c:pt>
                <c:pt idx="537">
                  <c:v>7840.9402032271837</c:v>
                </c:pt>
                <c:pt idx="538">
                  <c:v>8769.4726416202011</c:v>
                </c:pt>
                <c:pt idx="539">
                  <c:v>9853.8605500962276</c:v>
                </c:pt>
                <c:pt idx="540">
                  <c:v>8973.3313970396448</c:v>
                </c:pt>
                <c:pt idx="541">
                  <c:v>9555.2413870948021</c:v>
                </c:pt>
                <c:pt idx="542">
                  <c:v>8453.9811311876438</c:v>
                </c:pt>
                <c:pt idx="543">
                  <c:v>8446.0863099701892</c:v>
                </c:pt>
                <c:pt idx="544">
                  <c:v>8428.0686927497572</c:v>
                </c:pt>
                <c:pt idx="545">
                  <c:v>8487.9091014769037</c:v>
                </c:pt>
                <c:pt idx="546">
                  <c:v>9282.3666435606974</c:v>
                </c:pt>
                <c:pt idx="547">
                  <c:v>8638.9362676933197</c:v>
                </c:pt>
                <c:pt idx="548">
                  <c:v>8690.0014396140468</c:v>
                </c:pt>
                <c:pt idx="549">
                  <c:v>8416.0661700634173</c:v>
                </c:pt>
                <c:pt idx="550">
                  <c:v>9088.1900299215959</c:v>
                </c:pt>
                <c:pt idx="551">
                  <c:v>8490.1203728343371</c:v>
                </c:pt>
                <c:pt idx="552">
                  <c:v>9172.9063430169426</c:v>
                </c:pt>
                <c:pt idx="553">
                  <c:v>9025.8825935464647</c:v>
                </c:pt>
                <c:pt idx="554">
                  <c:v>9263.9053548501161</c:v>
                </c:pt>
                <c:pt idx="555">
                  <c:v>8759.0550605393018</c:v>
                </c:pt>
                <c:pt idx="556">
                  <c:v>9618.597730653697</c:v>
                </c:pt>
                <c:pt idx="557">
                  <c:v>8965.7841352284395</c:v>
                </c:pt>
                <c:pt idx="558">
                  <c:v>9088.7449888552183</c:v>
                </c:pt>
                <c:pt idx="559">
                  <c:v>9635.4842582845322</c:v>
                </c:pt>
                <c:pt idx="560">
                  <c:v>9322.5011811278564</c:v>
                </c:pt>
                <c:pt idx="561">
                  <c:v>9310.548199181123</c:v>
                </c:pt>
                <c:pt idx="562">
                  <c:v>8903.8917320991786</c:v>
                </c:pt>
                <c:pt idx="563">
                  <c:v>9921.2873924928135</c:v>
                </c:pt>
                <c:pt idx="564">
                  <c:v>9312.797366779514</c:v>
                </c:pt>
                <c:pt idx="565">
                  <c:v>9886.7149529994877</c:v>
                </c:pt>
                <c:pt idx="566">
                  <c:v>8747.6808614733709</c:v>
                </c:pt>
                <c:pt idx="567">
                  <c:v>8791.4029812814188</c:v>
                </c:pt>
                <c:pt idx="568">
                  <c:v>8515.0192056120613</c:v>
                </c:pt>
                <c:pt idx="569">
                  <c:v>9275.1220325753438</c:v>
                </c:pt>
                <c:pt idx="570">
                  <c:v>8918.4605289500396</c:v>
                </c:pt>
                <c:pt idx="571">
                  <c:v>9162.7852081680776</c:v>
                </c:pt>
                <c:pt idx="572">
                  <c:v>9015.1373414136615</c:v>
                </c:pt>
                <c:pt idx="573">
                  <c:v>3719.8545193447189</c:v>
                </c:pt>
                <c:pt idx="574">
                  <c:v>246.59400687999215</c:v>
                </c:pt>
                <c:pt idx="575">
                  <c:v>298.6593375130289</c:v>
                </c:pt>
                <c:pt idx="576">
                  <c:v>211.84765601138855</c:v>
                </c:pt>
                <c:pt idx="577">
                  <c:v>231.28356474807001</c:v>
                </c:pt>
                <c:pt idx="578">
                  <c:v>297.89927087017713</c:v>
                </c:pt>
                <c:pt idx="579">
                  <c:v>115.59151912291998</c:v>
                </c:pt>
                <c:pt idx="580">
                  <c:v>210.8547444562318</c:v>
                </c:pt>
                <c:pt idx="581">
                  <c:v>129.67821142775435</c:v>
                </c:pt>
                <c:pt idx="582">
                  <c:v>10418.980667616896</c:v>
                </c:pt>
                <c:pt idx="583">
                  <c:v>17345.888725289951</c:v>
                </c:pt>
                <c:pt idx="584">
                  <c:v>17600.004675896027</c:v>
                </c:pt>
                <c:pt idx="585">
                  <c:v>17706.044787016799</c:v>
                </c:pt>
                <c:pt idx="586">
                  <c:v>16227.295138525971</c:v>
                </c:pt>
                <c:pt idx="587">
                  <c:v>19062.198144639278</c:v>
                </c:pt>
                <c:pt idx="588">
                  <c:v>19763.175219043529</c:v>
                </c:pt>
                <c:pt idx="589">
                  <c:v>18019.471488436855</c:v>
                </c:pt>
                <c:pt idx="590">
                  <c:v>17269.965423767644</c:v>
                </c:pt>
                <c:pt idx="591">
                  <c:v>19137.934688863748</c:v>
                </c:pt>
                <c:pt idx="592">
                  <c:v>19090.124610408093</c:v>
                </c:pt>
                <c:pt idx="593">
                  <c:v>18761.159224308351</c:v>
                </c:pt>
                <c:pt idx="594">
                  <c:v>18153.341240565613</c:v>
                </c:pt>
                <c:pt idx="595">
                  <c:v>18214.885709163922</c:v>
                </c:pt>
                <c:pt idx="596">
                  <c:v>18645.14099688852</c:v>
                </c:pt>
                <c:pt idx="597">
                  <c:v>19045.424603711632</c:v>
                </c:pt>
                <c:pt idx="598">
                  <c:v>19171.02081652495</c:v>
                </c:pt>
                <c:pt idx="599">
                  <c:v>18681.179482929085</c:v>
                </c:pt>
                <c:pt idx="600">
                  <c:v>17987.913840208803</c:v>
                </c:pt>
                <c:pt idx="601">
                  <c:v>17609.440152467887</c:v>
                </c:pt>
                <c:pt idx="602">
                  <c:v>17933.249033479271</c:v>
                </c:pt>
                <c:pt idx="603">
                  <c:v>19847.549011150913</c:v>
                </c:pt>
                <c:pt idx="604">
                  <c:v>20357.19476990934</c:v>
                </c:pt>
                <c:pt idx="605">
                  <c:v>20217.550918112858</c:v>
                </c:pt>
                <c:pt idx="606">
                  <c:v>20094.752789188085</c:v>
                </c:pt>
                <c:pt idx="607">
                  <c:v>18998.416599918757</c:v>
                </c:pt>
                <c:pt idx="608">
                  <c:v>17674.571333922639</c:v>
                </c:pt>
                <c:pt idx="609">
                  <c:v>18538.133287148288</c:v>
                </c:pt>
                <c:pt idx="610">
                  <c:v>18234.04817841683</c:v>
                </c:pt>
                <c:pt idx="611">
                  <c:v>18352.317690042823</c:v>
                </c:pt>
                <c:pt idx="612">
                  <c:v>19988.982620770581</c:v>
                </c:pt>
                <c:pt idx="613">
                  <c:v>18804.102433399759</c:v>
                </c:pt>
                <c:pt idx="614">
                  <c:v>17485.906999822371</c:v>
                </c:pt>
                <c:pt idx="615">
                  <c:v>17982.531662648042</c:v>
                </c:pt>
                <c:pt idx="616">
                  <c:v>18655.942224401322</c:v>
                </c:pt>
                <c:pt idx="617">
                  <c:v>18914.570438252045</c:v>
                </c:pt>
                <c:pt idx="618">
                  <c:v>19462.91093702837</c:v>
                </c:pt>
                <c:pt idx="619">
                  <c:v>19614.952806606525</c:v>
                </c:pt>
                <c:pt idx="620">
                  <c:v>20838.595759972966</c:v>
                </c:pt>
                <c:pt idx="621">
                  <c:v>19912.115917314011</c:v>
                </c:pt>
                <c:pt idx="622">
                  <c:v>19463.630227417623</c:v>
                </c:pt>
                <c:pt idx="623">
                  <c:v>19872.621191636525</c:v>
                </c:pt>
                <c:pt idx="624">
                  <c:v>19509.310105389442</c:v>
                </c:pt>
                <c:pt idx="625">
                  <c:v>11051.470319655185</c:v>
                </c:pt>
                <c:pt idx="626">
                  <c:v>335.64319847167189</c:v>
                </c:pt>
                <c:pt idx="627">
                  <c:v>234.35766507155438</c:v>
                </c:pt>
                <c:pt idx="628">
                  <c:v>232.24076542725541</c:v>
                </c:pt>
                <c:pt idx="629">
                  <c:v>171.49481245819106</c:v>
                </c:pt>
                <c:pt idx="630">
                  <c:v>357.89365621328278</c:v>
                </c:pt>
                <c:pt idx="631">
                  <c:v>334.57814428906272</c:v>
                </c:pt>
                <c:pt idx="632">
                  <c:v>174.02032892163973</c:v>
                </c:pt>
                <c:pt idx="633">
                  <c:v>170.56561663034898</c:v>
                </c:pt>
                <c:pt idx="634">
                  <c:v>165.57518571749961</c:v>
                </c:pt>
                <c:pt idx="635">
                  <c:v>287.26778137652605</c:v>
                </c:pt>
                <c:pt idx="636">
                  <c:v>337.35176487771673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8F-4679-8AFD-5FBE35084B63}"/>
            </c:ext>
          </c:extLst>
        </c:ser>
        <c:ser>
          <c:idx val="1"/>
          <c:order val="1"/>
          <c:tx>
            <c:strRef>
              <c:f>'2025_03_021_AVE'!$X$4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'2025_03_021_AVE'!$A$5:$A$1030</c:f>
              <c:numCache>
                <c:formatCode>General</c:formatCode>
                <c:ptCount val="1026"/>
                <c:pt idx="0">
                  <c:v>11.4849</c:v>
                </c:pt>
                <c:pt idx="1">
                  <c:v>11.4924</c:v>
                </c:pt>
                <c:pt idx="2">
                  <c:v>11.5</c:v>
                </c:pt>
                <c:pt idx="3">
                  <c:v>11.5075</c:v>
                </c:pt>
                <c:pt idx="4">
                  <c:v>11.5151</c:v>
                </c:pt>
                <c:pt idx="5">
                  <c:v>11.5227</c:v>
                </c:pt>
                <c:pt idx="6">
                  <c:v>11.530200000000001</c:v>
                </c:pt>
                <c:pt idx="7">
                  <c:v>11.537800000000001</c:v>
                </c:pt>
                <c:pt idx="8">
                  <c:v>11.545400000000001</c:v>
                </c:pt>
                <c:pt idx="9">
                  <c:v>11.552899999999999</c:v>
                </c:pt>
                <c:pt idx="10">
                  <c:v>11.560499999999999</c:v>
                </c:pt>
                <c:pt idx="11">
                  <c:v>11.568099999999999</c:v>
                </c:pt>
                <c:pt idx="12">
                  <c:v>11.5756</c:v>
                </c:pt>
                <c:pt idx="13">
                  <c:v>11.5832</c:v>
                </c:pt>
                <c:pt idx="14">
                  <c:v>11.5908</c:v>
                </c:pt>
                <c:pt idx="15">
                  <c:v>11.5983</c:v>
                </c:pt>
                <c:pt idx="16">
                  <c:v>11.6059</c:v>
                </c:pt>
                <c:pt idx="17">
                  <c:v>11.6135</c:v>
                </c:pt>
                <c:pt idx="18">
                  <c:v>11.621</c:v>
                </c:pt>
                <c:pt idx="19">
                  <c:v>11.6286</c:v>
                </c:pt>
                <c:pt idx="20">
                  <c:v>11.636200000000001</c:v>
                </c:pt>
                <c:pt idx="21">
                  <c:v>11.643700000000001</c:v>
                </c:pt>
                <c:pt idx="22">
                  <c:v>11.651300000000001</c:v>
                </c:pt>
                <c:pt idx="23">
                  <c:v>11.658899999999999</c:v>
                </c:pt>
                <c:pt idx="24">
                  <c:v>11.666399999999999</c:v>
                </c:pt>
                <c:pt idx="25">
                  <c:v>11.673999999999999</c:v>
                </c:pt>
                <c:pt idx="26">
                  <c:v>11.6816</c:v>
                </c:pt>
                <c:pt idx="27">
                  <c:v>11.6891</c:v>
                </c:pt>
                <c:pt idx="28">
                  <c:v>11.6967</c:v>
                </c:pt>
                <c:pt idx="29">
                  <c:v>11.7043</c:v>
                </c:pt>
                <c:pt idx="30">
                  <c:v>11.7118</c:v>
                </c:pt>
                <c:pt idx="31">
                  <c:v>11.7194</c:v>
                </c:pt>
                <c:pt idx="32">
                  <c:v>11.727</c:v>
                </c:pt>
                <c:pt idx="33">
                  <c:v>11.734500000000001</c:v>
                </c:pt>
                <c:pt idx="34">
                  <c:v>11.742100000000001</c:v>
                </c:pt>
                <c:pt idx="35">
                  <c:v>11.749700000000001</c:v>
                </c:pt>
                <c:pt idx="36">
                  <c:v>11.815300000000001</c:v>
                </c:pt>
                <c:pt idx="37">
                  <c:v>11.822800000000001</c:v>
                </c:pt>
                <c:pt idx="38">
                  <c:v>11.830399999999999</c:v>
                </c:pt>
                <c:pt idx="39">
                  <c:v>11.837899999999999</c:v>
                </c:pt>
                <c:pt idx="40">
                  <c:v>11.845599999999999</c:v>
                </c:pt>
                <c:pt idx="41">
                  <c:v>11.853300000000001</c:v>
                </c:pt>
                <c:pt idx="42">
                  <c:v>11.861000000000001</c:v>
                </c:pt>
                <c:pt idx="43">
                  <c:v>11.8687</c:v>
                </c:pt>
                <c:pt idx="44">
                  <c:v>11.8764</c:v>
                </c:pt>
                <c:pt idx="45">
                  <c:v>11.8841</c:v>
                </c:pt>
                <c:pt idx="46">
                  <c:v>11.8918</c:v>
                </c:pt>
                <c:pt idx="47">
                  <c:v>11.8996</c:v>
                </c:pt>
                <c:pt idx="48">
                  <c:v>11.907299999999999</c:v>
                </c:pt>
                <c:pt idx="49">
                  <c:v>11.914999999999999</c:v>
                </c:pt>
                <c:pt idx="50">
                  <c:v>11.922700000000001</c:v>
                </c:pt>
                <c:pt idx="51">
                  <c:v>11.930400000000001</c:v>
                </c:pt>
                <c:pt idx="52">
                  <c:v>11.9643</c:v>
                </c:pt>
                <c:pt idx="53">
                  <c:v>11.972</c:v>
                </c:pt>
                <c:pt idx="54">
                  <c:v>11.9817</c:v>
                </c:pt>
                <c:pt idx="55">
                  <c:v>11.9894</c:v>
                </c:pt>
                <c:pt idx="56">
                  <c:v>11.999000000000001</c:v>
                </c:pt>
                <c:pt idx="57">
                  <c:v>12.0067</c:v>
                </c:pt>
                <c:pt idx="58">
                  <c:v>12.0169</c:v>
                </c:pt>
                <c:pt idx="59">
                  <c:v>12.0267</c:v>
                </c:pt>
                <c:pt idx="60">
                  <c:v>12.0344</c:v>
                </c:pt>
                <c:pt idx="61">
                  <c:v>12.0421</c:v>
                </c:pt>
                <c:pt idx="62">
                  <c:v>12.0497</c:v>
                </c:pt>
                <c:pt idx="63">
                  <c:v>12.057399999999999</c:v>
                </c:pt>
                <c:pt idx="64">
                  <c:v>12.065</c:v>
                </c:pt>
                <c:pt idx="65">
                  <c:v>12.072699999999999</c:v>
                </c:pt>
                <c:pt idx="66">
                  <c:v>12.080299999999999</c:v>
                </c:pt>
                <c:pt idx="67">
                  <c:v>12.087999999999999</c:v>
                </c:pt>
                <c:pt idx="68">
                  <c:v>12.095700000000001</c:v>
                </c:pt>
                <c:pt idx="69">
                  <c:v>12.103300000000001</c:v>
                </c:pt>
                <c:pt idx="70">
                  <c:v>12.111000000000001</c:v>
                </c:pt>
                <c:pt idx="71">
                  <c:v>12.118600000000001</c:v>
                </c:pt>
                <c:pt idx="72">
                  <c:v>12.126300000000001</c:v>
                </c:pt>
                <c:pt idx="73">
                  <c:v>12.134</c:v>
                </c:pt>
                <c:pt idx="74">
                  <c:v>12.1416</c:v>
                </c:pt>
                <c:pt idx="75">
                  <c:v>12.1493</c:v>
                </c:pt>
                <c:pt idx="76">
                  <c:v>12.1569</c:v>
                </c:pt>
                <c:pt idx="77">
                  <c:v>12.1646</c:v>
                </c:pt>
                <c:pt idx="78">
                  <c:v>12.1722</c:v>
                </c:pt>
                <c:pt idx="79">
                  <c:v>12.1799</c:v>
                </c:pt>
                <c:pt idx="80">
                  <c:v>12.1876</c:v>
                </c:pt>
                <c:pt idx="81">
                  <c:v>12.1952</c:v>
                </c:pt>
                <c:pt idx="82">
                  <c:v>12.2029</c:v>
                </c:pt>
                <c:pt idx="83">
                  <c:v>12.2105</c:v>
                </c:pt>
                <c:pt idx="84">
                  <c:v>12.2715</c:v>
                </c:pt>
                <c:pt idx="85">
                  <c:v>12.2791</c:v>
                </c:pt>
                <c:pt idx="86">
                  <c:v>12.286799999999999</c:v>
                </c:pt>
                <c:pt idx="87">
                  <c:v>12.2944</c:v>
                </c:pt>
                <c:pt idx="88">
                  <c:v>12.302099999999999</c:v>
                </c:pt>
                <c:pt idx="89">
                  <c:v>12.309799999999999</c:v>
                </c:pt>
                <c:pt idx="90">
                  <c:v>12.317399999999999</c:v>
                </c:pt>
                <c:pt idx="91">
                  <c:v>12.325100000000001</c:v>
                </c:pt>
                <c:pt idx="92">
                  <c:v>12.332700000000001</c:v>
                </c:pt>
                <c:pt idx="93">
                  <c:v>12.340400000000001</c:v>
                </c:pt>
                <c:pt idx="94">
                  <c:v>12.348000000000001</c:v>
                </c:pt>
                <c:pt idx="95">
                  <c:v>12.355700000000001</c:v>
                </c:pt>
                <c:pt idx="96">
                  <c:v>12.363300000000001</c:v>
                </c:pt>
                <c:pt idx="97">
                  <c:v>12.371</c:v>
                </c:pt>
                <c:pt idx="98">
                  <c:v>12.3786</c:v>
                </c:pt>
                <c:pt idx="99">
                  <c:v>12.3863</c:v>
                </c:pt>
                <c:pt idx="100">
                  <c:v>12.3939</c:v>
                </c:pt>
                <c:pt idx="101">
                  <c:v>12.4015</c:v>
                </c:pt>
                <c:pt idx="102">
                  <c:v>12.4092</c:v>
                </c:pt>
                <c:pt idx="103">
                  <c:v>12.4168</c:v>
                </c:pt>
                <c:pt idx="104">
                  <c:v>12.4245</c:v>
                </c:pt>
                <c:pt idx="105">
                  <c:v>12.4321</c:v>
                </c:pt>
                <c:pt idx="106">
                  <c:v>12.4398</c:v>
                </c:pt>
                <c:pt idx="107">
                  <c:v>12.4475</c:v>
                </c:pt>
                <c:pt idx="108">
                  <c:v>12.4551</c:v>
                </c:pt>
                <c:pt idx="109">
                  <c:v>12.4628</c:v>
                </c:pt>
                <c:pt idx="110">
                  <c:v>12.4704</c:v>
                </c:pt>
                <c:pt idx="111">
                  <c:v>12.4781</c:v>
                </c:pt>
                <c:pt idx="112">
                  <c:v>12.4857</c:v>
                </c:pt>
                <c:pt idx="113">
                  <c:v>12.493399999999999</c:v>
                </c:pt>
                <c:pt idx="114">
                  <c:v>12.500999999999999</c:v>
                </c:pt>
                <c:pt idx="115">
                  <c:v>12.508699999999999</c:v>
                </c:pt>
                <c:pt idx="116">
                  <c:v>12.516400000000001</c:v>
                </c:pt>
                <c:pt idx="117">
                  <c:v>12.523999999999999</c:v>
                </c:pt>
                <c:pt idx="118">
                  <c:v>12.531700000000001</c:v>
                </c:pt>
                <c:pt idx="119">
                  <c:v>12.539300000000001</c:v>
                </c:pt>
                <c:pt idx="120">
                  <c:v>12.547000000000001</c:v>
                </c:pt>
                <c:pt idx="121">
                  <c:v>12.554600000000001</c:v>
                </c:pt>
                <c:pt idx="122">
                  <c:v>12.5623</c:v>
                </c:pt>
                <c:pt idx="123">
                  <c:v>12.569900000000001</c:v>
                </c:pt>
                <c:pt idx="124">
                  <c:v>12.5776</c:v>
                </c:pt>
                <c:pt idx="125">
                  <c:v>12.5852</c:v>
                </c:pt>
                <c:pt idx="126">
                  <c:v>12.5929</c:v>
                </c:pt>
                <c:pt idx="127">
                  <c:v>12.6006</c:v>
                </c:pt>
                <c:pt idx="128">
                  <c:v>12.6082</c:v>
                </c:pt>
                <c:pt idx="129">
                  <c:v>12.6159</c:v>
                </c:pt>
                <c:pt idx="130">
                  <c:v>12.6235</c:v>
                </c:pt>
                <c:pt idx="131">
                  <c:v>12.6312</c:v>
                </c:pt>
                <c:pt idx="132">
                  <c:v>12.6388</c:v>
                </c:pt>
                <c:pt idx="133">
                  <c:v>12.6465</c:v>
                </c:pt>
                <c:pt idx="134">
                  <c:v>12.6541</c:v>
                </c:pt>
                <c:pt idx="135">
                  <c:v>12.661799999999999</c:v>
                </c:pt>
                <c:pt idx="136">
                  <c:v>12.669499999999999</c:v>
                </c:pt>
                <c:pt idx="137">
                  <c:v>12.677099999999999</c:v>
                </c:pt>
                <c:pt idx="138">
                  <c:v>12.684799999999999</c:v>
                </c:pt>
                <c:pt idx="139">
                  <c:v>12.692399999999999</c:v>
                </c:pt>
                <c:pt idx="140">
                  <c:v>12.700100000000001</c:v>
                </c:pt>
                <c:pt idx="141">
                  <c:v>12.707700000000001</c:v>
                </c:pt>
                <c:pt idx="142">
                  <c:v>12.715400000000001</c:v>
                </c:pt>
                <c:pt idx="143">
                  <c:v>12.723000000000001</c:v>
                </c:pt>
                <c:pt idx="144">
                  <c:v>12.730600000000001</c:v>
                </c:pt>
                <c:pt idx="145">
                  <c:v>12.738300000000001</c:v>
                </c:pt>
                <c:pt idx="146">
                  <c:v>12.745900000000001</c:v>
                </c:pt>
                <c:pt idx="147">
                  <c:v>12.7536</c:v>
                </c:pt>
                <c:pt idx="148">
                  <c:v>12.7613</c:v>
                </c:pt>
                <c:pt idx="149">
                  <c:v>12.7689</c:v>
                </c:pt>
                <c:pt idx="150">
                  <c:v>12.7766</c:v>
                </c:pt>
                <c:pt idx="151">
                  <c:v>12.7842</c:v>
                </c:pt>
                <c:pt idx="152">
                  <c:v>12.7919</c:v>
                </c:pt>
                <c:pt idx="153">
                  <c:v>12.7995</c:v>
                </c:pt>
                <c:pt idx="154">
                  <c:v>12.8072</c:v>
                </c:pt>
                <c:pt idx="155">
                  <c:v>12.8149</c:v>
                </c:pt>
                <c:pt idx="156">
                  <c:v>12.8225</c:v>
                </c:pt>
                <c:pt idx="157">
                  <c:v>12.8302</c:v>
                </c:pt>
                <c:pt idx="158">
                  <c:v>12.8378</c:v>
                </c:pt>
                <c:pt idx="159">
                  <c:v>12.845499999999999</c:v>
                </c:pt>
                <c:pt idx="160">
                  <c:v>12.8531</c:v>
                </c:pt>
                <c:pt idx="161">
                  <c:v>12.860799999999999</c:v>
                </c:pt>
                <c:pt idx="162">
                  <c:v>12.868499999999999</c:v>
                </c:pt>
                <c:pt idx="163">
                  <c:v>12.876099999999999</c:v>
                </c:pt>
                <c:pt idx="164">
                  <c:v>12.883800000000001</c:v>
                </c:pt>
                <c:pt idx="165">
                  <c:v>12.891400000000001</c:v>
                </c:pt>
                <c:pt idx="166">
                  <c:v>12.899100000000001</c:v>
                </c:pt>
                <c:pt idx="167">
                  <c:v>12.906700000000001</c:v>
                </c:pt>
                <c:pt idx="168">
                  <c:v>12.914400000000001</c:v>
                </c:pt>
                <c:pt idx="169">
                  <c:v>12.922000000000001</c:v>
                </c:pt>
                <c:pt idx="170">
                  <c:v>12.929600000000001</c:v>
                </c:pt>
                <c:pt idx="171">
                  <c:v>12.9373</c:v>
                </c:pt>
                <c:pt idx="172">
                  <c:v>12.944900000000001</c:v>
                </c:pt>
                <c:pt idx="173">
                  <c:v>12.9526</c:v>
                </c:pt>
                <c:pt idx="174">
                  <c:v>12.9602</c:v>
                </c:pt>
                <c:pt idx="175">
                  <c:v>12.9678</c:v>
                </c:pt>
                <c:pt idx="176">
                  <c:v>12.9755</c:v>
                </c:pt>
                <c:pt idx="177">
                  <c:v>12.9831</c:v>
                </c:pt>
                <c:pt idx="178">
                  <c:v>12.9907</c:v>
                </c:pt>
                <c:pt idx="179">
                  <c:v>12.9984</c:v>
                </c:pt>
                <c:pt idx="180">
                  <c:v>13.006</c:v>
                </c:pt>
                <c:pt idx="181">
                  <c:v>13.0137</c:v>
                </c:pt>
                <c:pt idx="182">
                  <c:v>13.0213</c:v>
                </c:pt>
                <c:pt idx="183">
                  <c:v>13.0289</c:v>
                </c:pt>
                <c:pt idx="184">
                  <c:v>13.0366</c:v>
                </c:pt>
                <c:pt idx="185">
                  <c:v>13.0442</c:v>
                </c:pt>
                <c:pt idx="186">
                  <c:v>13.0519</c:v>
                </c:pt>
                <c:pt idx="187">
                  <c:v>13.0595</c:v>
                </c:pt>
                <c:pt idx="188">
                  <c:v>13.0672</c:v>
                </c:pt>
                <c:pt idx="189">
                  <c:v>13.0748</c:v>
                </c:pt>
                <c:pt idx="190">
                  <c:v>13.0824</c:v>
                </c:pt>
                <c:pt idx="191">
                  <c:v>13.0901</c:v>
                </c:pt>
                <c:pt idx="192">
                  <c:v>13.0977</c:v>
                </c:pt>
                <c:pt idx="193">
                  <c:v>13.105399999999999</c:v>
                </c:pt>
                <c:pt idx="194">
                  <c:v>13.113</c:v>
                </c:pt>
                <c:pt idx="195">
                  <c:v>13.1206</c:v>
                </c:pt>
                <c:pt idx="196">
                  <c:v>13.128299999999999</c:v>
                </c:pt>
                <c:pt idx="197">
                  <c:v>13.135899999999999</c:v>
                </c:pt>
                <c:pt idx="198">
                  <c:v>13.1435</c:v>
                </c:pt>
                <c:pt idx="199">
                  <c:v>13.151199999999999</c:v>
                </c:pt>
                <c:pt idx="200">
                  <c:v>13.158799999999999</c:v>
                </c:pt>
                <c:pt idx="201">
                  <c:v>13.166499999999999</c:v>
                </c:pt>
                <c:pt idx="202">
                  <c:v>13.174099999999999</c:v>
                </c:pt>
                <c:pt idx="203">
                  <c:v>13.181699999999999</c:v>
                </c:pt>
                <c:pt idx="204">
                  <c:v>13.189399999999999</c:v>
                </c:pt>
                <c:pt idx="205">
                  <c:v>13.196999999999999</c:v>
                </c:pt>
                <c:pt idx="206">
                  <c:v>13.204700000000001</c:v>
                </c:pt>
                <c:pt idx="207">
                  <c:v>13.212300000000001</c:v>
                </c:pt>
                <c:pt idx="208">
                  <c:v>13.219900000000001</c:v>
                </c:pt>
                <c:pt idx="209">
                  <c:v>13.227600000000001</c:v>
                </c:pt>
                <c:pt idx="210">
                  <c:v>13.235099999999999</c:v>
                </c:pt>
                <c:pt idx="211">
                  <c:v>13.242800000000001</c:v>
                </c:pt>
                <c:pt idx="212">
                  <c:v>13.250400000000001</c:v>
                </c:pt>
                <c:pt idx="213">
                  <c:v>13.257999999999999</c:v>
                </c:pt>
                <c:pt idx="214">
                  <c:v>13.265700000000001</c:v>
                </c:pt>
                <c:pt idx="215">
                  <c:v>13.273300000000001</c:v>
                </c:pt>
                <c:pt idx="216">
                  <c:v>13.281000000000001</c:v>
                </c:pt>
                <c:pt idx="217">
                  <c:v>13.288600000000001</c:v>
                </c:pt>
                <c:pt idx="218">
                  <c:v>13.296200000000001</c:v>
                </c:pt>
                <c:pt idx="219">
                  <c:v>13.303900000000001</c:v>
                </c:pt>
                <c:pt idx="220">
                  <c:v>13.311500000000001</c:v>
                </c:pt>
                <c:pt idx="221">
                  <c:v>13.3192</c:v>
                </c:pt>
                <c:pt idx="222">
                  <c:v>13.3268</c:v>
                </c:pt>
                <c:pt idx="223">
                  <c:v>13.3344</c:v>
                </c:pt>
                <c:pt idx="224">
                  <c:v>13.3421</c:v>
                </c:pt>
                <c:pt idx="225">
                  <c:v>13.3497</c:v>
                </c:pt>
                <c:pt idx="226">
                  <c:v>13.3574</c:v>
                </c:pt>
                <c:pt idx="227">
                  <c:v>13.365</c:v>
                </c:pt>
                <c:pt idx="228">
                  <c:v>13.3726</c:v>
                </c:pt>
                <c:pt idx="229">
                  <c:v>13.3803</c:v>
                </c:pt>
                <c:pt idx="230">
                  <c:v>13.3879</c:v>
                </c:pt>
                <c:pt idx="231">
                  <c:v>13.3956</c:v>
                </c:pt>
                <c:pt idx="232">
                  <c:v>13.4032</c:v>
                </c:pt>
                <c:pt idx="233">
                  <c:v>13.4108</c:v>
                </c:pt>
                <c:pt idx="234">
                  <c:v>13.4185</c:v>
                </c:pt>
                <c:pt idx="235">
                  <c:v>13.4261</c:v>
                </c:pt>
                <c:pt idx="236">
                  <c:v>13.4338</c:v>
                </c:pt>
                <c:pt idx="237">
                  <c:v>13.4414</c:v>
                </c:pt>
                <c:pt idx="238">
                  <c:v>13.449</c:v>
                </c:pt>
                <c:pt idx="239">
                  <c:v>13.4567</c:v>
                </c:pt>
                <c:pt idx="240">
                  <c:v>13.4643</c:v>
                </c:pt>
                <c:pt idx="241">
                  <c:v>13.472</c:v>
                </c:pt>
                <c:pt idx="242">
                  <c:v>13.4796</c:v>
                </c:pt>
                <c:pt idx="243">
                  <c:v>13.4872</c:v>
                </c:pt>
                <c:pt idx="244">
                  <c:v>13.494899999999999</c:v>
                </c:pt>
                <c:pt idx="245">
                  <c:v>13.5025</c:v>
                </c:pt>
                <c:pt idx="246">
                  <c:v>13.5101</c:v>
                </c:pt>
                <c:pt idx="247">
                  <c:v>13.517799999999999</c:v>
                </c:pt>
                <c:pt idx="248">
                  <c:v>13.525399999999999</c:v>
                </c:pt>
                <c:pt idx="249">
                  <c:v>13.533099999999999</c:v>
                </c:pt>
                <c:pt idx="250">
                  <c:v>13.540699999999999</c:v>
                </c:pt>
                <c:pt idx="251">
                  <c:v>13.548299999999999</c:v>
                </c:pt>
                <c:pt idx="252">
                  <c:v>13.555999999999999</c:v>
                </c:pt>
                <c:pt idx="253">
                  <c:v>13.563599999999999</c:v>
                </c:pt>
                <c:pt idx="254">
                  <c:v>13.571300000000001</c:v>
                </c:pt>
                <c:pt idx="255">
                  <c:v>13.578900000000001</c:v>
                </c:pt>
                <c:pt idx="256">
                  <c:v>13.586499999999999</c:v>
                </c:pt>
                <c:pt idx="257">
                  <c:v>13.594200000000001</c:v>
                </c:pt>
                <c:pt idx="258">
                  <c:v>13.601800000000001</c:v>
                </c:pt>
                <c:pt idx="259">
                  <c:v>13.609400000000001</c:v>
                </c:pt>
                <c:pt idx="260">
                  <c:v>13.617000000000001</c:v>
                </c:pt>
                <c:pt idx="261">
                  <c:v>13.624700000000001</c:v>
                </c:pt>
                <c:pt idx="262">
                  <c:v>13.632300000000001</c:v>
                </c:pt>
                <c:pt idx="263">
                  <c:v>13.639900000000001</c:v>
                </c:pt>
                <c:pt idx="264">
                  <c:v>13.647600000000001</c:v>
                </c:pt>
                <c:pt idx="265">
                  <c:v>13.655200000000001</c:v>
                </c:pt>
                <c:pt idx="266">
                  <c:v>13.6629</c:v>
                </c:pt>
                <c:pt idx="267">
                  <c:v>13.670500000000001</c:v>
                </c:pt>
                <c:pt idx="268">
                  <c:v>13.678100000000001</c:v>
                </c:pt>
                <c:pt idx="269">
                  <c:v>13.6858</c:v>
                </c:pt>
                <c:pt idx="270">
                  <c:v>13.6934</c:v>
                </c:pt>
                <c:pt idx="271">
                  <c:v>13.701000000000001</c:v>
                </c:pt>
                <c:pt idx="272">
                  <c:v>13.7087</c:v>
                </c:pt>
                <c:pt idx="273">
                  <c:v>13.7163</c:v>
                </c:pt>
                <c:pt idx="274">
                  <c:v>13.724</c:v>
                </c:pt>
                <c:pt idx="275">
                  <c:v>13.7316</c:v>
                </c:pt>
                <c:pt idx="276">
                  <c:v>13.7392</c:v>
                </c:pt>
                <c:pt idx="277">
                  <c:v>13.7469</c:v>
                </c:pt>
                <c:pt idx="278">
                  <c:v>13.7545</c:v>
                </c:pt>
                <c:pt idx="279">
                  <c:v>13.7622</c:v>
                </c:pt>
                <c:pt idx="280">
                  <c:v>13.7698</c:v>
                </c:pt>
                <c:pt idx="281">
                  <c:v>13.7774</c:v>
                </c:pt>
                <c:pt idx="282">
                  <c:v>13.7851</c:v>
                </c:pt>
                <c:pt idx="283">
                  <c:v>13.7927</c:v>
                </c:pt>
                <c:pt idx="284">
                  <c:v>13.8004</c:v>
                </c:pt>
                <c:pt idx="285">
                  <c:v>13.808</c:v>
                </c:pt>
                <c:pt idx="286">
                  <c:v>13.8156</c:v>
                </c:pt>
                <c:pt idx="287">
                  <c:v>13.8233</c:v>
                </c:pt>
                <c:pt idx="288">
                  <c:v>13.8309</c:v>
                </c:pt>
                <c:pt idx="289">
                  <c:v>13.8386</c:v>
                </c:pt>
                <c:pt idx="290">
                  <c:v>13.8462</c:v>
                </c:pt>
                <c:pt idx="291">
                  <c:v>13.8538</c:v>
                </c:pt>
                <c:pt idx="292">
                  <c:v>13.861499999999999</c:v>
                </c:pt>
                <c:pt idx="293">
                  <c:v>13.8691</c:v>
                </c:pt>
                <c:pt idx="294">
                  <c:v>13.8767</c:v>
                </c:pt>
                <c:pt idx="295">
                  <c:v>13.884399999999999</c:v>
                </c:pt>
                <c:pt idx="296">
                  <c:v>13.891999999999999</c:v>
                </c:pt>
                <c:pt idx="297">
                  <c:v>13.899699999999999</c:v>
                </c:pt>
                <c:pt idx="298">
                  <c:v>13.907299999999999</c:v>
                </c:pt>
                <c:pt idx="299">
                  <c:v>13.914899999999999</c:v>
                </c:pt>
                <c:pt idx="300">
                  <c:v>13.922599999999999</c:v>
                </c:pt>
                <c:pt idx="301">
                  <c:v>13.930199999999999</c:v>
                </c:pt>
                <c:pt idx="302">
                  <c:v>13.937799999999999</c:v>
                </c:pt>
                <c:pt idx="303">
                  <c:v>13.945399999999999</c:v>
                </c:pt>
                <c:pt idx="304">
                  <c:v>13.952999999999999</c:v>
                </c:pt>
                <c:pt idx="305">
                  <c:v>13.960699999999999</c:v>
                </c:pt>
                <c:pt idx="306">
                  <c:v>13.968299999999999</c:v>
                </c:pt>
                <c:pt idx="307">
                  <c:v>13.975899999999999</c:v>
                </c:pt>
                <c:pt idx="308">
                  <c:v>13.983599999999999</c:v>
                </c:pt>
                <c:pt idx="309">
                  <c:v>13.991199999999999</c:v>
                </c:pt>
                <c:pt idx="310">
                  <c:v>13.998900000000001</c:v>
                </c:pt>
                <c:pt idx="311">
                  <c:v>14.006500000000001</c:v>
                </c:pt>
                <c:pt idx="312">
                  <c:v>14.014099999999999</c:v>
                </c:pt>
                <c:pt idx="313">
                  <c:v>14.021800000000001</c:v>
                </c:pt>
                <c:pt idx="314">
                  <c:v>14.029400000000001</c:v>
                </c:pt>
                <c:pt idx="315">
                  <c:v>14.037100000000001</c:v>
                </c:pt>
                <c:pt idx="316">
                  <c:v>14.044700000000001</c:v>
                </c:pt>
                <c:pt idx="317">
                  <c:v>14.052300000000001</c:v>
                </c:pt>
                <c:pt idx="318">
                  <c:v>14.06</c:v>
                </c:pt>
                <c:pt idx="319">
                  <c:v>14.067600000000001</c:v>
                </c:pt>
                <c:pt idx="320">
                  <c:v>14.0753</c:v>
                </c:pt>
                <c:pt idx="321">
                  <c:v>14.082800000000001</c:v>
                </c:pt>
                <c:pt idx="322">
                  <c:v>14.0905</c:v>
                </c:pt>
                <c:pt idx="323">
                  <c:v>14.098100000000001</c:v>
                </c:pt>
                <c:pt idx="324">
                  <c:v>14.1058</c:v>
                </c:pt>
                <c:pt idx="325">
                  <c:v>14.1134</c:v>
                </c:pt>
                <c:pt idx="326">
                  <c:v>14.121</c:v>
                </c:pt>
                <c:pt idx="327">
                  <c:v>14.1287</c:v>
                </c:pt>
                <c:pt idx="328">
                  <c:v>14.1363</c:v>
                </c:pt>
                <c:pt idx="329">
                  <c:v>14.1439</c:v>
                </c:pt>
                <c:pt idx="330">
                  <c:v>14.1516</c:v>
                </c:pt>
                <c:pt idx="331">
                  <c:v>14.1592</c:v>
                </c:pt>
                <c:pt idx="332">
                  <c:v>14.1669</c:v>
                </c:pt>
                <c:pt idx="333">
                  <c:v>14.1745</c:v>
                </c:pt>
                <c:pt idx="334">
                  <c:v>14.1821</c:v>
                </c:pt>
                <c:pt idx="335">
                  <c:v>14.1898</c:v>
                </c:pt>
                <c:pt idx="336">
                  <c:v>14.1974</c:v>
                </c:pt>
                <c:pt idx="337">
                  <c:v>14.2051</c:v>
                </c:pt>
                <c:pt idx="338">
                  <c:v>14.2127</c:v>
                </c:pt>
                <c:pt idx="339">
                  <c:v>14.2203</c:v>
                </c:pt>
                <c:pt idx="340">
                  <c:v>14.228</c:v>
                </c:pt>
                <c:pt idx="341">
                  <c:v>14.2356</c:v>
                </c:pt>
                <c:pt idx="342">
                  <c:v>14.2433</c:v>
                </c:pt>
                <c:pt idx="343">
                  <c:v>14.2509</c:v>
                </c:pt>
                <c:pt idx="344">
                  <c:v>14.2585</c:v>
                </c:pt>
                <c:pt idx="345">
                  <c:v>14.2662</c:v>
                </c:pt>
                <c:pt idx="346">
                  <c:v>14.2738</c:v>
                </c:pt>
                <c:pt idx="347">
                  <c:v>14.2814</c:v>
                </c:pt>
                <c:pt idx="348">
                  <c:v>14.289099999999999</c:v>
                </c:pt>
                <c:pt idx="349">
                  <c:v>14.2967</c:v>
                </c:pt>
                <c:pt idx="350">
                  <c:v>14.304399999999999</c:v>
                </c:pt>
                <c:pt idx="351">
                  <c:v>14.311999999999999</c:v>
                </c:pt>
                <c:pt idx="352">
                  <c:v>14.319599999999999</c:v>
                </c:pt>
                <c:pt idx="353">
                  <c:v>14.327299999999999</c:v>
                </c:pt>
                <c:pt idx="354">
                  <c:v>14.334899999999999</c:v>
                </c:pt>
                <c:pt idx="355">
                  <c:v>14.342499999999999</c:v>
                </c:pt>
                <c:pt idx="356">
                  <c:v>14.350199999999999</c:v>
                </c:pt>
                <c:pt idx="357">
                  <c:v>14.357799999999999</c:v>
                </c:pt>
                <c:pt idx="358">
                  <c:v>14.365500000000001</c:v>
                </c:pt>
                <c:pt idx="359">
                  <c:v>14.373100000000001</c:v>
                </c:pt>
                <c:pt idx="360">
                  <c:v>14.380699999999999</c:v>
                </c:pt>
                <c:pt idx="361">
                  <c:v>14.388400000000001</c:v>
                </c:pt>
                <c:pt idx="362">
                  <c:v>14.396000000000001</c:v>
                </c:pt>
                <c:pt idx="363">
                  <c:v>14.403700000000001</c:v>
                </c:pt>
                <c:pt idx="364">
                  <c:v>14.411300000000001</c:v>
                </c:pt>
                <c:pt idx="365">
                  <c:v>14.418900000000001</c:v>
                </c:pt>
                <c:pt idx="366">
                  <c:v>14.426600000000001</c:v>
                </c:pt>
                <c:pt idx="367">
                  <c:v>14.434200000000001</c:v>
                </c:pt>
                <c:pt idx="368">
                  <c:v>14.441800000000001</c:v>
                </c:pt>
                <c:pt idx="369">
                  <c:v>14.4495</c:v>
                </c:pt>
                <c:pt idx="370">
                  <c:v>14.457100000000001</c:v>
                </c:pt>
                <c:pt idx="371">
                  <c:v>14.4648</c:v>
                </c:pt>
                <c:pt idx="372">
                  <c:v>14.4724</c:v>
                </c:pt>
                <c:pt idx="373">
                  <c:v>14.48</c:v>
                </c:pt>
                <c:pt idx="374">
                  <c:v>14.4877</c:v>
                </c:pt>
                <c:pt idx="375">
                  <c:v>14.4953</c:v>
                </c:pt>
                <c:pt idx="376">
                  <c:v>14.503</c:v>
                </c:pt>
                <c:pt idx="377">
                  <c:v>14.5106</c:v>
                </c:pt>
                <c:pt idx="378">
                  <c:v>14.5182</c:v>
                </c:pt>
                <c:pt idx="379">
                  <c:v>14.5259</c:v>
                </c:pt>
                <c:pt idx="380">
                  <c:v>14.5335</c:v>
                </c:pt>
                <c:pt idx="381">
                  <c:v>14.5412</c:v>
                </c:pt>
                <c:pt idx="382">
                  <c:v>14.5488</c:v>
                </c:pt>
                <c:pt idx="383">
                  <c:v>14.5564</c:v>
                </c:pt>
                <c:pt idx="384">
                  <c:v>14.5641</c:v>
                </c:pt>
                <c:pt idx="385">
                  <c:v>14.5717</c:v>
                </c:pt>
                <c:pt idx="386">
                  <c:v>14.5794</c:v>
                </c:pt>
                <c:pt idx="387">
                  <c:v>14.587</c:v>
                </c:pt>
                <c:pt idx="388">
                  <c:v>14.5947</c:v>
                </c:pt>
                <c:pt idx="389">
                  <c:v>14.6023</c:v>
                </c:pt>
                <c:pt idx="390">
                  <c:v>14.6099</c:v>
                </c:pt>
                <c:pt idx="391">
                  <c:v>14.617599999999999</c:v>
                </c:pt>
                <c:pt idx="392">
                  <c:v>14.6252</c:v>
                </c:pt>
                <c:pt idx="393">
                  <c:v>14.632899999999999</c:v>
                </c:pt>
                <c:pt idx="394">
                  <c:v>14.640499999999999</c:v>
                </c:pt>
                <c:pt idx="395">
                  <c:v>14.648099999999999</c:v>
                </c:pt>
                <c:pt idx="396">
                  <c:v>14.655799999999999</c:v>
                </c:pt>
                <c:pt idx="397">
                  <c:v>14.663399999999999</c:v>
                </c:pt>
                <c:pt idx="398">
                  <c:v>14.671099999999999</c:v>
                </c:pt>
                <c:pt idx="399">
                  <c:v>14.678699999999999</c:v>
                </c:pt>
                <c:pt idx="400">
                  <c:v>14.686299999999999</c:v>
                </c:pt>
                <c:pt idx="401">
                  <c:v>14.694000000000001</c:v>
                </c:pt>
                <c:pt idx="402">
                  <c:v>14.701599999999999</c:v>
                </c:pt>
                <c:pt idx="403">
                  <c:v>14.709300000000001</c:v>
                </c:pt>
                <c:pt idx="404">
                  <c:v>14.716900000000001</c:v>
                </c:pt>
                <c:pt idx="405">
                  <c:v>14.724500000000001</c:v>
                </c:pt>
                <c:pt idx="406">
                  <c:v>14.732200000000001</c:v>
                </c:pt>
                <c:pt idx="407">
                  <c:v>14.739800000000001</c:v>
                </c:pt>
                <c:pt idx="408">
                  <c:v>14.747400000000001</c:v>
                </c:pt>
                <c:pt idx="409">
                  <c:v>14.755100000000001</c:v>
                </c:pt>
                <c:pt idx="410">
                  <c:v>14.762700000000001</c:v>
                </c:pt>
                <c:pt idx="411">
                  <c:v>14.7704</c:v>
                </c:pt>
                <c:pt idx="412">
                  <c:v>14.778</c:v>
                </c:pt>
                <c:pt idx="413">
                  <c:v>14.785600000000001</c:v>
                </c:pt>
                <c:pt idx="414">
                  <c:v>14.7933</c:v>
                </c:pt>
                <c:pt idx="415">
                  <c:v>14.8009</c:v>
                </c:pt>
                <c:pt idx="416">
                  <c:v>14.8086</c:v>
                </c:pt>
                <c:pt idx="417">
                  <c:v>14.8162</c:v>
                </c:pt>
                <c:pt idx="418">
                  <c:v>14.8238</c:v>
                </c:pt>
                <c:pt idx="419">
                  <c:v>14.8315</c:v>
                </c:pt>
                <c:pt idx="420">
                  <c:v>14.8391</c:v>
                </c:pt>
                <c:pt idx="421">
                  <c:v>14.8468</c:v>
                </c:pt>
                <c:pt idx="422">
                  <c:v>14.8544</c:v>
                </c:pt>
                <c:pt idx="423">
                  <c:v>14.862</c:v>
                </c:pt>
                <c:pt idx="424">
                  <c:v>14.8697</c:v>
                </c:pt>
                <c:pt idx="425">
                  <c:v>14.8773</c:v>
                </c:pt>
                <c:pt idx="426">
                  <c:v>14.8849</c:v>
                </c:pt>
                <c:pt idx="427">
                  <c:v>14.8926</c:v>
                </c:pt>
                <c:pt idx="428">
                  <c:v>14.9002</c:v>
                </c:pt>
                <c:pt idx="429">
                  <c:v>14.9079</c:v>
                </c:pt>
                <c:pt idx="430">
                  <c:v>14.9155</c:v>
                </c:pt>
                <c:pt idx="431">
                  <c:v>14.9231</c:v>
                </c:pt>
                <c:pt idx="432">
                  <c:v>14.9308</c:v>
                </c:pt>
                <c:pt idx="433">
                  <c:v>14.9384</c:v>
                </c:pt>
                <c:pt idx="434">
                  <c:v>14.946099999999999</c:v>
                </c:pt>
                <c:pt idx="435">
                  <c:v>14.9537</c:v>
                </c:pt>
                <c:pt idx="436">
                  <c:v>14.9613</c:v>
                </c:pt>
                <c:pt idx="437">
                  <c:v>14.968999999999999</c:v>
                </c:pt>
                <c:pt idx="438">
                  <c:v>14.976599999999999</c:v>
                </c:pt>
                <c:pt idx="439">
                  <c:v>14.9842</c:v>
                </c:pt>
                <c:pt idx="440">
                  <c:v>14.991899999999999</c:v>
                </c:pt>
                <c:pt idx="441">
                  <c:v>14.999499999999999</c:v>
                </c:pt>
                <c:pt idx="442">
                  <c:v>15.007099999999999</c:v>
                </c:pt>
                <c:pt idx="443">
                  <c:v>15.014699999999999</c:v>
                </c:pt>
                <c:pt idx="444">
                  <c:v>15.022399999999999</c:v>
                </c:pt>
                <c:pt idx="445">
                  <c:v>15.03</c:v>
                </c:pt>
                <c:pt idx="446">
                  <c:v>15.037599999999999</c:v>
                </c:pt>
                <c:pt idx="447">
                  <c:v>15.045299999999999</c:v>
                </c:pt>
                <c:pt idx="448">
                  <c:v>15.052899999999999</c:v>
                </c:pt>
                <c:pt idx="449">
                  <c:v>15.060600000000001</c:v>
                </c:pt>
                <c:pt idx="450">
                  <c:v>15.068199999999999</c:v>
                </c:pt>
                <c:pt idx="451">
                  <c:v>15.075799999999999</c:v>
                </c:pt>
                <c:pt idx="452">
                  <c:v>15.083500000000001</c:v>
                </c:pt>
                <c:pt idx="453">
                  <c:v>15.091100000000001</c:v>
                </c:pt>
                <c:pt idx="454">
                  <c:v>15.098699999999999</c:v>
                </c:pt>
                <c:pt idx="455">
                  <c:v>15.106400000000001</c:v>
                </c:pt>
                <c:pt idx="456">
                  <c:v>15.114000000000001</c:v>
                </c:pt>
                <c:pt idx="457">
                  <c:v>15.121700000000001</c:v>
                </c:pt>
                <c:pt idx="458">
                  <c:v>15.129300000000001</c:v>
                </c:pt>
                <c:pt idx="459">
                  <c:v>15.136900000000001</c:v>
                </c:pt>
                <c:pt idx="460">
                  <c:v>15.144600000000001</c:v>
                </c:pt>
                <c:pt idx="461">
                  <c:v>15.152200000000001</c:v>
                </c:pt>
                <c:pt idx="462">
                  <c:v>15.159800000000001</c:v>
                </c:pt>
                <c:pt idx="463">
                  <c:v>15.1675</c:v>
                </c:pt>
                <c:pt idx="464">
                  <c:v>15.1751</c:v>
                </c:pt>
                <c:pt idx="465">
                  <c:v>15.1828</c:v>
                </c:pt>
                <c:pt idx="466">
                  <c:v>15.1904</c:v>
                </c:pt>
                <c:pt idx="467">
                  <c:v>15.1981</c:v>
                </c:pt>
                <c:pt idx="468">
                  <c:v>15.2057</c:v>
                </c:pt>
                <c:pt idx="469">
                  <c:v>15.2133</c:v>
                </c:pt>
                <c:pt idx="470">
                  <c:v>15.221</c:v>
                </c:pt>
                <c:pt idx="471">
                  <c:v>15.2286</c:v>
                </c:pt>
                <c:pt idx="472">
                  <c:v>15.2362</c:v>
                </c:pt>
                <c:pt idx="473">
                  <c:v>15.2439</c:v>
                </c:pt>
                <c:pt idx="474">
                  <c:v>15.2515</c:v>
                </c:pt>
                <c:pt idx="475">
                  <c:v>15.2592</c:v>
                </c:pt>
                <c:pt idx="476">
                  <c:v>15.2668</c:v>
                </c:pt>
                <c:pt idx="477">
                  <c:v>15.2744</c:v>
                </c:pt>
                <c:pt idx="478">
                  <c:v>15.2821</c:v>
                </c:pt>
                <c:pt idx="479">
                  <c:v>15.2897</c:v>
                </c:pt>
                <c:pt idx="480">
                  <c:v>15.2974</c:v>
                </c:pt>
                <c:pt idx="481">
                  <c:v>15.305</c:v>
                </c:pt>
                <c:pt idx="482">
                  <c:v>15.3126</c:v>
                </c:pt>
                <c:pt idx="483">
                  <c:v>15.3203</c:v>
                </c:pt>
                <c:pt idx="484">
                  <c:v>15.3279</c:v>
                </c:pt>
                <c:pt idx="485">
                  <c:v>15.335599999999999</c:v>
                </c:pt>
                <c:pt idx="486">
                  <c:v>15.3432</c:v>
                </c:pt>
                <c:pt idx="487">
                  <c:v>15.3508</c:v>
                </c:pt>
                <c:pt idx="488">
                  <c:v>15.358499999999999</c:v>
                </c:pt>
                <c:pt idx="489">
                  <c:v>15.366099999999999</c:v>
                </c:pt>
                <c:pt idx="490">
                  <c:v>15.373699999999999</c:v>
                </c:pt>
                <c:pt idx="491">
                  <c:v>15.381399999999999</c:v>
                </c:pt>
                <c:pt idx="492">
                  <c:v>15.388999999999999</c:v>
                </c:pt>
                <c:pt idx="493">
                  <c:v>15.396699999999999</c:v>
                </c:pt>
                <c:pt idx="494">
                  <c:v>15.404299999999999</c:v>
                </c:pt>
                <c:pt idx="495">
                  <c:v>15.411899999999999</c:v>
                </c:pt>
                <c:pt idx="496">
                  <c:v>15.419600000000001</c:v>
                </c:pt>
                <c:pt idx="497">
                  <c:v>15.427199999999999</c:v>
                </c:pt>
                <c:pt idx="498">
                  <c:v>15.434900000000001</c:v>
                </c:pt>
                <c:pt idx="499">
                  <c:v>15.442500000000001</c:v>
                </c:pt>
                <c:pt idx="500">
                  <c:v>15.450100000000001</c:v>
                </c:pt>
                <c:pt idx="501">
                  <c:v>15.457800000000001</c:v>
                </c:pt>
                <c:pt idx="502">
                  <c:v>15.465400000000001</c:v>
                </c:pt>
                <c:pt idx="503">
                  <c:v>15.473100000000001</c:v>
                </c:pt>
                <c:pt idx="504">
                  <c:v>15.480700000000001</c:v>
                </c:pt>
                <c:pt idx="505">
                  <c:v>15.488300000000001</c:v>
                </c:pt>
                <c:pt idx="506">
                  <c:v>15.496</c:v>
                </c:pt>
                <c:pt idx="507">
                  <c:v>15.5036</c:v>
                </c:pt>
                <c:pt idx="508">
                  <c:v>15.511200000000001</c:v>
                </c:pt>
                <c:pt idx="509">
                  <c:v>15.5189</c:v>
                </c:pt>
                <c:pt idx="510">
                  <c:v>15.5265</c:v>
                </c:pt>
                <c:pt idx="511">
                  <c:v>15.5342</c:v>
                </c:pt>
                <c:pt idx="512">
                  <c:v>15.5418</c:v>
                </c:pt>
                <c:pt idx="513">
                  <c:v>15.5495</c:v>
                </c:pt>
                <c:pt idx="514">
                  <c:v>15.5571</c:v>
                </c:pt>
                <c:pt idx="515">
                  <c:v>15.5648</c:v>
                </c:pt>
                <c:pt idx="516">
                  <c:v>15.5724</c:v>
                </c:pt>
                <c:pt idx="517">
                  <c:v>15.58</c:v>
                </c:pt>
                <c:pt idx="518">
                  <c:v>15.5877</c:v>
                </c:pt>
                <c:pt idx="519">
                  <c:v>15.5953</c:v>
                </c:pt>
                <c:pt idx="520">
                  <c:v>15.6029</c:v>
                </c:pt>
                <c:pt idx="521">
                  <c:v>15.6106</c:v>
                </c:pt>
                <c:pt idx="522">
                  <c:v>15.6182</c:v>
                </c:pt>
                <c:pt idx="523">
                  <c:v>15.6259</c:v>
                </c:pt>
                <c:pt idx="524">
                  <c:v>15.6335</c:v>
                </c:pt>
                <c:pt idx="525">
                  <c:v>15.6411</c:v>
                </c:pt>
                <c:pt idx="526">
                  <c:v>15.6488</c:v>
                </c:pt>
                <c:pt idx="527">
                  <c:v>15.6564</c:v>
                </c:pt>
                <c:pt idx="528">
                  <c:v>15.664099999999999</c:v>
                </c:pt>
                <c:pt idx="529">
                  <c:v>15.6717</c:v>
                </c:pt>
                <c:pt idx="530">
                  <c:v>15.679399999999999</c:v>
                </c:pt>
                <c:pt idx="531">
                  <c:v>15.686999999999999</c:v>
                </c:pt>
                <c:pt idx="532">
                  <c:v>15.694599999999999</c:v>
                </c:pt>
                <c:pt idx="533">
                  <c:v>15.702199999999999</c:v>
                </c:pt>
                <c:pt idx="534">
                  <c:v>15.709899999999999</c:v>
                </c:pt>
                <c:pt idx="535">
                  <c:v>15.717499999999999</c:v>
                </c:pt>
                <c:pt idx="536">
                  <c:v>15.725099999999999</c:v>
                </c:pt>
                <c:pt idx="537">
                  <c:v>15.732799999999999</c:v>
                </c:pt>
                <c:pt idx="538">
                  <c:v>15.740399999999999</c:v>
                </c:pt>
                <c:pt idx="539">
                  <c:v>15.747999999999999</c:v>
                </c:pt>
                <c:pt idx="540">
                  <c:v>15.755699999999999</c:v>
                </c:pt>
                <c:pt idx="541">
                  <c:v>15.763299999999999</c:v>
                </c:pt>
                <c:pt idx="542">
                  <c:v>15.771000000000001</c:v>
                </c:pt>
                <c:pt idx="543">
                  <c:v>15.778600000000001</c:v>
                </c:pt>
                <c:pt idx="544">
                  <c:v>15.786199999999999</c:v>
                </c:pt>
                <c:pt idx="545">
                  <c:v>15.793900000000001</c:v>
                </c:pt>
                <c:pt idx="546">
                  <c:v>15.801500000000001</c:v>
                </c:pt>
                <c:pt idx="547">
                  <c:v>15.809200000000001</c:v>
                </c:pt>
                <c:pt idx="548">
                  <c:v>15.816800000000001</c:v>
                </c:pt>
                <c:pt idx="549">
                  <c:v>15.824400000000001</c:v>
                </c:pt>
                <c:pt idx="550">
                  <c:v>15.832100000000001</c:v>
                </c:pt>
                <c:pt idx="551">
                  <c:v>15.839700000000001</c:v>
                </c:pt>
                <c:pt idx="552">
                  <c:v>15.8474</c:v>
                </c:pt>
                <c:pt idx="553">
                  <c:v>15.855</c:v>
                </c:pt>
                <c:pt idx="554">
                  <c:v>15.8626</c:v>
                </c:pt>
                <c:pt idx="555">
                  <c:v>15.8703</c:v>
                </c:pt>
                <c:pt idx="556">
                  <c:v>15.8779</c:v>
                </c:pt>
                <c:pt idx="557">
                  <c:v>15.8856</c:v>
                </c:pt>
                <c:pt idx="558">
                  <c:v>15.8932</c:v>
                </c:pt>
                <c:pt idx="559">
                  <c:v>15.9008</c:v>
                </c:pt>
                <c:pt idx="560">
                  <c:v>15.9085</c:v>
                </c:pt>
                <c:pt idx="561">
                  <c:v>15.9161</c:v>
                </c:pt>
                <c:pt idx="562">
                  <c:v>15.9238</c:v>
                </c:pt>
                <c:pt idx="563">
                  <c:v>15.9314</c:v>
                </c:pt>
                <c:pt idx="564">
                  <c:v>15.939</c:v>
                </c:pt>
                <c:pt idx="565">
                  <c:v>15.9467</c:v>
                </c:pt>
                <c:pt idx="566">
                  <c:v>15.9543</c:v>
                </c:pt>
                <c:pt idx="567">
                  <c:v>15.962</c:v>
                </c:pt>
                <c:pt idx="568">
                  <c:v>15.9696</c:v>
                </c:pt>
                <c:pt idx="569">
                  <c:v>15.9772</c:v>
                </c:pt>
                <c:pt idx="570">
                  <c:v>15.9849</c:v>
                </c:pt>
                <c:pt idx="571">
                  <c:v>15.9925</c:v>
                </c:pt>
                <c:pt idx="572">
                  <c:v>16.0001</c:v>
                </c:pt>
                <c:pt idx="573">
                  <c:v>16.0078</c:v>
                </c:pt>
                <c:pt idx="574">
                  <c:v>16.0154</c:v>
                </c:pt>
                <c:pt idx="575">
                  <c:v>16.023099999999999</c:v>
                </c:pt>
                <c:pt idx="576">
                  <c:v>16.0307</c:v>
                </c:pt>
                <c:pt idx="577">
                  <c:v>16.038399999999999</c:v>
                </c:pt>
                <c:pt idx="578">
                  <c:v>16.045999999999999</c:v>
                </c:pt>
                <c:pt idx="579">
                  <c:v>16.053599999999999</c:v>
                </c:pt>
                <c:pt idx="580">
                  <c:v>16.061299999999999</c:v>
                </c:pt>
                <c:pt idx="581">
                  <c:v>16.068899999999999</c:v>
                </c:pt>
                <c:pt idx="582">
                  <c:v>16.076499999999999</c:v>
                </c:pt>
                <c:pt idx="583">
                  <c:v>16.084199999999999</c:v>
                </c:pt>
                <c:pt idx="584">
                  <c:v>16.091799999999999</c:v>
                </c:pt>
                <c:pt idx="585">
                  <c:v>16.099399999999999</c:v>
                </c:pt>
                <c:pt idx="586">
                  <c:v>16.107099999999999</c:v>
                </c:pt>
                <c:pt idx="587">
                  <c:v>16.114699999999999</c:v>
                </c:pt>
                <c:pt idx="588">
                  <c:v>16.122399999999999</c:v>
                </c:pt>
                <c:pt idx="589">
                  <c:v>16.13</c:v>
                </c:pt>
                <c:pt idx="590">
                  <c:v>16.137599999999999</c:v>
                </c:pt>
                <c:pt idx="591">
                  <c:v>16.145299999999999</c:v>
                </c:pt>
                <c:pt idx="592">
                  <c:v>16.152899999999999</c:v>
                </c:pt>
                <c:pt idx="593">
                  <c:v>16.160499999999999</c:v>
                </c:pt>
                <c:pt idx="594">
                  <c:v>16.168199999999999</c:v>
                </c:pt>
                <c:pt idx="595">
                  <c:v>16.175799999999999</c:v>
                </c:pt>
                <c:pt idx="596">
                  <c:v>16.183499999999999</c:v>
                </c:pt>
                <c:pt idx="597">
                  <c:v>16.191099999999999</c:v>
                </c:pt>
                <c:pt idx="598">
                  <c:v>16.198699999999999</c:v>
                </c:pt>
                <c:pt idx="599">
                  <c:v>16.206299999999999</c:v>
                </c:pt>
                <c:pt idx="600">
                  <c:v>16.213999999999999</c:v>
                </c:pt>
                <c:pt idx="601">
                  <c:v>16.221599999999999</c:v>
                </c:pt>
                <c:pt idx="602">
                  <c:v>16.229199999999999</c:v>
                </c:pt>
                <c:pt idx="603">
                  <c:v>16.236899999999999</c:v>
                </c:pt>
                <c:pt idx="604">
                  <c:v>16.244499999999999</c:v>
                </c:pt>
                <c:pt idx="605">
                  <c:v>16.252199999999998</c:v>
                </c:pt>
                <c:pt idx="606">
                  <c:v>16.259799999999998</c:v>
                </c:pt>
                <c:pt idx="607">
                  <c:v>16.267399999999999</c:v>
                </c:pt>
                <c:pt idx="608">
                  <c:v>16.275099999999998</c:v>
                </c:pt>
                <c:pt idx="609">
                  <c:v>16.282699999999998</c:v>
                </c:pt>
                <c:pt idx="610">
                  <c:v>16.290400000000002</c:v>
                </c:pt>
                <c:pt idx="611">
                  <c:v>16.297999999999998</c:v>
                </c:pt>
                <c:pt idx="612">
                  <c:v>16.305700000000002</c:v>
                </c:pt>
                <c:pt idx="613">
                  <c:v>16.313300000000002</c:v>
                </c:pt>
                <c:pt idx="614">
                  <c:v>16.320900000000002</c:v>
                </c:pt>
                <c:pt idx="615">
                  <c:v>16.328600000000002</c:v>
                </c:pt>
                <c:pt idx="616">
                  <c:v>16.336200000000002</c:v>
                </c:pt>
                <c:pt idx="617">
                  <c:v>16.343800000000002</c:v>
                </c:pt>
                <c:pt idx="618">
                  <c:v>16.351500000000001</c:v>
                </c:pt>
                <c:pt idx="619">
                  <c:v>16.359100000000002</c:v>
                </c:pt>
                <c:pt idx="620">
                  <c:v>16.366800000000001</c:v>
                </c:pt>
                <c:pt idx="621">
                  <c:v>16.374400000000001</c:v>
                </c:pt>
                <c:pt idx="622">
                  <c:v>16.382000000000001</c:v>
                </c:pt>
                <c:pt idx="623">
                  <c:v>16.389700000000001</c:v>
                </c:pt>
                <c:pt idx="624">
                  <c:v>16.397300000000001</c:v>
                </c:pt>
                <c:pt idx="625">
                  <c:v>16.405000000000001</c:v>
                </c:pt>
                <c:pt idx="626">
                  <c:v>16.412600000000001</c:v>
                </c:pt>
                <c:pt idx="627">
                  <c:v>16.420200000000001</c:v>
                </c:pt>
                <c:pt idx="628">
                  <c:v>16.427900000000001</c:v>
                </c:pt>
                <c:pt idx="629">
                  <c:v>16.435500000000001</c:v>
                </c:pt>
                <c:pt idx="630">
                  <c:v>16.443100000000001</c:v>
                </c:pt>
                <c:pt idx="631">
                  <c:v>16.450800000000001</c:v>
                </c:pt>
                <c:pt idx="632">
                  <c:v>16.458400000000001</c:v>
                </c:pt>
                <c:pt idx="633">
                  <c:v>16.466100000000001</c:v>
                </c:pt>
                <c:pt idx="634">
                  <c:v>16.473700000000001</c:v>
                </c:pt>
                <c:pt idx="635">
                  <c:v>16.481300000000001</c:v>
                </c:pt>
                <c:pt idx="636">
                  <c:v>16.489000000000001</c:v>
                </c:pt>
              </c:numCache>
            </c:numRef>
          </c:xVal>
          <c:yVal>
            <c:numRef>
              <c:f>'2025_03_021_AVE'!$X$5:$X$1030</c:f>
              <c:numCache>
                <c:formatCode>General</c:formatCode>
                <c:ptCount val="1026"/>
                <c:pt idx="0">
                  <c:v>152.13525509506778</c:v>
                </c:pt>
                <c:pt idx="1">
                  <c:v>148.20350467372157</c:v>
                </c:pt>
                <c:pt idx="2">
                  <c:v>202.46869384127538</c:v>
                </c:pt>
                <c:pt idx="3">
                  <c:v>132.73680217073579</c:v>
                </c:pt>
                <c:pt idx="4">
                  <c:v>108.30447927832807</c:v>
                </c:pt>
                <c:pt idx="5">
                  <c:v>107.62480128872519</c:v>
                </c:pt>
                <c:pt idx="6">
                  <c:v>36.772870571043825</c:v>
                </c:pt>
                <c:pt idx="7">
                  <c:v>75.214662920071248</c:v>
                </c:pt>
                <c:pt idx="8">
                  <c:v>93.249887189545561</c:v>
                </c:pt>
                <c:pt idx="9">
                  <c:v>108.53162719800004</c:v>
                </c:pt>
                <c:pt idx="10">
                  <c:v>190.89995958388587</c:v>
                </c:pt>
                <c:pt idx="11">
                  <c:v>112.89651000325037</c:v>
                </c:pt>
                <c:pt idx="12">
                  <c:v>179.35527186656265</c:v>
                </c:pt>
                <c:pt idx="13">
                  <c:v>102.60770537583799</c:v>
                </c:pt>
                <c:pt idx="14">
                  <c:v>50.953467363942309</c:v>
                </c:pt>
                <c:pt idx="15">
                  <c:v>80.504698671936694</c:v>
                </c:pt>
                <c:pt idx="16">
                  <c:v>170.7978127011898</c:v>
                </c:pt>
                <c:pt idx="17">
                  <c:v>166.36566839246754</c:v>
                </c:pt>
                <c:pt idx="18">
                  <c:v>241.59835898681678</c:v>
                </c:pt>
                <c:pt idx="19">
                  <c:v>148.95320940226992</c:v>
                </c:pt>
                <c:pt idx="20">
                  <c:v>191.90457947120458</c:v>
                </c:pt>
                <c:pt idx="21">
                  <c:v>196.54600698881495</c:v>
                </c:pt>
                <c:pt idx="22">
                  <c:v>256.05251112834173</c:v>
                </c:pt>
                <c:pt idx="23">
                  <c:v>204.41916799441663</c:v>
                </c:pt>
                <c:pt idx="24">
                  <c:v>287.54898563974677</c:v>
                </c:pt>
                <c:pt idx="25">
                  <c:v>279.96441922957462</c:v>
                </c:pt>
                <c:pt idx="26">
                  <c:v>231.09796011072123</c:v>
                </c:pt>
                <c:pt idx="27">
                  <c:v>202.98477634602588</c:v>
                </c:pt>
                <c:pt idx="28">
                  <c:v>348.51713987812354</c:v>
                </c:pt>
                <c:pt idx="29">
                  <c:v>174.03586372172552</c:v>
                </c:pt>
                <c:pt idx="30">
                  <c:v>323.91168274361019</c:v>
                </c:pt>
                <c:pt idx="31">
                  <c:v>255.74199702752861</c:v>
                </c:pt>
                <c:pt idx="32">
                  <c:v>372.82733021395018</c:v>
                </c:pt>
                <c:pt idx="33">
                  <c:v>343.94897870904975</c:v>
                </c:pt>
                <c:pt idx="34">
                  <c:v>193.56086122993918</c:v>
                </c:pt>
                <c:pt idx="35">
                  <c:v>284.83401282367674</c:v>
                </c:pt>
                <c:pt idx="36">
                  <c:v>485.98566805229234</c:v>
                </c:pt>
                <c:pt idx="37">
                  <c:v>606.13127526604978</c:v>
                </c:pt>
                <c:pt idx="38">
                  <c:v>462.84705111933209</c:v>
                </c:pt>
                <c:pt idx="39">
                  <c:v>582.98260874387609</c:v>
                </c:pt>
                <c:pt idx="40">
                  <c:v>608.68306117186137</c:v>
                </c:pt>
                <c:pt idx="41">
                  <c:v>432.96137256591777</c:v>
                </c:pt>
                <c:pt idx="42">
                  <c:v>476.06855968453948</c:v>
                </c:pt>
                <c:pt idx="43">
                  <c:v>350.74148162884262</c:v>
                </c:pt>
                <c:pt idx="44">
                  <c:v>508.11078825959856</c:v>
                </c:pt>
                <c:pt idx="45">
                  <c:v>567.32364622376974</c:v>
                </c:pt>
                <c:pt idx="46">
                  <c:v>493.30377842646726</c:v>
                </c:pt>
                <c:pt idx="47">
                  <c:v>519.73585542057788</c:v>
                </c:pt>
                <c:pt idx="48">
                  <c:v>573.91380716253809</c:v>
                </c:pt>
                <c:pt idx="49">
                  <c:v>497.20220200514308</c:v>
                </c:pt>
                <c:pt idx="50">
                  <c:v>430.75198589675358</c:v>
                </c:pt>
                <c:pt idx="51">
                  <c:v>333.13302574846875</c:v>
                </c:pt>
                <c:pt idx="52">
                  <c:v>360.00430511537104</c:v>
                </c:pt>
                <c:pt idx="53">
                  <c:v>388.48940818673981</c:v>
                </c:pt>
                <c:pt idx="54">
                  <c:v>299.90650744922868</c:v>
                </c:pt>
                <c:pt idx="55">
                  <c:v>600.21849313696509</c:v>
                </c:pt>
                <c:pt idx="56">
                  <c:v>503.85413793013151</c:v>
                </c:pt>
                <c:pt idx="57">
                  <c:v>398.80263290600357</c:v>
                </c:pt>
                <c:pt idx="58">
                  <c:v>457.78162568934192</c:v>
                </c:pt>
                <c:pt idx="59">
                  <c:v>530.17453293876156</c:v>
                </c:pt>
                <c:pt idx="60">
                  <c:v>513.93431017598493</c:v>
                </c:pt>
                <c:pt idx="61">
                  <c:v>725.32086552159035</c:v>
                </c:pt>
                <c:pt idx="62">
                  <c:v>701.26772148140435</c:v>
                </c:pt>
                <c:pt idx="63">
                  <c:v>519.59321387660543</c:v>
                </c:pt>
                <c:pt idx="64">
                  <c:v>442.2311944350372</c:v>
                </c:pt>
                <c:pt idx="65">
                  <c:v>123.42525717349351</c:v>
                </c:pt>
                <c:pt idx="66">
                  <c:v>65.905629427355152</c:v>
                </c:pt>
                <c:pt idx="67">
                  <c:v>98.620631102932691</c:v>
                </c:pt>
                <c:pt idx="68">
                  <c:v>157.27508547547936</c:v>
                </c:pt>
                <c:pt idx="69">
                  <c:v>42.042733740129528</c:v>
                </c:pt>
                <c:pt idx="70">
                  <c:v>99.117304242204369</c:v>
                </c:pt>
                <c:pt idx="71">
                  <c:v>81.111743457486824</c:v>
                </c:pt>
                <c:pt idx="72">
                  <c:v>85.1159361502622</c:v>
                </c:pt>
                <c:pt idx="73">
                  <c:v>78.852958526815371</c:v>
                </c:pt>
                <c:pt idx="74">
                  <c:v>71.491065320959862</c:v>
                </c:pt>
                <c:pt idx="75">
                  <c:v>114.70621236095919</c:v>
                </c:pt>
                <c:pt idx="76">
                  <c:v>83.013473379972723</c:v>
                </c:pt>
                <c:pt idx="77">
                  <c:v>55.768422120276796</c:v>
                </c:pt>
                <c:pt idx="78">
                  <c:v>83.323752550746022</c:v>
                </c:pt>
                <c:pt idx="79">
                  <c:v>135.31547121783376</c:v>
                </c:pt>
                <c:pt idx="80">
                  <c:v>89.571016909803802</c:v>
                </c:pt>
                <c:pt idx="81">
                  <c:v>31.533956245143994</c:v>
                </c:pt>
                <c:pt idx="82">
                  <c:v>111.49916895976379</c:v>
                </c:pt>
                <c:pt idx="83">
                  <c:v>34.518912469169706</c:v>
                </c:pt>
                <c:pt idx="84">
                  <c:v>165.04613672246424</c:v>
                </c:pt>
                <c:pt idx="85">
                  <c:v>82.499641222870423</c:v>
                </c:pt>
                <c:pt idx="86">
                  <c:v>143.44184571698102</c:v>
                </c:pt>
                <c:pt idx="87">
                  <c:v>354.11470815555856</c:v>
                </c:pt>
                <c:pt idx="88">
                  <c:v>385.2288447474989</c:v>
                </c:pt>
                <c:pt idx="89">
                  <c:v>344.43513956468161</c:v>
                </c:pt>
                <c:pt idx="90">
                  <c:v>443.33627103304315</c:v>
                </c:pt>
                <c:pt idx="91">
                  <c:v>374.55889832353574</c:v>
                </c:pt>
                <c:pt idx="92">
                  <c:v>603.50010803175428</c:v>
                </c:pt>
                <c:pt idx="93">
                  <c:v>644.42600075474775</c:v>
                </c:pt>
                <c:pt idx="94">
                  <c:v>447.6206121132999</c:v>
                </c:pt>
                <c:pt idx="95">
                  <c:v>576.46282259494126</c:v>
                </c:pt>
                <c:pt idx="96">
                  <c:v>604.26344964031512</c:v>
                </c:pt>
                <c:pt idx="97">
                  <c:v>652.38259319105896</c:v>
                </c:pt>
                <c:pt idx="98">
                  <c:v>483.68196574829858</c:v>
                </c:pt>
                <c:pt idx="99">
                  <c:v>758.50328811363443</c:v>
                </c:pt>
                <c:pt idx="100">
                  <c:v>761.15926567305803</c:v>
                </c:pt>
                <c:pt idx="101">
                  <c:v>601.07092923302559</c:v>
                </c:pt>
                <c:pt idx="102">
                  <c:v>749.71424658143155</c:v>
                </c:pt>
                <c:pt idx="103">
                  <c:v>630.95608183582476</c:v>
                </c:pt>
                <c:pt idx="104">
                  <c:v>584.85251041358106</c:v>
                </c:pt>
                <c:pt idx="105">
                  <c:v>611.01957830526987</c:v>
                </c:pt>
                <c:pt idx="106">
                  <c:v>581.45664580955054</c:v>
                </c:pt>
                <c:pt idx="107">
                  <c:v>637.13082153182791</c:v>
                </c:pt>
                <c:pt idx="108">
                  <c:v>585.90075071331057</c:v>
                </c:pt>
                <c:pt idx="109">
                  <c:v>89.040939231109007</c:v>
                </c:pt>
                <c:pt idx="110">
                  <c:v>73.981025684228655</c:v>
                </c:pt>
                <c:pt idx="111">
                  <c:v>123.12552567133289</c:v>
                </c:pt>
                <c:pt idx="112">
                  <c:v>89.488156076947973</c:v>
                </c:pt>
                <c:pt idx="113">
                  <c:v>95.252155360757129</c:v>
                </c:pt>
                <c:pt idx="114">
                  <c:v>70.349019782083815</c:v>
                </c:pt>
                <c:pt idx="115">
                  <c:v>51.53214102662217</c:v>
                </c:pt>
                <c:pt idx="116">
                  <c:v>91.63781993395915</c:v>
                </c:pt>
                <c:pt idx="117">
                  <c:v>22.960808806884582</c:v>
                </c:pt>
                <c:pt idx="118">
                  <c:v>107.79194117750554</c:v>
                </c:pt>
                <c:pt idx="119">
                  <c:v>72.757794716695784</c:v>
                </c:pt>
                <c:pt idx="120">
                  <c:v>71.172258191926758</c:v>
                </c:pt>
                <c:pt idx="121">
                  <c:v>54.312566445257097</c:v>
                </c:pt>
                <c:pt idx="122">
                  <c:v>78.186161305615173</c:v>
                </c:pt>
                <c:pt idx="123">
                  <c:v>211.3914367649266</c:v>
                </c:pt>
                <c:pt idx="124">
                  <c:v>321.94617050408885</c:v>
                </c:pt>
                <c:pt idx="125">
                  <c:v>368.11195454860547</c:v>
                </c:pt>
                <c:pt idx="126">
                  <c:v>304.00201292060797</c:v>
                </c:pt>
                <c:pt idx="127">
                  <c:v>502.16816233590839</c:v>
                </c:pt>
                <c:pt idx="128">
                  <c:v>543.67413026210193</c:v>
                </c:pt>
                <c:pt idx="129">
                  <c:v>512.72097175918623</c:v>
                </c:pt>
                <c:pt idx="130">
                  <c:v>273.94473000469992</c:v>
                </c:pt>
                <c:pt idx="131">
                  <c:v>524.25636982369099</c:v>
                </c:pt>
                <c:pt idx="132">
                  <c:v>522.58139946046981</c:v>
                </c:pt>
                <c:pt idx="133">
                  <c:v>297.28780973348984</c:v>
                </c:pt>
                <c:pt idx="134">
                  <c:v>486.10871613211475</c:v>
                </c:pt>
                <c:pt idx="135">
                  <c:v>455.46170183402381</c:v>
                </c:pt>
                <c:pt idx="136">
                  <c:v>402.09326400748085</c:v>
                </c:pt>
                <c:pt idx="137">
                  <c:v>665.87476552727878</c:v>
                </c:pt>
                <c:pt idx="138">
                  <c:v>417.88902400509062</c:v>
                </c:pt>
                <c:pt idx="139">
                  <c:v>501.93335542834615</c:v>
                </c:pt>
                <c:pt idx="140">
                  <c:v>463.81188652508627</c:v>
                </c:pt>
                <c:pt idx="141">
                  <c:v>371.05960841108777</c:v>
                </c:pt>
                <c:pt idx="142">
                  <c:v>388.11192223489996</c:v>
                </c:pt>
                <c:pt idx="143">
                  <c:v>526.74726617334159</c:v>
                </c:pt>
                <c:pt idx="144">
                  <c:v>501.70442583479371</c:v>
                </c:pt>
                <c:pt idx="145">
                  <c:v>375.78850708524703</c:v>
                </c:pt>
                <c:pt idx="146">
                  <c:v>347.74850058485339</c:v>
                </c:pt>
                <c:pt idx="147">
                  <c:v>375.51861377345483</c:v>
                </c:pt>
                <c:pt idx="148">
                  <c:v>470.88522443804447</c:v>
                </c:pt>
                <c:pt idx="149">
                  <c:v>578.98649484001396</c:v>
                </c:pt>
                <c:pt idx="150">
                  <c:v>564.97984491272587</c:v>
                </c:pt>
                <c:pt idx="151">
                  <c:v>414.4369922142717</c:v>
                </c:pt>
                <c:pt idx="152">
                  <c:v>459.3182942333998</c:v>
                </c:pt>
                <c:pt idx="153">
                  <c:v>554.59733839951775</c:v>
                </c:pt>
                <c:pt idx="154">
                  <c:v>546.69510623201199</c:v>
                </c:pt>
                <c:pt idx="155">
                  <c:v>502.18650659857281</c:v>
                </c:pt>
                <c:pt idx="156">
                  <c:v>449.86123471049171</c:v>
                </c:pt>
                <c:pt idx="157">
                  <c:v>518.18616116869248</c:v>
                </c:pt>
                <c:pt idx="158">
                  <c:v>367.87181055026008</c:v>
                </c:pt>
                <c:pt idx="159">
                  <c:v>466.70313969000927</c:v>
                </c:pt>
                <c:pt idx="160">
                  <c:v>428.34975476336314</c:v>
                </c:pt>
                <c:pt idx="161">
                  <c:v>577.95984731836393</c:v>
                </c:pt>
                <c:pt idx="162">
                  <c:v>294.11298962762265</c:v>
                </c:pt>
                <c:pt idx="163">
                  <c:v>627.79326506029361</c:v>
                </c:pt>
                <c:pt idx="164">
                  <c:v>2046.1541490125871</c:v>
                </c:pt>
                <c:pt idx="165">
                  <c:v>1001.7453118252909</c:v>
                </c:pt>
                <c:pt idx="166">
                  <c:v>904.43746635301397</c:v>
                </c:pt>
                <c:pt idx="167">
                  <c:v>789.49586713407587</c:v>
                </c:pt>
                <c:pt idx="168">
                  <c:v>635.21758762423246</c:v>
                </c:pt>
                <c:pt idx="169">
                  <c:v>652.4614434460085</c:v>
                </c:pt>
                <c:pt idx="170">
                  <c:v>496.03587364801331</c:v>
                </c:pt>
                <c:pt idx="171">
                  <c:v>597.39923274578177</c:v>
                </c:pt>
                <c:pt idx="172">
                  <c:v>1034.4949503580153</c:v>
                </c:pt>
                <c:pt idx="173">
                  <c:v>752.19812434457276</c:v>
                </c:pt>
                <c:pt idx="174">
                  <c:v>611.06988053622592</c:v>
                </c:pt>
                <c:pt idx="175">
                  <c:v>667.69182853009465</c:v>
                </c:pt>
                <c:pt idx="176">
                  <c:v>230.87415362102783</c:v>
                </c:pt>
                <c:pt idx="177">
                  <c:v>119.42420535796202</c:v>
                </c:pt>
                <c:pt idx="178">
                  <c:v>60.779678665648895</c:v>
                </c:pt>
                <c:pt idx="179">
                  <c:v>153.23886163064006</c:v>
                </c:pt>
                <c:pt idx="180">
                  <c:v>68.21181218781301</c:v>
                </c:pt>
                <c:pt idx="181">
                  <c:v>81.753164504396679</c:v>
                </c:pt>
                <c:pt idx="182">
                  <c:v>87.862422921834863</c:v>
                </c:pt>
                <c:pt idx="183">
                  <c:v>81.57227601902548</c:v>
                </c:pt>
                <c:pt idx="184">
                  <c:v>78.903152916934602</c:v>
                </c:pt>
                <c:pt idx="185">
                  <c:v>109.70870844120468</c:v>
                </c:pt>
                <c:pt idx="186">
                  <c:v>104.50945262722243</c:v>
                </c:pt>
                <c:pt idx="187">
                  <c:v>77.69430939677072</c:v>
                </c:pt>
                <c:pt idx="188">
                  <c:v>132.88903283618282</c:v>
                </c:pt>
                <c:pt idx="189">
                  <c:v>458.91481317104706</c:v>
                </c:pt>
                <c:pt idx="190">
                  <c:v>487.28245115952728</c:v>
                </c:pt>
                <c:pt idx="191">
                  <c:v>477.98256678083533</c:v>
                </c:pt>
                <c:pt idx="192">
                  <c:v>539.74649616854299</c:v>
                </c:pt>
                <c:pt idx="193">
                  <c:v>609.58916577127115</c:v>
                </c:pt>
                <c:pt idx="194">
                  <c:v>656.71693128454081</c:v>
                </c:pt>
                <c:pt idx="195">
                  <c:v>727.85723381991636</c:v>
                </c:pt>
                <c:pt idx="196">
                  <c:v>561.48785832242311</c:v>
                </c:pt>
                <c:pt idx="197">
                  <c:v>584.10999931067511</c:v>
                </c:pt>
                <c:pt idx="198">
                  <c:v>622.77008109761744</c:v>
                </c:pt>
                <c:pt idx="199">
                  <c:v>706.38083947212056</c:v>
                </c:pt>
                <c:pt idx="200">
                  <c:v>557.2648867577019</c:v>
                </c:pt>
                <c:pt idx="201">
                  <c:v>708.61790460269208</c:v>
                </c:pt>
                <c:pt idx="202">
                  <c:v>629.48558413107889</c:v>
                </c:pt>
                <c:pt idx="203">
                  <c:v>678.67602074831234</c:v>
                </c:pt>
                <c:pt idx="204">
                  <c:v>645.10101179045648</c:v>
                </c:pt>
                <c:pt idx="205">
                  <c:v>723.78608438536071</c:v>
                </c:pt>
                <c:pt idx="206">
                  <c:v>672.10053138242324</c:v>
                </c:pt>
                <c:pt idx="207">
                  <c:v>672.77664762826828</c:v>
                </c:pt>
                <c:pt idx="208">
                  <c:v>623.03625119915318</c:v>
                </c:pt>
                <c:pt idx="209">
                  <c:v>703.51220564258176</c:v>
                </c:pt>
                <c:pt idx="210">
                  <c:v>508.8876442700012</c:v>
                </c:pt>
                <c:pt idx="211">
                  <c:v>719.28680942278766</c:v>
                </c:pt>
                <c:pt idx="212">
                  <c:v>691.13450403340528</c:v>
                </c:pt>
                <c:pt idx="213">
                  <c:v>761.05397255151559</c:v>
                </c:pt>
                <c:pt idx="214">
                  <c:v>520.80476844991335</c:v>
                </c:pt>
                <c:pt idx="215">
                  <c:v>760.0292962211131</c:v>
                </c:pt>
                <c:pt idx="216">
                  <c:v>865.73471150555622</c:v>
                </c:pt>
                <c:pt idx="217">
                  <c:v>733.43225388709504</c:v>
                </c:pt>
                <c:pt idx="218">
                  <c:v>705.87053004035999</c:v>
                </c:pt>
                <c:pt idx="219">
                  <c:v>906.80664415375293</c:v>
                </c:pt>
                <c:pt idx="220">
                  <c:v>757.74695596839217</c:v>
                </c:pt>
                <c:pt idx="221">
                  <c:v>782.36840578287502</c:v>
                </c:pt>
                <c:pt idx="222">
                  <c:v>647.03048270655165</c:v>
                </c:pt>
                <c:pt idx="223">
                  <c:v>718.6839382021077</c:v>
                </c:pt>
                <c:pt idx="224">
                  <c:v>817.49894761534108</c:v>
                </c:pt>
                <c:pt idx="225">
                  <c:v>775.22964388827131</c:v>
                </c:pt>
                <c:pt idx="226">
                  <c:v>703.3883140549716</c:v>
                </c:pt>
                <c:pt idx="227">
                  <c:v>717.3108676668777</c:v>
                </c:pt>
                <c:pt idx="228">
                  <c:v>834.29202199422434</c:v>
                </c:pt>
                <c:pt idx="229">
                  <c:v>732.34515044416958</c:v>
                </c:pt>
                <c:pt idx="230">
                  <c:v>708.72694647516005</c:v>
                </c:pt>
                <c:pt idx="231">
                  <c:v>881.64259629085632</c:v>
                </c:pt>
                <c:pt idx="232">
                  <c:v>777.91144810379922</c:v>
                </c:pt>
                <c:pt idx="233">
                  <c:v>352.59946897552533</c:v>
                </c:pt>
                <c:pt idx="234">
                  <c:v>130.33315897566499</c:v>
                </c:pt>
                <c:pt idx="235">
                  <c:v>103.80342706649142</c:v>
                </c:pt>
                <c:pt idx="236">
                  <c:v>126.86080700385126</c:v>
                </c:pt>
                <c:pt idx="237">
                  <c:v>171.03622043325581</c:v>
                </c:pt>
                <c:pt idx="238">
                  <c:v>77.096098266783329</c:v>
                </c:pt>
                <c:pt idx="239">
                  <c:v>95.857625747836721</c:v>
                </c:pt>
                <c:pt idx="240">
                  <c:v>96.581926757714797</c:v>
                </c:pt>
                <c:pt idx="241">
                  <c:v>102.73746242385975</c:v>
                </c:pt>
                <c:pt idx="242">
                  <c:v>146.94123529369315</c:v>
                </c:pt>
                <c:pt idx="243">
                  <c:v>90.63486146545722</c:v>
                </c:pt>
                <c:pt idx="244">
                  <c:v>161.475325222474</c:v>
                </c:pt>
                <c:pt idx="245">
                  <c:v>103.40969369039266</c:v>
                </c:pt>
                <c:pt idx="246">
                  <c:v>305.87329894204163</c:v>
                </c:pt>
                <c:pt idx="247">
                  <c:v>463.59586920001561</c:v>
                </c:pt>
                <c:pt idx="248">
                  <c:v>470.35575127960652</c:v>
                </c:pt>
                <c:pt idx="249">
                  <c:v>669.88105858837991</c:v>
                </c:pt>
                <c:pt idx="250">
                  <c:v>559.55297709494914</c:v>
                </c:pt>
                <c:pt idx="251">
                  <c:v>567.53088536015753</c:v>
                </c:pt>
                <c:pt idx="252">
                  <c:v>757.97983347980562</c:v>
                </c:pt>
                <c:pt idx="253">
                  <c:v>826.5353690413906</c:v>
                </c:pt>
                <c:pt idx="254">
                  <c:v>534.28985577554613</c:v>
                </c:pt>
                <c:pt idx="255">
                  <c:v>671.35400947300332</c:v>
                </c:pt>
                <c:pt idx="256">
                  <c:v>384.56766981547884</c:v>
                </c:pt>
                <c:pt idx="257">
                  <c:v>595.65684209054791</c:v>
                </c:pt>
                <c:pt idx="258">
                  <c:v>704.08160974831947</c:v>
                </c:pt>
                <c:pt idx="259">
                  <c:v>686.12259812459718</c:v>
                </c:pt>
                <c:pt idx="260">
                  <c:v>744.70183567431059</c:v>
                </c:pt>
                <c:pt idx="261">
                  <c:v>605.81679915463042</c:v>
                </c:pt>
                <c:pt idx="262">
                  <c:v>563.59876105237367</c:v>
                </c:pt>
                <c:pt idx="263">
                  <c:v>774.54222443922879</c:v>
                </c:pt>
                <c:pt idx="264">
                  <c:v>739.9887076890958</c:v>
                </c:pt>
                <c:pt idx="265">
                  <c:v>706.86367568069693</c:v>
                </c:pt>
                <c:pt idx="266">
                  <c:v>685.59563734845381</c:v>
                </c:pt>
                <c:pt idx="267">
                  <c:v>670.55846774588701</c:v>
                </c:pt>
                <c:pt idx="268">
                  <c:v>609.16440323286963</c:v>
                </c:pt>
                <c:pt idx="269">
                  <c:v>827.79312278400835</c:v>
                </c:pt>
                <c:pt idx="270">
                  <c:v>805.1748646446988</c:v>
                </c:pt>
                <c:pt idx="271">
                  <c:v>804.12400564577433</c:v>
                </c:pt>
                <c:pt idx="272">
                  <c:v>889.4754276162621</c:v>
                </c:pt>
                <c:pt idx="273">
                  <c:v>641.72141388182774</c:v>
                </c:pt>
                <c:pt idx="274">
                  <c:v>742.67441311781261</c:v>
                </c:pt>
                <c:pt idx="275">
                  <c:v>533.77456768692139</c:v>
                </c:pt>
                <c:pt idx="276">
                  <c:v>915.35536494094595</c:v>
                </c:pt>
                <c:pt idx="277">
                  <c:v>838.84338626623537</c:v>
                </c:pt>
                <c:pt idx="278">
                  <c:v>745.76784117090631</c:v>
                </c:pt>
                <c:pt idx="279">
                  <c:v>736.38928706911918</c:v>
                </c:pt>
                <c:pt idx="280">
                  <c:v>745.10879462908724</c:v>
                </c:pt>
                <c:pt idx="281">
                  <c:v>660.78914284550331</c:v>
                </c:pt>
                <c:pt idx="282">
                  <c:v>816.41860939562514</c:v>
                </c:pt>
                <c:pt idx="283">
                  <c:v>937.90820658516941</c:v>
                </c:pt>
                <c:pt idx="284">
                  <c:v>749.78038371354762</c:v>
                </c:pt>
                <c:pt idx="285">
                  <c:v>710.29916847623736</c:v>
                </c:pt>
                <c:pt idx="286">
                  <c:v>774.97701280178319</c:v>
                </c:pt>
                <c:pt idx="287">
                  <c:v>391.07012784370352</c:v>
                </c:pt>
                <c:pt idx="288">
                  <c:v>124.85199895756973</c:v>
                </c:pt>
                <c:pt idx="289">
                  <c:v>108.22795619951125</c:v>
                </c:pt>
                <c:pt idx="290">
                  <c:v>120.30363307238532</c:v>
                </c:pt>
                <c:pt idx="291">
                  <c:v>29.675318580337599</c:v>
                </c:pt>
                <c:pt idx="292">
                  <c:v>29.399771718457053</c:v>
                </c:pt>
                <c:pt idx="293">
                  <c:v>91.702661379499517</c:v>
                </c:pt>
                <c:pt idx="294">
                  <c:v>108.86123059019775</c:v>
                </c:pt>
                <c:pt idx="295">
                  <c:v>101.04536184175838</c:v>
                </c:pt>
                <c:pt idx="296">
                  <c:v>79.497757466323037</c:v>
                </c:pt>
                <c:pt idx="297">
                  <c:v>109.510589708376</c:v>
                </c:pt>
                <c:pt idx="298">
                  <c:v>172.44290687863443</c:v>
                </c:pt>
                <c:pt idx="299">
                  <c:v>341.82242664787537</c:v>
                </c:pt>
                <c:pt idx="300">
                  <c:v>284.28780699397691</c:v>
                </c:pt>
                <c:pt idx="301">
                  <c:v>331.91561416529419</c:v>
                </c:pt>
                <c:pt idx="302">
                  <c:v>542.85457342272548</c:v>
                </c:pt>
                <c:pt idx="303">
                  <c:v>390.50767425731766</c:v>
                </c:pt>
                <c:pt idx="304">
                  <c:v>577.33827537739444</c:v>
                </c:pt>
                <c:pt idx="305">
                  <c:v>429.81171479998608</c:v>
                </c:pt>
                <c:pt idx="306">
                  <c:v>476.08353584491692</c:v>
                </c:pt>
                <c:pt idx="307">
                  <c:v>366.57400845724482</c:v>
                </c:pt>
                <c:pt idx="308">
                  <c:v>532.1777431864341</c:v>
                </c:pt>
                <c:pt idx="309">
                  <c:v>617.34013816291031</c:v>
                </c:pt>
                <c:pt idx="310">
                  <c:v>368.88534343106653</c:v>
                </c:pt>
                <c:pt idx="311">
                  <c:v>527.08394496080689</c:v>
                </c:pt>
                <c:pt idx="312">
                  <c:v>605.87574877000236</c:v>
                </c:pt>
                <c:pt idx="313">
                  <c:v>509.80838631080849</c:v>
                </c:pt>
                <c:pt idx="314">
                  <c:v>509.83062465083458</c:v>
                </c:pt>
                <c:pt idx="315">
                  <c:v>462.45386243614007</c:v>
                </c:pt>
                <c:pt idx="316">
                  <c:v>542.83734149419683</c:v>
                </c:pt>
                <c:pt idx="317">
                  <c:v>577.63627277255137</c:v>
                </c:pt>
                <c:pt idx="318">
                  <c:v>561.58092586872851</c:v>
                </c:pt>
                <c:pt idx="319">
                  <c:v>554.29478169763979</c:v>
                </c:pt>
                <c:pt idx="320">
                  <c:v>514.54634337251218</c:v>
                </c:pt>
                <c:pt idx="321">
                  <c:v>682.00979313571634</c:v>
                </c:pt>
                <c:pt idx="322">
                  <c:v>569.59557087311089</c:v>
                </c:pt>
                <c:pt idx="323">
                  <c:v>411.64750523658603</c:v>
                </c:pt>
                <c:pt idx="324">
                  <c:v>456.92857298617201</c:v>
                </c:pt>
                <c:pt idx="325">
                  <c:v>728.02565287791322</c:v>
                </c:pt>
                <c:pt idx="326">
                  <c:v>440.20467448207103</c:v>
                </c:pt>
                <c:pt idx="327">
                  <c:v>432.45094355059609</c:v>
                </c:pt>
                <c:pt idx="328">
                  <c:v>598.41441963668763</c:v>
                </c:pt>
                <c:pt idx="329">
                  <c:v>435.46529285916239</c:v>
                </c:pt>
                <c:pt idx="330">
                  <c:v>585.6992894638073</c:v>
                </c:pt>
                <c:pt idx="331">
                  <c:v>510.87499590699713</c:v>
                </c:pt>
                <c:pt idx="332">
                  <c:v>485.69863610531911</c:v>
                </c:pt>
                <c:pt idx="333">
                  <c:v>499.93098296808893</c:v>
                </c:pt>
                <c:pt idx="334">
                  <c:v>639.34543933170767</c:v>
                </c:pt>
                <c:pt idx="335">
                  <c:v>479.55892844533872</c:v>
                </c:pt>
                <c:pt idx="336">
                  <c:v>475.64575520027734</c:v>
                </c:pt>
                <c:pt idx="337">
                  <c:v>626.40928086139081</c:v>
                </c:pt>
                <c:pt idx="338">
                  <c:v>594.14719233363894</c:v>
                </c:pt>
                <c:pt idx="339">
                  <c:v>656.6324498743827</c:v>
                </c:pt>
                <c:pt idx="340">
                  <c:v>520.40281512886327</c:v>
                </c:pt>
                <c:pt idx="341">
                  <c:v>420.7880853344235</c:v>
                </c:pt>
                <c:pt idx="342">
                  <c:v>448.02277522501265</c:v>
                </c:pt>
                <c:pt idx="343">
                  <c:v>140.83676265718196</c:v>
                </c:pt>
                <c:pt idx="344">
                  <c:v>163.44933005957407</c:v>
                </c:pt>
                <c:pt idx="345">
                  <c:v>127.56200575638999</c:v>
                </c:pt>
                <c:pt idx="346">
                  <c:v>56.903617276401313</c:v>
                </c:pt>
                <c:pt idx="347">
                  <c:v>78.636870266214117</c:v>
                </c:pt>
                <c:pt idx="348">
                  <c:v>67.234286570131445</c:v>
                </c:pt>
                <c:pt idx="349">
                  <c:v>93.906435804983616</c:v>
                </c:pt>
                <c:pt idx="350">
                  <c:v>57.184258870949904</c:v>
                </c:pt>
                <c:pt idx="351">
                  <c:v>62.678186287545607</c:v>
                </c:pt>
                <c:pt idx="352">
                  <c:v>132.14036899975216</c:v>
                </c:pt>
                <c:pt idx="353">
                  <c:v>163.3909359271868</c:v>
                </c:pt>
                <c:pt idx="354">
                  <c:v>76.944664029495485</c:v>
                </c:pt>
                <c:pt idx="355">
                  <c:v>456.39828737433487</c:v>
                </c:pt>
                <c:pt idx="356">
                  <c:v>470.33011753417105</c:v>
                </c:pt>
                <c:pt idx="357">
                  <c:v>424.7740838292105</c:v>
                </c:pt>
                <c:pt idx="358">
                  <c:v>471.43605448680796</c:v>
                </c:pt>
                <c:pt idx="359">
                  <c:v>487.76842101329095</c:v>
                </c:pt>
                <c:pt idx="360">
                  <c:v>716.63617317470539</c:v>
                </c:pt>
                <c:pt idx="361">
                  <c:v>690.17064594590795</c:v>
                </c:pt>
                <c:pt idx="362">
                  <c:v>600.23039692190309</c:v>
                </c:pt>
                <c:pt idx="363">
                  <c:v>713.00092540815353</c:v>
                </c:pt>
                <c:pt idx="364">
                  <c:v>749.53133062764846</c:v>
                </c:pt>
                <c:pt idx="365">
                  <c:v>618.86412644638949</c:v>
                </c:pt>
                <c:pt idx="366">
                  <c:v>1014.9861366273177</c:v>
                </c:pt>
                <c:pt idx="367">
                  <c:v>806.63429880010165</c:v>
                </c:pt>
                <c:pt idx="368">
                  <c:v>564.5611444148135</c:v>
                </c:pt>
                <c:pt idx="369">
                  <c:v>700.91347245563441</c:v>
                </c:pt>
                <c:pt idx="370">
                  <c:v>579.06647495826439</c:v>
                </c:pt>
                <c:pt idx="371">
                  <c:v>620.11828450446967</c:v>
                </c:pt>
                <c:pt idx="372">
                  <c:v>846.60369620325696</c:v>
                </c:pt>
                <c:pt idx="373">
                  <c:v>574.27152674261549</c:v>
                </c:pt>
                <c:pt idx="374">
                  <c:v>719.12096972893949</c:v>
                </c:pt>
                <c:pt idx="375">
                  <c:v>960.52792684748886</c:v>
                </c:pt>
                <c:pt idx="376">
                  <c:v>560.2080719872389</c:v>
                </c:pt>
                <c:pt idx="377">
                  <c:v>548.98507569779747</c:v>
                </c:pt>
                <c:pt idx="378">
                  <c:v>426.87549263155154</c:v>
                </c:pt>
                <c:pt idx="379">
                  <c:v>770.41331779793904</c:v>
                </c:pt>
                <c:pt idx="380">
                  <c:v>858.33595963138919</c:v>
                </c:pt>
                <c:pt idx="381">
                  <c:v>577.18777200604347</c:v>
                </c:pt>
                <c:pt idx="382">
                  <c:v>697.90740533740711</c:v>
                </c:pt>
                <c:pt idx="383">
                  <c:v>608.95017629657286</c:v>
                </c:pt>
                <c:pt idx="384">
                  <c:v>851.82209259167757</c:v>
                </c:pt>
                <c:pt idx="385">
                  <c:v>715.25725538184986</c:v>
                </c:pt>
                <c:pt idx="386">
                  <c:v>754.62399704214045</c:v>
                </c:pt>
                <c:pt idx="387">
                  <c:v>598.73444642766572</c:v>
                </c:pt>
                <c:pt idx="388">
                  <c:v>606.67112831702707</c:v>
                </c:pt>
                <c:pt idx="389">
                  <c:v>632.69903952997197</c:v>
                </c:pt>
                <c:pt idx="390">
                  <c:v>597.96367214871657</c:v>
                </c:pt>
                <c:pt idx="391">
                  <c:v>604.26838758853182</c:v>
                </c:pt>
                <c:pt idx="392">
                  <c:v>716.26025280129238</c:v>
                </c:pt>
                <c:pt idx="393">
                  <c:v>679.21477250512908</c:v>
                </c:pt>
                <c:pt idx="394">
                  <c:v>731.54551755149805</c:v>
                </c:pt>
                <c:pt idx="395">
                  <c:v>547.50946330062959</c:v>
                </c:pt>
                <c:pt idx="396">
                  <c:v>681.0767371359583</c:v>
                </c:pt>
                <c:pt idx="397">
                  <c:v>583.35936607852875</c:v>
                </c:pt>
                <c:pt idx="398">
                  <c:v>829.31332150055766</c:v>
                </c:pt>
                <c:pt idx="399">
                  <c:v>590.10823635207703</c:v>
                </c:pt>
                <c:pt idx="400">
                  <c:v>630.62470109681976</c:v>
                </c:pt>
                <c:pt idx="401">
                  <c:v>316.95613474204242</c:v>
                </c:pt>
                <c:pt idx="402">
                  <c:v>116.41936742808113</c:v>
                </c:pt>
                <c:pt idx="403">
                  <c:v>101.36329888519694</c:v>
                </c:pt>
                <c:pt idx="404">
                  <c:v>50.317277783855737</c:v>
                </c:pt>
                <c:pt idx="405">
                  <c:v>50.314541355117242</c:v>
                </c:pt>
                <c:pt idx="406">
                  <c:v>47.891416879056798</c:v>
                </c:pt>
                <c:pt idx="407">
                  <c:v>111.04430562832069</c:v>
                </c:pt>
                <c:pt idx="408">
                  <c:v>30.861545158510282</c:v>
                </c:pt>
                <c:pt idx="409">
                  <c:v>152.85732358054233</c:v>
                </c:pt>
                <c:pt idx="410">
                  <c:v>80.638413177047511</c:v>
                </c:pt>
                <c:pt idx="411">
                  <c:v>178.39271784969159</c:v>
                </c:pt>
                <c:pt idx="412">
                  <c:v>471.47178069095537</c:v>
                </c:pt>
                <c:pt idx="413">
                  <c:v>463.36988179261448</c:v>
                </c:pt>
                <c:pt idx="414">
                  <c:v>925.04359427907502</c:v>
                </c:pt>
                <c:pt idx="415">
                  <c:v>766.80696741346526</c:v>
                </c:pt>
                <c:pt idx="416">
                  <c:v>1129.9671672487059</c:v>
                </c:pt>
                <c:pt idx="417">
                  <c:v>890.7113931943212</c:v>
                </c:pt>
                <c:pt idx="418">
                  <c:v>925.40331777567997</c:v>
                </c:pt>
                <c:pt idx="419">
                  <c:v>864.43808660684999</c:v>
                </c:pt>
                <c:pt idx="420">
                  <c:v>951.86983775261638</c:v>
                </c:pt>
                <c:pt idx="421">
                  <c:v>909.04102699672444</c:v>
                </c:pt>
                <c:pt idx="422">
                  <c:v>913.68040298177573</c:v>
                </c:pt>
                <c:pt idx="423">
                  <c:v>1045.279391320199</c:v>
                </c:pt>
                <c:pt idx="424">
                  <c:v>864.20799692569403</c:v>
                </c:pt>
                <c:pt idx="425">
                  <c:v>985.14513788429838</c:v>
                </c:pt>
                <c:pt idx="426">
                  <c:v>985.31822089174307</c:v>
                </c:pt>
                <c:pt idx="427">
                  <c:v>1072.9104532648839</c:v>
                </c:pt>
                <c:pt idx="428">
                  <c:v>1084.7853677286146</c:v>
                </c:pt>
                <c:pt idx="429">
                  <c:v>1213.0964856971275</c:v>
                </c:pt>
                <c:pt idx="430">
                  <c:v>753.93832995452408</c:v>
                </c:pt>
                <c:pt idx="431">
                  <c:v>907.01326754105253</c:v>
                </c:pt>
                <c:pt idx="432">
                  <c:v>914.38473711422262</c:v>
                </c:pt>
                <c:pt idx="433">
                  <c:v>995.11022443709123</c:v>
                </c:pt>
                <c:pt idx="434">
                  <c:v>780.90284867989033</c:v>
                </c:pt>
                <c:pt idx="435">
                  <c:v>1113.6724378695255</c:v>
                </c:pt>
                <c:pt idx="436">
                  <c:v>647.80619311419116</c:v>
                </c:pt>
                <c:pt idx="437">
                  <c:v>984.54533122498492</c:v>
                </c:pt>
                <c:pt idx="438">
                  <c:v>878.50031206793938</c:v>
                </c:pt>
                <c:pt idx="439">
                  <c:v>899.41222879034854</c:v>
                </c:pt>
                <c:pt idx="440">
                  <c:v>863.15037767830802</c:v>
                </c:pt>
                <c:pt idx="441">
                  <c:v>863.23905696507597</c:v>
                </c:pt>
                <c:pt idx="442">
                  <c:v>893.31331011892121</c:v>
                </c:pt>
                <c:pt idx="443">
                  <c:v>913.70288855119452</c:v>
                </c:pt>
                <c:pt idx="444">
                  <c:v>876.28361326367349</c:v>
                </c:pt>
                <c:pt idx="445">
                  <c:v>768.63937209043127</c:v>
                </c:pt>
                <c:pt idx="446">
                  <c:v>825.14302845244686</c:v>
                </c:pt>
                <c:pt idx="447">
                  <c:v>956.28848281709463</c:v>
                </c:pt>
                <c:pt idx="448">
                  <c:v>1137.306330021348</c:v>
                </c:pt>
                <c:pt idx="449">
                  <c:v>1153.4157632777974</c:v>
                </c:pt>
                <c:pt idx="450">
                  <c:v>795.47000786738693</c:v>
                </c:pt>
                <c:pt idx="451">
                  <c:v>679.26023043497094</c:v>
                </c:pt>
                <c:pt idx="452">
                  <c:v>611.56228232532987</c:v>
                </c:pt>
                <c:pt idx="453">
                  <c:v>1039.2186847080829</c:v>
                </c:pt>
                <c:pt idx="454">
                  <c:v>1213.2552323070761</c:v>
                </c:pt>
                <c:pt idx="455">
                  <c:v>772.26028105006219</c:v>
                </c:pt>
                <c:pt idx="456">
                  <c:v>150.32244721106628</c:v>
                </c:pt>
                <c:pt idx="457">
                  <c:v>16.097404269403555</c:v>
                </c:pt>
                <c:pt idx="458">
                  <c:v>83.175858499380325</c:v>
                </c:pt>
                <c:pt idx="459">
                  <c:v>130.9996600315317</c:v>
                </c:pt>
                <c:pt idx="460">
                  <c:v>117.36432248914214</c:v>
                </c:pt>
                <c:pt idx="461">
                  <c:v>112.80384287964985</c:v>
                </c:pt>
                <c:pt idx="462">
                  <c:v>59.629341389626411</c:v>
                </c:pt>
                <c:pt idx="463">
                  <c:v>45.299064180208887</c:v>
                </c:pt>
                <c:pt idx="464">
                  <c:v>64.201852874145231</c:v>
                </c:pt>
                <c:pt idx="465">
                  <c:v>104.63784796027748</c:v>
                </c:pt>
                <c:pt idx="466">
                  <c:v>61.447060123109821</c:v>
                </c:pt>
                <c:pt idx="467">
                  <c:v>141.9662047610488</c:v>
                </c:pt>
                <c:pt idx="468">
                  <c:v>77.25627881810783</c:v>
                </c:pt>
                <c:pt idx="469">
                  <c:v>87.858932745017512</c:v>
                </c:pt>
                <c:pt idx="470">
                  <c:v>82.660897316761407</c:v>
                </c:pt>
                <c:pt idx="471">
                  <c:v>86.556903779488977</c:v>
                </c:pt>
                <c:pt idx="472">
                  <c:v>248.58700015073853</c:v>
                </c:pt>
                <c:pt idx="473">
                  <c:v>702.62006914634708</c:v>
                </c:pt>
                <c:pt idx="474">
                  <c:v>621.60766933878017</c:v>
                </c:pt>
                <c:pt idx="475">
                  <c:v>489.61526096194723</c:v>
                </c:pt>
                <c:pt idx="476">
                  <c:v>608.67532790108862</c:v>
                </c:pt>
                <c:pt idx="477">
                  <c:v>843.72912252317212</c:v>
                </c:pt>
                <c:pt idx="478">
                  <c:v>701.79999920879902</c:v>
                </c:pt>
                <c:pt idx="479">
                  <c:v>758.52511879550673</c:v>
                </c:pt>
                <c:pt idx="480">
                  <c:v>780.91019856367484</c:v>
                </c:pt>
                <c:pt idx="481">
                  <c:v>713.92247989676673</c:v>
                </c:pt>
                <c:pt idx="482">
                  <c:v>801.15174639798715</c:v>
                </c:pt>
                <c:pt idx="483">
                  <c:v>867.79724419527929</c:v>
                </c:pt>
                <c:pt idx="484">
                  <c:v>909.71182129451097</c:v>
                </c:pt>
                <c:pt idx="485">
                  <c:v>897.23736636260514</c:v>
                </c:pt>
                <c:pt idx="486">
                  <c:v>768.99953702513119</c:v>
                </c:pt>
                <c:pt idx="487">
                  <c:v>735.56892587656228</c:v>
                </c:pt>
                <c:pt idx="488">
                  <c:v>976.53764394113909</c:v>
                </c:pt>
                <c:pt idx="489">
                  <c:v>818.18569068884449</c:v>
                </c:pt>
                <c:pt idx="490">
                  <c:v>701.02391143897614</c:v>
                </c:pt>
                <c:pt idx="491">
                  <c:v>1120.4773310628586</c:v>
                </c:pt>
                <c:pt idx="492">
                  <c:v>702.29410151942955</c:v>
                </c:pt>
                <c:pt idx="493">
                  <c:v>624.31546145892787</c:v>
                </c:pt>
                <c:pt idx="494">
                  <c:v>522.21995793392898</c:v>
                </c:pt>
                <c:pt idx="495">
                  <c:v>864.00712641409621</c:v>
                </c:pt>
                <c:pt idx="496">
                  <c:v>688.78406053125866</c:v>
                </c:pt>
                <c:pt idx="497">
                  <c:v>647.06707143358744</c:v>
                </c:pt>
                <c:pt idx="498">
                  <c:v>716.92661180032508</c:v>
                </c:pt>
                <c:pt idx="499">
                  <c:v>1004.8845833214168</c:v>
                </c:pt>
                <c:pt idx="500">
                  <c:v>788.78714230544892</c:v>
                </c:pt>
                <c:pt idx="501">
                  <c:v>1068.2847377636774</c:v>
                </c:pt>
                <c:pt idx="502">
                  <c:v>804.09865293605696</c:v>
                </c:pt>
                <c:pt idx="503">
                  <c:v>1288.4907034585858</c:v>
                </c:pt>
                <c:pt idx="504">
                  <c:v>849.50810472803255</c:v>
                </c:pt>
                <c:pt idx="505">
                  <c:v>881.44784408699832</c:v>
                </c:pt>
                <c:pt idx="506">
                  <c:v>974.04241549356868</c:v>
                </c:pt>
                <c:pt idx="507">
                  <c:v>629.06064200399589</c:v>
                </c:pt>
                <c:pt idx="508">
                  <c:v>628.01998283295416</c:v>
                </c:pt>
                <c:pt idx="509">
                  <c:v>1033.3550661977449</c:v>
                </c:pt>
                <c:pt idx="510">
                  <c:v>979.35111343210258</c:v>
                </c:pt>
                <c:pt idx="511">
                  <c:v>826.39805278258962</c:v>
                </c:pt>
                <c:pt idx="512">
                  <c:v>534.58944615958785</c:v>
                </c:pt>
                <c:pt idx="513">
                  <c:v>1038.1051327708924</c:v>
                </c:pt>
                <c:pt idx="514">
                  <c:v>700.79986700647612</c:v>
                </c:pt>
                <c:pt idx="515">
                  <c:v>390.4205023800335</c:v>
                </c:pt>
                <c:pt idx="516">
                  <c:v>94.401564023401406</c:v>
                </c:pt>
                <c:pt idx="517">
                  <c:v>84.257452931744439</c:v>
                </c:pt>
                <c:pt idx="518">
                  <c:v>84.479659938068323</c:v>
                </c:pt>
                <c:pt idx="519">
                  <c:v>87.602096065921359</c:v>
                </c:pt>
                <c:pt idx="520">
                  <c:v>99.795497644775423</c:v>
                </c:pt>
                <c:pt idx="521">
                  <c:v>34.307329288491104</c:v>
                </c:pt>
                <c:pt idx="522">
                  <c:v>68.159058868244003</c:v>
                </c:pt>
                <c:pt idx="523">
                  <c:v>97.22981663246199</c:v>
                </c:pt>
                <c:pt idx="524">
                  <c:v>131.70736131148536</c:v>
                </c:pt>
                <c:pt idx="525">
                  <c:v>86.388338505841872</c:v>
                </c:pt>
                <c:pt idx="526">
                  <c:v>109.53616801399075</c:v>
                </c:pt>
                <c:pt idx="527">
                  <c:v>68.429607683751598</c:v>
                </c:pt>
                <c:pt idx="528">
                  <c:v>166.35586082556352</c:v>
                </c:pt>
                <c:pt idx="529">
                  <c:v>444.66923850571436</c:v>
                </c:pt>
                <c:pt idx="530">
                  <c:v>390.84520992388275</c:v>
                </c:pt>
                <c:pt idx="531">
                  <c:v>541.66746182335953</c:v>
                </c:pt>
                <c:pt idx="532">
                  <c:v>616.57954447622114</c:v>
                </c:pt>
                <c:pt idx="533">
                  <c:v>517.7592811189528</c:v>
                </c:pt>
                <c:pt idx="534">
                  <c:v>524.19827687718418</c:v>
                </c:pt>
                <c:pt idx="535">
                  <c:v>846.07848800679312</c:v>
                </c:pt>
                <c:pt idx="536">
                  <c:v>505.80859837526992</c:v>
                </c:pt>
                <c:pt idx="537">
                  <c:v>475.92803603525113</c:v>
                </c:pt>
                <c:pt idx="538">
                  <c:v>408.81760117602772</c:v>
                </c:pt>
                <c:pt idx="539">
                  <c:v>532.47465101093883</c:v>
                </c:pt>
                <c:pt idx="540">
                  <c:v>736.9847567875961</c:v>
                </c:pt>
                <c:pt idx="541">
                  <c:v>599.27170129879914</c:v>
                </c:pt>
                <c:pt idx="542">
                  <c:v>621.50170616931678</c:v>
                </c:pt>
                <c:pt idx="543">
                  <c:v>885.37447113200642</c:v>
                </c:pt>
                <c:pt idx="544">
                  <c:v>581.09402774633645</c:v>
                </c:pt>
                <c:pt idx="545">
                  <c:v>843.83380900002669</c:v>
                </c:pt>
                <c:pt idx="546">
                  <c:v>643.72429532573722</c:v>
                </c:pt>
                <c:pt idx="547">
                  <c:v>391.69696554624227</c:v>
                </c:pt>
                <c:pt idx="548">
                  <c:v>375.70726797940091</c:v>
                </c:pt>
                <c:pt idx="549">
                  <c:v>643.41639965928471</c:v>
                </c:pt>
                <c:pt idx="550">
                  <c:v>568.43608290211625</c:v>
                </c:pt>
                <c:pt idx="551">
                  <c:v>639.49640389300816</c:v>
                </c:pt>
                <c:pt idx="552">
                  <c:v>568.1290824813268</c:v>
                </c:pt>
                <c:pt idx="553">
                  <c:v>606.00155446153349</c:v>
                </c:pt>
                <c:pt idx="554">
                  <c:v>524.20548466527612</c:v>
                </c:pt>
                <c:pt idx="555">
                  <c:v>720.67457937348331</c:v>
                </c:pt>
                <c:pt idx="556">
                  <c:v>786.22030216402072</c:v>
                </c:pt>
                <c:pt idx="557">
                  <c:v>544.92622947544248</c:v>
                </c:pt>
                <c:pt idx="558">
                  <c:v>564.3052109546253</c:v>
                </c:pt>
                <c:pt idx="559">
                  <c:v>734.64197824023324</c:v>
                </c:pt>
                <c:pt idx="560">
                  <c:v>670.8855016654818</c:v>
                </c:pt>
                <c:pt idx="561">
                  <c:v>427.62697665656373</c:v>
                </c:pt>
                <c:pt idx="562">
                  <c:v>622.697535953238</c:v>
                </c:pt>
                <c:pt idx="563">
                  <c:v>744.86586735941182</c:v>
                </c:pt>
                <c:pt idx="564">
                  <c:v>612.65278359338367</c:v>
                </c:pt>
                <c:pt idx="565">
                  <c:v>814.63568901119356</c:v>
                </c:pt>
                <c:pt idx="566">
                  <c:v>582.9320165351503</c:v>
                </c:pt>
                <c:pt idx="567">
                  <c:v>452.72479402245938</c:v>
                </c:pt>
                <c:pt idx="568">
                  <c:v>713.51709488347774</c:v>
                </c:pt>
                <c:pt idx="569">
                  <c:v>607.27258035743432</c:v>
                </c:pt>
                <c:pt idx="570">
                  <c:v>993.96980734529848</c:v>
                </c:pt>
                <c:pt idx="571">
                  <c:v>602.42495669159246</c:v>
                </c:pt>
                <c:pt idx="572">
                  <c:v>714.11010166818642</c:v>
                </c:pt>
                <c:pt idx="573">
                  <c:v>195.99616668232062</c:v>
                </c:pt>
                <c:pt idx="574">
                  <c:v>78.303630394442351</c:v>
                </c:pt>
                <c:pt idx="575">
                  <c:v>168.61247883618447</c:v>
                </c:pt>
                <c:pt idx="576">
                  <c:v>128.98969330080317</c:v>
                </c:pt>
                <c:pt idx="577">
                  <c:v>65.188031762969544</c:v>
                </c:pt>
                <c:pt idx="578">
                  <c:v>155.23064415825493</c:v>
                </c:pt>
                <c:pt idx="579">
                  <c:v>130.66676287165063</c:v>
                </c:pt>
                <c:pt idx="580">
                  <c:v>86.397242714436132</c:v>
                </c:pt>
                <c:pt idx="581">
                  <c:v>176.43387620552369</c:v>
                </c:pt>
                <c:pt idx="582">
                  <c:v>419.91115239176463</c:v>
                </c:pt>
                <c:pt idx="583">
                  <c:v>729.6617040631894</c:v>
                </c:pt>
                <c:pt idx="584">
                  <c:v>994.70983612747523</c:v>
                </c:pt>
                <c:pt idx="585">
                  <c:v>1078.037637680949</c:v>
                </c:pt>
                <c:pt idx="586">
                  <c:v>1041.8183933532014</c:v>
                </c:pt>
                <c:pt idx="587">
                  <c:v>1199.1352916265519</c:v>
                </c:pt>
                <c:pt idx="588">
                  <c:v>930.68813465357528</c:v>
                </c:pt>
                <c:pt idx="589">
                  <c:v>1094.4488280261251</c:v>
                </c:pt>
                <c:pt idx="590">
                  <c:v>1334.9504096910432</c:v>
                </c:pt>
                <c:pt idx="591">
                  <c:v>1447.379603064478</c:v>
                </c:pt>
                <c:pt idx="592">
                  <c:v>851.1764738924677</c:v>
                </c:pt>
                <c:pt idx="593">
                  <c:v>1092.2830272110682</c:v>
                </c:pt>
                <c:pt idx="594">
                  <c:v>977.86809868483817</c:v>
                </c:pt>
                <c:pt idx="595">
                  <c:v>964.64937806250657</c:v>
                </c:pt>
                <c:pt idx="596">
                  <c:v>1169.283255704154</c:v>
                </c:pt>
                <c:pt idx="597">
                  <c:v>1276.0919100888921</c:v>
                </c:pt>
                <c:pt idx="598">
                  <c:v>1385.1522114802942</c:v>
                </c:pt>
                <c:pt idx="599">
                  <c:v>916.7732684247112</c:v>
                </c:pt>
                <c:pt idx="600">
                  <c:v>890.01882001660772</c:v>
                </c:pt>
                <c:pt idx="601">
                  <c:v>680.43849076839922</c:v>
                </c:pt>
                <c:pt idx="602">
                  <c:v>1287.852172767</c:v>
                </c:pt>
                <c:pt idx="603">
                  <c:v>1172.5900415405063</c:v>
                </c:pt>
                <c:pt idx="604">
                  <c:v>1052.3743725078396</c:v>
                </c:pt>
                <c:pt idx="605">
                  <c:v>1132.4220819296686</c:v>
                </c:pt>
                <c:pt idx="606">
                  <c:v>1331.3483465582678</c:v>
                </c:pt>
                <c:pt idx="607">
                  <c:v>1096.0874707998792</c:v>
                </c:pt>
                <c:pt idx="608">
                  <c:v>1267.5330937993397</c:v>
                </c:pt>
                <c:pt idx="609">
                  <c:v>1095.3145064725672</c:v>
                </c:pt>
                <c:pt idx="610">
                  <c:v>1126.884118968939</c:v>
                </c:pt>
                <c:pt idx="611">
                  <c:v>1116.1768820723871</c:v>
                </c:pt>
                <c:pt idx="612">
                  <c:v>1083.7322403118912</c:v>
                </c:pt>
                <c:pt idx="613">
                  <c:v>1399.0876628932162</c:v>
                </c:pt>
                <c:pt idx="614">
                  <c:v>1161.487672145651</c:v>
                </c:pt>
                <c:pt idx="615">
                  <c:v>1726.0905867030569</c:v>
                </c:pt>
                <c:pt idx="616">
                  <c:v>1111.8307951166853</c:v>
                </c:pt>
                <c:pt idx="617">
                  <c:v>1209.0710361709862</c:v>
                </c:pt>
                <c:pt idx="618">
                  <c:v>1175.3601739832075</c:v>
                </c:pt>
                <c:pt idx="619">
                  <c:v>1265.5601457843511</c:v>
                </c:pt>
                <c:pt idx="620">
                  <c:v>1240.2117837816268</c:v>
                </c:pt>
                <c:pt idx="621">
                  <c:v>1422.860983926066</c:v>
                </c:pt>
                <c:pt idx="622">
                  <c:v>1077.9998819781019</c:v>
                </c:pt>
                <c:pt idx="623">
                  <c:v>1211.8699313240882</c:v>
                </c:pt>
                <c:pt idx="624">
                  <c:v>1231.8226971439422</c:v>
                </c:pt>
                <c:pt idx="625">
                  <c:v>646.612286221624</c:v>
                </c:pt>
                <c:pt idx="626">
                  <c:v>36.513486026206998</c:v>
                </c:pt>
                <c:pt idx="627">
                  <c:v>105.85385661022872</c:v>
                </c:pt>
                <c:pt idx="628">
                  <c:v>72.02695707087841</c:v>
                </c:pt>
                <c:pt idx="629">
                  <c:v>85.516281144920086</c:v>
                </c:pt>
                <c:pt idx="630">
                  <c:v>51.088636421285393</c:v>
                </c:pt>
                <c:pt idx="631">
                  <c:v>59.169468195053213</c:v>
                </c:pt>
                <c:pt idx="632">
                  <c:v>37.578237216993834</c:v>
                </c:pt>
                <c:pt idx="633">
                  <c:v>31.948319184599658</c:v>
                </c:pt>
                <c:pt idx="634">
                  <c:v>17.657731044524159</c:v>
                </c:pt>
                <c:pt idx="635">
                  <c:v>68.440257159759284</c:v>
                </c:pt>
                <c:pt idx="636">
                  <c:v>151.16855977784041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8F-4679-8AFD-5FBE35084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488815"/>
        <c:axId val="1831237519"/>
      </c:scatterChart>
      <c:valAx>
        <c:axId val="965488815"/>
        <c:scaling>
          <c:orientation val="minMax"/>
          <c:max val="17"/>
          <c:min val="1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/>
                  <a:t>Local time (hh.mm)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31237519"/>
        <c:crosses val="autoZero"/>
        <c:crossBetween val="midCat"/>
      </c:valAx>
      <c:valAx>
        <c:axId val="1831237519"/>
        <c:scaling>
          <c:logBase val="10"/>
          <c:orientation val="minMax"/>
          <c:max val="100000"/>
          <c:min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/>
                  <a:t>Signal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9654888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28223343477271678"/>
          <c:y val="5.3026060627723949E-2"/>
          <c:w val="0.38001551802252315"/>
          <c:h val="7.8504159386366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169333</xdr:colOff>
      <xdr:row>2</xdr:row>
      <xdr:rowOff>134760</xdr:rowOff>
    </xdr:from>
    <xdr:to>
      <xdr:col>48</xdr:col>
      <xdr:colOff>493889</xdr:colOff>
      <xdr:row>17</xdr:row>
      <xdr:rowOff>126293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13CCAA-63D2-FAE6-0EFA-E79A7813B2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169333</xdr:colOff>
      <xdr:row>3</xdr:row>
      <xdr:rowOff>64206</xdr:rowOff>
    </xdr:from>
    <xdr:to>
      <xdr:col>40</xdr:col>
      <xdr:colOff>493889</xdr:colOff>
      <xdr:row>18</xdr:row>
      <xdr:rowOff>55739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68F7A27-02BF-0B4B-9D4D-B37C29BF14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0</xdr:colOff>
      <xdr:row>20</xdr:row>
      <xdr:rowOff>0</xdr:rowOff>
    </xdr:from>
    <xdr:to>
      <xdr:col>41</xdr:col>
      <xdr:colOff>324555</xdr:colOff>
      <xdr:row>34</xdr:row>
      <xdr:rowOff>174978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E3D1DF7-17A1-43F3-A978-C4A81CE57A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47</xdr:col>
      <xdr:colOff>69344</xdr:colOff>
      <xdr:row>49</xdr:row>
      <xdr:rowOff>144931</xdr:rowOff>
    </xdr:from>
    <xdr:to>
      <xdr:col>54</xdr:col>
      <xdr:colOff>394962</xdr:colOff>
      <xdr:row>64</xdr:row>
      <xdr:rowOff>117221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F7BDA89-6E81-A220-1DFE-2D8B13257A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39</xdr:col>
      <xdr:colOff>238125</xdr:colOff>
      <xdr:row>50</xdr:row>
      <xdr:rowOff>56751</xdr:rowOff>
    </xdr:from>
    <xdr:to>
      <xdr:col>46</xdr:col>
      <xdr:colOff>582215</xdr:colOff>
      <xdr:row>65</xdr:row>
      <xdr:rowOff>37701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C311319-816A-9241-4339-8F68406A3F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49</xdr:col>
      <xdr:colOff>133142</xdr:colOff>
      <xdr:row>2</xdr:row>
      <xdr:rowOff>182921</xdr:rowOff>
    </xdr:from>
    <xdr:to>
      <xdr:col>56</xdr:col>
      <xdr:colOff>149015</xdr:colOff>
      <xdr:row>18</xdr:row>
      <xdr:rowOff>2475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2F2BD10-390B-6BE5-335F-FD2A7CF13A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42</xdr:col>
      <xdr:colOff>124733</xdr:colOff>
      <xdr:row>18</xdr:row>
      <xdr:rowOff>179539</xdr:rowOff>
    </xdr:from>
    <xdr:to>
      <xdr:col>48</xdr:col>
      <xdr:colOff>517955</xdr:colOff>
      <xdr:row>34</xdr:row>
      <xdr:rowOff>603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CB14F46-3B85-4EB9-ADBF-D7E69B967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34</xdr:col>
      <xdr:colOff>341312</xdr:colOff>
      <xdr:row>66</xdr:row>
      <xdr:rowOff>87312</xdr:rowOff>
    </xdr:from>
    <xdr:to>
      <xdr:col>42</xdr:col>
      <xdr:colOff>54680</xdr:colOff>
      <xdr:row>81</xdr:row>
      <xdr:rowOff>78844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266D9F9-020C-465B-83AF-43F8AAC3CC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5D664-7A86-4961-AA7F-243DD4CA59F4}">
  <dimension ref="A3:AZ641"/>
  <sheetViews>
    <sheetView tabSelected="1" topLeftCell="AB1" zoomScale="80" zoomScaleNormal="80" workbookViewId="0">
      <selection activeCell="AQ70" sqref="AQ70:AQ78"/>
    </sheetView>
  </sheetViews>
  <sheetFormatPr defaultRowHeight="14.5" x14ac:dyDescent="0.35"/>
  <sheetData>
    <row r="3" spans="1:31" x14ac:dyDescent="0.35">
      <c r="A3" t="s">
        <v>0</v>
      </c>
      <c r="B3">
        <v>37</v>
      </c>
      <c r="D3">
        <v>54.9</v>
      </c>
      <c r="F3">
        <v>66.099999999999994</v>
      </c>
      <c r="G3">
        <v>66.900000000000006</v>
      </c>
      <c r="H3">
        <v>68.900000000000006</v>
      </c>
      <c r="I3">
        <v>72.8</v>
      </c>
      <c r="K3">
        <v>81.099999999999994</v>
      </c>
      <c r="L3">
        <v>84.1</v>
      </c>
      <c r="M3">
        <v>84.9</v>
      </c>
      <c r="N3">
        <v>86.8</v>
      </c>
      <c r="O3">
        <v>95.1</v>
      </c>
      <c r="P3">
        <v>99.1</v>
      </c>
      <c r="Q3">
        <v>102.1</v>
      </c>
      <c r="R3">
        <v>103.1</v>
      </c>
      <c r="S3">
        <v>113.1</v>
      </c>
      <c r="T3">
        <v>131.1</v>
      </c>
    </row>
    <row r="4" spans="1:31" x14ac:dyDescent="0.35">
      <c r="A4" t="s">
        <v>1</v>
      </c>
      <c r="B4">
        <v>37</v>
      </c>
      <c r="C4" t="s">
        <v>9</v>
      </c>
      <c r="D4">
        <v>54.9</v>
      </c>
      <c r="E4" t="s">
        <v>10</v>
      </c>
      <c r="F4">
        <v>66.099999999999994</v>
      </c>
      <c r="G4">
        <v>66.900000000000006</v>
      </c>
      <c r="H4">
        <v>68.900000000000006</v>
      </c>
      <c r="I4">
        <v>72.8</v>
      </c>
      <c r="J4" t="s">
        <v>11</v>
      </c>
      <c r="K4">
        <v>81.099999999999994</v>
      </c>
      <c r="L4">
        <v>84.1</v>
      </c>
      <c r="M4">
        <v>84.9</v>
      </c>
      <c r="N4">
        <v>86.8</v>
      </c>
      <c r="O4">
        <v>95.1</v>
      </c>
      <c r="P4">
        <v>99.1</v>
      </c>
      <c r="Q4">
        <v>102.1</v>
      </c>
      <c r="R4">
        <v>103.1</v>
      </c>
      <c r="S4">
        <v>113.1</v>
      </c>
      <c r="T4">
        <v>131.1</v>
      </c>
      <c r="U4" t="s">
        <v>2</v>
      </c>
      <c r="V4" t="s">
        <v>20</v>
      </c>
      <c r="W4" t="s">
        <v>18</v>
      </c>
      <c r="X4" t="s">
        <v>4</v>
      </c>
      <c r="Y4" t="s">
        <v>5</v>
      </c>
      <c r="Z4" t="s">
        <v>6</v>
      </c>
      <c r="AA4" t="s">
        <v>7</v>
      </c>
      <c r="AB4" t="s">
        <v>8</v>
      </c>
      <c r="AC4" t="s">
        <v>15</v>
      </c>
      <c r="AD4" t="s">
        <v>17</v>
      </c>
      <c r="AE4" t="s">
        <v>19</v>
      </c>
    </row>
    <row r="5" spans="1:31" x14ac:dyDescent="0.35">
      <c r="A5">
        <v>11.4849</v>
      </c>
      <c r="B5">
        <v>4202.3999999999996</v>
      </c>
      <c r="C5">
        <f>1/((1/B5)-0.000001)</f>
        <v>4220.1346940382255</v>
      </c>
      <c r="D5">
        <v>75549.2</v>
      </c>
      <c r="E5">
        <f>1/((1/D5)-0.000001)</f>
        <v>81723.332382859095</v>
      </c>
      <c r="F5">
        <v>10082.799999999999</v>
      </c>
      <c r="G5">
        <v>103</v>
      </c>
      <c r="H5">
        <v>2751.1</v>
      </c>
      <c r="I5">
        <v>186269.4</v>
      </c>
      <c r="J5">
        <f>1/((1/I5)-0.000001)</f>
        <v>228907.94570094818</v>
      </c>
      <c r="K5">
        <v>377.3</v>
      </c>
      <c r="L5">
        <v>53.2</v>
      </c>
      <c r="M5">
        <v>4.5999999999999996</v>
      </c>
      <c r="N5">
        <v>182.1</v>
      </c>
      <c r="O5">
        <v>295.39999999999998</v>
      </c>
      <c r="P5">
        <v>146.6</v>
      </c>
      <c r="Q5">
        <v>75.3</v>
      </c>
      <c r="R5">
        <v>165.1</v>
      </c>
      <c r="S5">
        <v>37.700000000000003</v>
      </c>
      <c r="T5">
        <v>10.199999999999999</v>
      </c>
      <c r="U5">
        <f>C5+E5+J5</f>
        <v>314851.41277784551</v>
      </c>
      <c r="V5">
        <f>(F5+L5+Q5)*1000000/U5</f>
        <v>32432.123806936645</v>
      </c>
      <c r="W5">
        <f>S5*1000000/U5</f>
        <v>119.73902123348756</v>
      </c>
      <c r="X5">
        <f>(S5+T5)*1000000/U5</f>
        <v>152.13525509506778</v>
      </c>
      <c r="Y5">
        <f>(G5+M5)*1000000/U5</f>
        <v>341.74850622608119</v>
      </c>
      <c r="Z5">
        <f>(H5+N5)*1000000/U5</f>
        <v>9316.1405061555888</v>
      </c>
      <c r="AA5">
        <f>R5*1000000/U5</f>
        <v>524.37433436734204</v>
      </c>
      <c r="AB5">
        <f>(K5+P5)*1000000/U5</f>
        <v>1663.9595019688099</v>
      </c>
      <c r="AC5">
        <f>J5/E5</f>
        <v>2.8010109111625021</v>
      </c>
      <c r="AD5">
        <f>L5/(L5+Q5)</f>
        <v>0.41400778210116734</v>
      </c>
      <c r="AE5">
        <f>V5/X5</f>
        <v>213.17954070981207</v>
      </c>
    </row>
    <row r="6" spans="1:31" x14ac:dyDescent="0.35">
      <c r="A6">
        <v>11.4924</v>
      </c>
      <c r="B6">
        <v>4513.3</v>
      </c>
      <c r="C6">
        <f t="shared" ref="C6:C69" si="0">1/((1/B6)-0.000001)</f>
        <v>4533.7622290684549</v>
      </c>
      <c r="D6">
        <v>74680.399999999994</v>
      </c>
      <c r="E6">
        <f t="shared" ref="E6:E69" si="1">1/((1/D6)-0.000001)</f>
        <v>80707.681972801613</v>
      </c>
      <c r="F6">
        <v>9795.6</v>
      </c>
      <c r="G6">
        <v>78.8</v>
      </c>
      <c r="H6">
        <v>3242.1</v>
      </c>
      <c r="I6">
        <v>182868.4</v>
      </c>
      <c r="J6">
        <f t="shared" ref="J6:J69" si="2">1/((1/I6)-0.000001)</f>
        <v>223793.08302359132</v>
      </c>
      <c r="K6">
        <v>454.8</v>
      </c>
      <c r="L6">
        <v>103.4</v>
      </c>
      <c r="M6">
        <v>51</v>
      </c>
      <c r="N6">
        <v>173.5</v>
      </c>
      <c r="O6">
        <v>209.3</v>
      </c>
      <c r="P6">
        <v>138.1</v>
      </c>
      <c r="Q6">
        <v>29.3</v>
      </c>
      <c r="R6">
        <v>89</v>
      </c>
      <c r="S6">
        <v>22.4</v>
      </c>
      <c r="T6">
        <v>23.4</v>
      </c>
      <c r="U6">
        <f t="shared" ref="U6:U69" si="3">C6+E6+J6</f>
        <v>309034.52722546138</v>
      </c>
      <c r="V6">
        <f t="shared" ref="V6:V69" si="4">(F6+L6+Q6)*1000000/U6</f>
        <v>32126.830905067898</v>
      </c>
      <c r="W6">
        <f t="shared" ref="W6:W69" si="5">S6*1000000/U6</f>
        <v>72.483810146099628</v>
      </c>
      <c r="X6">
        <f t="shared" ref="X6:X69" si="6">(S6+T6)*1000000/U6</f>
        <v>148.20350467372157</v>
      </c>
      <c r="Y6">
        <f t="shared" ref="Y6:Y69" si="7">(G6+M6)*1000000/U6</f>
        <v>420.01779272159524</v>
      </c>
      <c r="Z6">
        <f t="shared" ref="Z6:Z69" si="8">(H6+N6)*1000000/U6</f>
        <v>11052.486693527584</v>
      </c>
      <c r="AA6">
        <f t="shared" ref="AA6:AA69" si="9">R6*1000000/U6</f>
        <v>287.99370995548514</v>
      </c>
      <c r="AB6">
        <f t="shared" ref="AB6:AB69" si="10">(K6+P6)*1000000/U6</f>
        <v>1918.5558498045746</v>
      </c>
      <c r="AC6">
        <f t="shared" ref="AC6:AC69" si="11">J6/E6</f>
        <v>2.7728845328380181</v>
      </c>
      <c r="AD6">
        <f t="shared" ref="AD6:AD69" si="12">L6/(L6+Q6)</f>
        <v>0.77920120572720419</v>
      </c>
      <c r="AE6">
        <f t="shared" ref="AE6:AE69" si="13">V6/X6</f>
        <v>216.77510917030565</v>
      </c>
    </row>
    <row r="7" spans="1:31" x14ac:dyDescent="0.35">
      <c r="A7">
        <v>11.5</v>
      </c>
      <c r="B7">
        <v>4194.8</v>
      </c>
      <c r="C7">
        <f t="shared" si="0"/>
        <v>4212.4704711323056</v>
      </c>
      <c r="D7">
        <v>72676.5</v>
      </c>
      <c r="E7">
        <f t="shared" si="1"/>
        <v>78372.326378011552</v>
      </c>
      <c r="F7">
        <v>10117.6</v>
      </c>
      <c r="G7">
        <v>85.1</v>
      </c>
      <c r="H7">
        <v>3303</v>
      </c>
      <c r="I7">
        <v>184409.1</v>
      </c>
      <c r="J7">
        <f t="shared" si="2"/>
        <v>226104.90136660426</v>
      </c>
      <c r="K7">
        <v>358</v>
      </c>
      <c r="L7">
        <v>112.2</v>
      </c>
      <c r="M7">
        <v>32.9</v>
      </c>
      <c r="N7">
        <v>120</v>
      </c>
      <c r="O7">
        <v>224.9</v>
      </c>
      <c r="P7">
        <v>137.4</v>
      </c>
      <c r="Q7">
        <v>64.900000000000006</v>
      </c>
      <c r="R7">
        <v>165.4</v>
      </c>
      <c r="S7">
        <v>29.3</v>
      </c>
      <c r="T7">
        <v>33.200000000000003</v>
      </c>
      <c r="U7">
        <f t="shared" si="3"/>
        <v>308689.69821574813</v>
      </c>
      <c r="V7">
        <f t="shared" si="4"/>
        <v>33349.671399804443</v>
      </c>
      <c r="W7">
        <f t="shared" si="5"/>
        <v>94.917323672789905</v>
      </c>
      <c r="X7">
        <f t="shared" si="6"/>
        <v>202.46869384127538</v>
      </c>
      <c r="Y7">
        <f t="shared" si="7"/>
        <v>382.26089397232795</v>
      </c>
      <c r="Z7">
        <f t="shared" si="8"/>
        <v>11088.805424298971</v>
      </c>
      <c r="AA7">
        <f t="shared" si="9"/>
        <v>535.81315138155117</v>
      </c>
      <c r="AB7">
        <f t="shared" si="10"/>
        <v>1604.8478548634853</v>
      </c>
      <c r="AC7">
        <f t="shared" si="11"/>
        <v>2.8850094391231589</v>
      </c>
      <c r="AD7">
        <f t="shared" si="12"/>
        <v>0.63354037267080743</v>
      </c>
      <c r="AE7">
        <f t="shared" si="13"/>
        <v>164.71520000000001</v>
      </c>
    </row>
    <row r="8" spans="1:31" x14ac:dyDescent="0.35">
      <c r="A8">
        <v>11.5075</v>
      </c>
      <c r="B8">
        <v>4406</v>
      </c>
      <c r="C8">
        <f t="shared" si="0"/>
        <v>4425.4987474814025</v>
      </c>
      <c r="D8">
        <v>72692.100000000006</v>
      </c>
      <c r="E8">
        <f t="shared" si="1"/>
        <v>78390.467718435277</v>
      </c>
      <c r="F8">
        <v>9762.4</v>
      </c>
      <c r="G8">
        <v>35.5</v>
      </c>
      <c r="H8">
        <v>3054</v>
      </c>
      <c r="I8">
        <v>184383.2</v>
      </c>
      <c r="J8">
        <f t="shared" si="2"/>
        <v>226065.96627239656</v>
      </c>
      <c r="K8">
        <v>377.4</v>
      </c>
      <c r="L8">
        <v>99.5</v>
      </c>
      <c r="M8">
        <v>38.1</v>
      </c>
      <c r="N8">
        <v>137.4</v>
      </c>
      <c r="O8">
        <v>221.9</v>
      </c>
      <c r="P8">
        <v>86.5</v>
      </c>
      <c r="Q8">
        <v>45.4</v>
      </c>
      <c r="R8">
        <v>102.6</v>
      </c>
      <c r="S8">
        <v>25.9</v>
      </c>
      <c r="T8">
        <v>15.1</v>
      </c>
      <c r="U8">
        <f t="shared" si="3"/>
        <v>308881.93273831322</v>
      </c>
      <c r="V8">
        <f t="shared" si="4"/>
        <v>32074.715125515384</v>
      </c>
      <c r="W8">
        <f t="shared" si="5"/>
        <v>83.850809176147735</v>
      </c>
      <c r="X8">
        <f t="shared" si="6"/>
        <v>132.73680217073579</v>
      </c>
      <c r="Y8">
        <f t="shared" si="7"/>
        <v>238.27874731136961</v>
      </c>
      <c r="Z8">
        <f t="shared" si="8"/>
        <v>10332.103181650882</v>
      </c>
      <c r="AA8">
        <f t="shared" si="9"/>
        <v>332.16575372481685</v>
      </c>
      <c r="AB8">
        <f t="shared" si="10"/>
        <v>1501.868354317179</v>
      </c>
      <c r="AC8">
        <f t="shared" si="11"/>
        <v>2.8838451007128265</v>
      </c>
      <c r="AD8">
        <f t="shared" si="12"/>
        <v>0.68668046928916493</v>
      </c>
      <c r="AE8">
        <f t="shared" si="13"/>
        <v>241.64146341463416</v>
      </c>
    </row>
    <row r="9" spans="1:31" x14ac:dyDescent="0.35">
      <c r="A9">
        <v>11.5151</v>
      </c>
      <c r="B9">
        <v>4855.2</v>
      </c>
      <c r="C9">
        <f t="shared" si="0"/>
        <v>4878.8879769054711</v>
      </c>
      <c r="D9">
        <v>75725.899999999994</v>
      </c>
      <c r="E9">
        <f t="shared" si="1"/>
        <v>81930.133063341273</v>
      </c>
      <c r="F9">
        <v>11468.2</v>
      </c>
      <c r="G9">
        <v>47.1</v>
      </c>
      <c r="H9">
        <v>3253.1</v>
      </c>
      <c r="I9">
        <v>185941.8</v>
      </c>
      <c r="J9">
        <f t="shared" si="2"/>
        <v>228413.39845234648</v>
      </c>
      <c r="K9">
        <v>299.3</v>
      </c>
      <c r="L9">
        <v>80</v>
      </c>
      <c r="M9">
        <v>37.4</v>
      </c>
      <c r="N9">
        <v>115.5</v>
      </c>
      <c r="O9">
        <v>186.8</v>
      </c>
      <c r="P9">
        <v>69.7</v>
      </c>
      <c r="Q9">
        <v>58.5</v>
      </c>
      <c r="R9">
        <v>52.3</v>
      </c>
      <c r="S9">
        <v>27.8</v>
      </c>
      <c r="T9">
        <v>6.34</v>
      </c>
      <c r="U9">
        <f t="shared" si="3"/>
        <v>315222.41949259321</v>
      </c>
      <c r="V9">
        <f t="shared" si="4"/>
        <v>36820.667827761288</v>
      </c>
      <c r="W9">
        <f t="shared" si="5"/>
        <v>88.19169665897833</v>
      </c>
      <c r="X9">
        <f t="shared" si="6"/>
        <v>108.30447927832807</v>
      </c>
      <c r="Y9">
        <f t="shared" si="7"/>
        <v>268.06468948502408</v>
      </c>
      <c r="Z9">
        <f t="shared" si="8"/>
        <v>10686.422639044404</v>
      </c>
      <c r="AA9">
        <f t="shared" si="9"/>
        <v>165.91459479368945</v>
      </c>
      <c r="AB9">
        <f t="shared" si="10"/>
        <v>1170.6020168044247</v>
      </c>
      <c r="AC9">
        <f t="shared" si="11"/>
        <v>2.7879046440185449</v>
      </c>
      <c r="AD9">
        <f t="shared" si="12"/>
        <v>0.57761732851985559</v>
      </c>
      <c r="AE9">
        <f t="shared" si="13"/>
        <v>339.97363796133567</v>
      </c>
    </row>
    <row r="10" spans="1:31" x14ac:dyDescent="0.35">
      <c r="A10">
        <v>11.5227</v>
      </c>
      <c r="B10">
        <v>4975.2</v>
      </c>
      <c r="C10">
        <f t="shared" si="0"/>
        <v>5000.0763800058048</v>
      </c>
      <c r="D10">
        <v>75087.199999999997</v>
      </c>
      <c r="E10">
        <f t="shared" si="1"/>
        <v>81183.004495126457</v>
      </c>
      <c r="F10">
        <v>12240.8</v>
      </c>
      <c r="G10">
        <v>92.2</v>
      </c>
      <c r="H10">
        <v>2885.8</v>
      </c>
      <c r="I10">
        <v>187549.5</v>
      </c>
      <c r="J10">
        <f t="shared" si="2"/>
        <v>230844.21758617906</v>
      </c>
      <c r="K10">
        <v>247.1</v>
      </c>
      <c r="L10">
        <v>85.8</v>
      </c>
      <c r="M10">
        <v>27.7</v>
      </c>
      <c r="N10">
        <v>116.1</v>
      </c>
      <c r="O10">
        <v>164.4</v>
      </c>
      <c r="P10">
        <v>87.8</v>
      </c>
      <c r="Q10">
        <v>47.3</v>
      </c>
      <c r="R10">
        <v>82.6</v>
      </c>
      <c r="S10">
        <v>26.8</v>
      </c>
      <c r="T10">
        <v>7.32</v>
      </c>
      <c r="U10">
        <f t="shared" si="3"/>
        <v>317027.29846131132</v>
      </c>
      <c r="V10">
        <f t="shared" si="4"/>
        <v>39031.023700661084</v>
      </c>
      <c r="W10">
        <f t="shared" si="5"/>
        <v>84.53530699114404</v>
      </c>
      <c r="X10">
        <f t="shared" si="6"/>
        <v>107.62480128872519</v>
      </c>
      <c r="Y10">
        <f t="shared" si="7"/>
        <v>378.20086971037949</v>
      </c>
      <c r="Z10">
        <f t="shared" si="8"/>
        <v>9468.900673758033</v>
      </c>
      <c r="AA10">
        <f t="shared" si="9"/>
        <v>260.54538647270516</v>
      </c>
      <c r="AB10">
        <f t="shared" si="10"/>
        <v>1056.3759071393335</v>
      </c>
      <c r="AC10">
        <f t="shared" si="11"/>
        <v>2.8435042410882563</v>
      </c>
      <c r="AD10">
        <f t="shared" si="12"/>
        <v>0.64462809917355368</v>
      </c>
      <c r="AE10">
        <f t="shared" si="13"/>
        <v>362.6582649472449</v>
      </c>
    </row>
    <row r="11" spans="1:31" x14ac:dyDescent="0.35">
      <c r="A11">
        <v>11.530200000000001</v>
      </c>
      <c r="B11">
        <v>5033.3</v>
      </c>
      <c r="C11">
        <f t="shared" si="0"/>
        <v>5058.7622681241492</v>
      </c>
      <c r="D11">
        <v>78751.899999999994</v>
      </c>
      <c r="E11">
        <f t="shared" si="1"/>
        <v>85483.921215142807</v>
      </c>
      <c r="F11">
        <v>11977.6</v>
      </c>
      <c r="G11">
        <v>72.900000000000006</v>
      </c>
      <c r="H11">
        <v>2525.6</v>
      </c>
      <c r="I11">
        <v>185420.1</v>
      </c>
      <c r="J11">
        <f t="shared" si="2"/>
        <v>227626.65761823978</v>
      </c>
      <c r="K11">
        <v>219.4</v>
      </c>
      <c r="L11">
        <v>69.3</v>
      </c>
      <c r="M11">
        <v>15.5</v>
      </c>
      <c r="N11">
        <v>93.5</v>
      </c>
      <c r="O11">
        <v>180</v>
      </c>
      <c r="P11">
        <v>67.7</v>
      </c>
      <c r="Q11">
        <v>52.7</v>
      </c>
      <c r="R11">
        <v>81.3</v>
      </c>
      <c r="S11">
        <v>7.8</v>
      </c>
      <c r="T11">
        <v>3.9</v>
      </c>
      <c r="U11">
        <f t="shared" si="3"/>
        <v>318169.34110150672</v>
      </c>
      <c r="V11">
        <f t="shared" si="4"/>
        <v>38028.805535162552</v>
      </c>
      <c r="W11">
        <f t="shared" si="5"/>
        <v>24.515247047362546</v>
      </c>
      <c r="X11">
        <f t="shared" si="6"/>
        <v>36.772870571043825</v>
      </c>
      <c r="Y11">
        <f t="shared" si="7"/>
        <v>277.83946653677555</v>
      </c>
      <c r="Z11">
        <f t="shared" si="8"/>
        <v>8231.7799412496479</v>
      </c>
      <c r="AA11">
        <f t="shared" si="9"/>
        <v>255.52430576289424</v>
      </c>
      <c r="AB11">
        <f t="shared" si="10"/>
        <v>902.34967016638302</v>
      </c>
      <c r="AC11">
        <f t="shared" si="11"/>
        <v>2.6628008446799876</v>
      </c>
      <c r="AD11">
        <f t="shared" si="12"/>
        <v>0.56803278688524583</v>
      </c>
      <c r="AE11">
        <f t="shared" si="13"/>
        <v>1034.1538461538462</v>
      </c>
    </row>
    <row r="12" spans="1:31" x14ac:dyDescent="0.35">
      <c r="A12">
        <v>11.537800000000001</v>
      </c>
      <c r="B12">
        <v>5254.3</v>
      </c>
      <c r="C12">
        <f t="shared" si="0"/>
        <v>5282.0534936717995</v>
      </c>
      <c r="D12">
        <v>78050.5</v>
      </c>
      <c r="E12">
        <f t="shared" si="1"/>
        <v>84658.107629539358</v>
      </c>
      <c r="F12">
        <v>11673.6</v>
      </c>
      <c r="G12">
        <v>34.200000000000003</v>
      </c>
      <c r="H12">
        <v>2385.1999999999998</v>
      </c>
      <c r="I12">
        <v>185546.4</v>
      </c>
      <c r="J12">
        <f t="shared" si="2"/>
        <v>227817.02972397688</v>
      </c>
      <c r="K12">
        <v>369.7</v>
      </c>
      <c r="L12">
        <v>70.7</v>
      </c>
      <c r="M12">
        <v>16.8</v>
      </c>
      <c r="N12">
        <v>77.400000000000006</v>
      </c>
      <c r="O12">
        <v>192.7</v>
      </c>
      <c r="P12">
        <v>86.4</v>
      </c>
      <c r="Q12">
        <v>31.7</v>
      </c>
      <c r="R12">
        <v>97.4</v>
      </c>
      <c r="S12">
        <v>11.7</v>
      </c>
      <c r="T12">
        <v>12.2</v>
      </c>
      <c r="U12">
        <f t="shared" si="3"/>
        <v>317757.19084718806</v>
      </c>
      <c r="V12">
        <f t="shared" si="4"/>
        <v>37059.743537521303</v>
      </c>
      <c r="W12">
        <f t="shared" si="5"/>
        <v>36.820567203549523</v>
      </c>
      <c r="X12">
        <f t="shared" si="6"/>
        <v>75.214662920071248</v>
      </c>
      <c r="Y12">
        <f t="shared" si="7"/>
        <v>160.49990832316459</v>
      </c>
      <c r="Z12">
        <f t="shared" si="8"/>
        <v>7749.9426320906887</v>
      </c>
      <c r="AA12">
        <f t="shared" si="9"/>
        <v>306.52335432698493</v>
      </c>
      <c r="AB12">
        <f t="shared" si="10"/>
        <v>1435.3727095332426</v>
      </c>
      <c r="AC12">
        <f t="shared" si="11"/>
        <v>2.6910243578901563</v>
      </c>
      <c r="AD12">
        <f t="shared" si="12"/>
        <v>0.6904296875</v>
      </c>
      <c r="AE12">
        <f t="shared" si="13"/>
        <v>492.71966527196662</v>
      </c>
    </row>
    <row r="13" spans="1:31" x14ac:dyDescent="0.35">
      <c r="A13">
        <v>11.545400000000001</v>
      </c>
      <c r="B13">
        <v>5706.7</v>
      </c>
      <c r="C13">
        <f t="shared" si="0"/>
        <v>5739.4533383660528</v>
      </c>
      <c r="D13">
        <v>76974.5</v>
      </c>
      <c r="E13">
        <f t="shared" si="1"/>
        <v>83393.687390001694</v>
      </c>
      <c r="F13">
        <v>11805.2</v>
      </c>
      <c r="G13">
        <v>67.7</v>
      </c>
      <c r="H13">
        <v>2433.1999999999998</v>
      </c>
      <c r="I13">
        <v>183295.4</v>
      </c>
      <c r="J13">
        <f t="shared" si="2"/>
        <v>224432.92225854978</v>
      </c>
      <c r="K13">
        <v>289</v>
      </c>
      <c r="L13">
        <v>76.099999999999994</v>
      </c>
      <c r="M13">
        <v>34.799999999999997</v>
      </c>
      <c r="N13">
        <v>105.1</v>
      </c>
      <c r="O13">
        <v>163.9</v>
      </c>
      <c r="P13">
        <v>114.8</v>
      </c>
      <c r="Q13">
        <v>14.3</v>
      </c>
      <c r="R13">
        <v>71</v>
      </c>
      <c r="S13">
        <v>6.34</v>
      </c>
      <c r="T13">
        <v>22.9</v>
      </c>
      <c r="U13">
        <f t="shared" si="3"/>
        <v>313566.06298691756</v>
      </c>
      <c r="V13">
        <f t="shared" si="4"/>
        <v>37936.503353350141</v>
      </c>
      <c r="W13">
        <f t="shared" si="5"/>
        <v>20.219024787336487</v>
      </c>
      <c r="X13">
        <f t="shared" si="6"/>
        <v>93.249887189545561</v>
      </c>
      <c r="Y13">
        <f t="shared" si="7"/>
        <v>326.88486446403624</v>
      </c>
      <c r="Z13">
        <f t="shared" si="8"/>
        <v>8094.9448923811033</v>
      </c>
      <c r="AA13">
        <f t="shared" si="9"/>
        <v>226.4275646531373</v>
      </c>
      <c r="AB13">
        <f t="shared" si="10"/>
        <v>1287.766909956857</v>
      </c>
      <c r="AC13">
        <f t="shared" si="11"/>
        <v>2.6912459357859944</v>
      </c>
      <c r="AD13">
        <f t="shared" si="12"/>
        <v>0.8418141592920354</v>
      </c>
      <c r="AE13">
        <f t="shared" si="13"/>
        <v>406.82626538987688</v>
      </c>
    </row>
    <row r="14" spans="1:31" x14ac:dyDescent="0.35">
      <c r="A14">
        <v>11.552899999999999</v>
      </c>
      <c r="B14">
        <v>6321</v>
      </c>
      <c r="C14">
        <f t="shared" si="0"/>
        <v>6361.2092033745303</v>
      </c>
      <c r="D14">
        <v>81274.5</v>
      </c>
      <c r="E14">
        <f t="shared" si="1"/>
        <v>88464.399866989654</v>
      </c>
      <c r="F14">
        <v>11363.8</v>
      </c>
      <c r="G14">
        <v>124.5</v>
      </c>
      <c r="H14">
        <v>2237.8000000000002</v>
      </c>
      <c r="I14">
        <v>180027.3</v>
      </c>
      <c r="J14">
        <f t="shared" si="2"/>
        <v>219552.79730654444</v>
      </c>
      <c r="K14">
        <v>304.5</v>
      </c>
      <c r="L14">
        <v>99.5</v>
      </c>
      <c r="M14">
        <v>11</v>
      </c>
      <c r="N14">
        <v>67.099999999999994</v>
      </c>
      <c r="O14">
        <v>161</v>
      </c>
      <c r="P14">
        <v>74.2</v>
      </c>
      <c r="Q14">
        <v>61</v>
      </c>
      <c r="R14">
        <v>123.9</v>
      </c>
      <c r="S14">
        <v>26.8</v>
      </c>
      <c r="T14">
        <v>7.32</v>
      </c>
      <c r="U14">
        <f t="shared" si="3"/>
        <v>314378.40637690865</v>
      </c>
      <c r="V14">
        <f t="shared" si="4"/>
        <v>36657.41592373715</v>
      </c>
      <c r="W14">
        <f t="shared" si="5"/>
        <v>85.247585255169994</v>
      </c>
      <c r="X14">
        <f t="shared" si="6"/>
        <v>108.53162719800004</v>
      </c>
      <c r="Y14">
        <f t="shared" si="7"/>
        <v>431.00924634610203</v>
      </c>
      <c r="Z14">
        <f t="shared" si="8"/>
        <v>7331.6104199493038</v>
      </c>
      <c r="AA14">
        <f t="shared" si="9"/>
        <v>394.11103780281951</v>
      </c>
      <c r="AB14">
        <f t="shared" si="10"/>
        <v>1204.5992737363015</v>
      </c>
      <c r="AC14">
        <f t="shared" si="11"/>
        <v>2.4818209091640511</v>
      </c>
      <c r="AD14">
        <f t="shared" si="12"/>
        <v>0.6199376947040498</v>
      </c>
      <c r="AE14">
        <f t="shared" si="13"/>
        <v>337.75791324736218</v>
      </c>
    </row>
    <row r="15" spans="1:31" x14ac:dyDescent="0.35">
      <c r="A15">
        <v>11.560499999999999</v>
      </c>
      <c r="B15">
        <v>6369.3</v>
      </c>
      <c r="C15">
        <f t="shared" si="0"/>
        <v>6410.128028451616</v>
      </c>
      <c r="D15">
        <v>77714.100000000006</v>
      </c>
      <c r="E15">
        <f t="shared" si="1"/>
        <v>84262.483032647477</v>
      </c>
      <c r="F15">
        <v>10840.4</v>
      </c>
      <c r="G15">
        <v>103.9</v>
      </c>
      <c r="H15">
        <v>2240.5</v>
      </c>
      <c r="I15">
        <v>179244.6</v>
      </c>
      <c r="J15">
        <f t="shared" si="2"/>
        <v>218389.79067332362</v>
      </c>
      <c r="K15">
        <v>254</v>
      </c>
      <c r="L15">
        <v>74.099999999999994</v>
      </c>
      <c r="M15">
        <v>26.5</v>
      </c>
      <c r="N15">
        <v>84.5</v>
      </c>
      <c r="O15">
        <v>166.3</v>
      </c>
      <c r="P15">
        <v>66.400000000000006</v>
      </c>
      <c r="Q15">
        <v>27.3</v>
      </c>
      <c r="R15">
        <v>79.400000000000006</v>
      </c>
      <c r="S15">
        <v>48.3</v>
      </c>
      <c r="T15">
        <v>10.7</v>
      </c>
      <c r="U15">
        <f t="shared" si="3"/>
        <v>309062.40173442272</v>
      </c>
      <c r="V15">
        <f t="shared" si="4"/>
        <v>35403.206402965465</v>
      </c>
      <c r="W15">
        <f t="shared" si="5"/>
        <v>156.27911945596082</v>
      </c>
      <c r="X15">
        <f t="shared" si="6"/>
        <v>190.89995958388587</v>
      </c>
      <c r="Y15">
        <f t="shared" si="7"/>
        <v>421.92126660574098</v>
      </c>
      <c r="Z15">
        <f t="shared" si="8"/>
        <v>7522.7526446192323</v>
      </c>
      <c r="AA15">
        <f t="shared" si="9"/>
        <v>256.90604730441595</v>
      </c>
      <c r="AB15">
        <f t="shared" si="10"/>
        <v>1036.68384831656</v>
      </c>
      <c r="AC15">
        <f t="shared" si="11"/>
        <v>2.5917796724398516</v>
      </c>
      <c r="AD15">
        <f t="shared" si="12"/>
        <v>0.73076923076923073</v>
      </c>
      <c r="AE15">
        <f t="shared" si="13"/>
        <v>185.4542372881356</v>
      </c>
    </row>
    <row r="16" spans="1:31" x14ac:dyDescent="0.35">
      <c r="A16">
        <v>11.568099999999999</v>
      </c>
      <c r="B16">
        <v>6133.3</v>
      </c>
      <c r="C16">
        <f t="shared" si="0"/>
        <v>6171.1495112976418</v>
      </c>
      <c r="D16">
        <v>81361.8</v>
      </c>
      <c r="E16">
        <f t="shared" si="1"/>
        <v>88567.838785715649</v>
      </c>
      <c r="F16">
        <v>10626.8</v>
      </c>
      <c r="G16">
        <v>98.1</v>
      </c>
      <c r="H16">
        <v>2494.6999999999998</v>
      </c>
      <c r="I16">
        <v>177743.3</v>
      </c>
      <c r="J16">
        <f t="shared" si="2"/>
        <v>216165.21945032492</v>
      </c>
      <c r="K16">
        <v>222.6</v>
      </c>
      <c r="L16">
        <v>107.8</v>
      </c>
      <c r="M16">
        <v>21.3</v>
      </c>
      <c r="N16">
        <v>94.7</v>
      </c>
      <c r="O16">
        <v>167.3</v>
      </c>
      <c r="P16">
        <v>62.6</v>
      </c>
      <c r="Q16">
        <v>40.299999999999997</v>
      </c>
      <c r="R16">
        <v>45.2</v>
      </c>
      <c r="S16">
        <v>27.3</v>
      </c>
      <c r="T16">
        <v>7.8</v>
      </c>
      <c r="U16">
        <f t="shared" si="3"/>
        <v>310904.20774733822</v>
      </c>
      <c r="V16">
        <f t="shared" si="4"/>
        <v>34656.655431168721</v>
      </c>
      <c r="W16">
        <f t="shared" si="5"/>
        <v>87.808396669194735</v>
      </c>
      <c r="X16">
        <f t="shared" si="6"/>
        <v>112.89651000325037</v>
      </c>
      <c r="Y16">
        <f t="shared" si="7"/>
        <v>384.04111949823624</v>
      </c>
      <c r="Z16">
        <f t="shared" si="8"/>
        <v>8328.6103419491865</v>
      </c>
      <c r="AA16">
        <f t="shared" si="9"/>
        <v>145.38240034606599</v>
      </c>
      <c r="AB16">
        <f t="shared" si="10"/>
        <v>917.32434908623941</v>
      </c>
      <c r="AC16">
        <f t="shared" si="11"/>
        <v>2.4406739784327711</v>
      </c>
      <c r="AD16">
        <f t="shared" si="12"/>
        <v>0.72788656313301825</v>
      </c>
      <c r="AE16">
        <f t="shared" si="13"/>
        <v>306.97720797720791</v>
      </c>
    </row>
    <row r="17" spans="1:31" x14ac:dyDescent="0.35">
      <c r="A17">
        <v>11.5756</v>
      </c>
      <c r="B17">
        <v>1276.0999999999999</v>
      </c>
      <c r="C17">
        <f t="shared" si="0"/>
        <v>1277.7305119062435</v>
      </c>
      <c r="D17">
        <v>67041.8</v>
      </c>
      <c r="E17">
        <f t="shared" si="1"/>
        <v>71859.382338887212</v>
      </c>
      <c r="F17">
        <v>34.6</v>
      </c>
      <c r="G17">
        <v>0</v>
      </c>
      <c r="H17">
        <v>2230.8000000000002</v>
      </c>
      <c r="I17">
        <v>162078.20000000001</v>
      </c>
      <c r="J17">
        <f t="shared" si="2"/>
        <v>193428.79013292171</v>
      </c>
      <c r="K17">
        <v>270.3</v>
      </c>
      <c r="L17">
        <v>24.9</v>
      </c>
      <c r="M17">
        <v>36.1</v>
      </c>
      <c r="N17">
        <v>91.6</v>
      </c>
      <c r="O17">
        <v>98</v>
      </c>
      <c r="P17">
        <v>56.1</v>
      </c>
      <c r="Q17">
        <v>26.8</v>
      </c>
      <c r="R17">
        <v>84.5</v>
      </c>
      <c r="S17">
        <v>44.4</v>
      </c>
      <c r="T17">
        <v>3.41</v>
      </c>
      <c r="U17">
        <f t="shared" si="3"/>
        <v>266565.90298371518</v>
      </c>
      <c r="V17">
        <f t="shared" si="4"/>
        <v>323.74733240084413</v>
      </c>
      <c r="W17">
        <f t="shared" si="5"/>
        <v>166.56293810657564</v>
      </c>
      <c r="X17">
        <f t="shared" si="6"/>
        <v>179.35527186656265</v>
      </c>
      <c r="Y17">
        <f t="shared" si="7"/>
        <v>135.4261726497158</v>
      </c>
      <c r="Z17">
        <f t="shared" si="8"/>
        <v>8712.2920598808851</v>
      </c>
      <c r="AA17">
        <f t="shared" si="9"/>
        <v>316.99478085598292</v>
      </c>
      <c r="AB17">
        <f t="shared" si="10"/>
        <v>1224.4626801348265</v>
      </c>
      <c r="AC17">
        <f t="shared" si="11"/>
        <v>2.6917680591897652</v>
      </c>
      <c r="AD17">
        <f t="shared" si="12"/>
        <v>0.48162475822050282</v>
      </c>
      <c r="AE17">
        <f t="shared" si="13"/>
        <v>1.8050617025726836</v>
      </c>
    </row>
    <row r="18" spans="1:31" x14ac:dyDescent="0.35">
      <c r="A18">
        <v>11.5832</v>
      </c>
      <c r="B18">
        <v>2050.1999999999998</v>
      </c>
      <c r="C18">
        <f t="shared" si="0"/>
        <v>2054.4119553909422</v>
      </c>
      <c r="D18">
        <v>72152.7</v>
      </c>
      <c r="E18">
        <f t="shared" si="1"/>
        <v>77763.550101401386</v>
      </c>
      <c r="F18">
        <v>79</v>
      </c>
      <c r="G18">
        <v>11.1</v>
      </c>
      <c r="H18">
        <v>2033.4</v>
      </c>
      <c r="I18">
        <v>177214.8</v>
      </c>
      <c r="J18">
        <f t="shared" si="2"/>
        <v>215384.03947956281</v>
      </c>
      <c r="K18">
        <v>220.6</v>
      </c>
      <c r="L18">
        <v>35.4</v>
      </c>
      <c r="M18">
        <v>21.9</v>
      </c>
      <c r="N18">
        <v>80.599999999999994</v>
      </c>
      <c r="O18">
        <v>138.5</v>
      </c>
      <c r="P18">
        <v>100</v>
      </c>
      <c r="Q18">
        <v>14.1</v>
      </c>
      <c r="R18">
        <v>86.4</v>
      </c>
      <c r="S18">
        <v>22</v>
      </c>
      <c r="T18">
        <v>8.2899999999999991</v>
      </c>
      <c r="U18">
        <f t="shared" si="3"/>
        <v>295202.00153635512</v>
      </c>
      <c r="V18">
        <f t="shared" si="4"/>
        <v>435.29515156141241</v>
      </c>
      <c r="W18">
        <f t="shared" si="5"/>
        <v>74.525239956039485</v>
      </c>
      <c r="X18">
        <f t="shared" si="6"/>
        <v>102.60770537583799</v>
      </c>
      <c r="Y18">
        <f t="shared" si="7"/>
        <v>111.78785993405921</v>
      </c>
      <c r="Z18">
        <f t="shared" si="8"/>
        <v>7161.1980575939751</v>
      </c>
      <c r="AA18">
        <f t="shared" si="9"/>
        <v>292.68094237280957</v>
      </c>
      <c r="AB18">
        <f t="shared" si="10"/>
        <v>1086.0359968139207</v>
      </c>
      <c r="AC18">
        <f t="shared" si="11"/>
        <v>2.769730023882762</v>
      </c>
      <c r="AD18">
        <f t="shared" si="12"/>
        <v>0.71515151515151509</v>
      </c>
      <c r="AE18">
        <f t="shared" si="13"/>
        <v>4.2423241994057443</v>
      </c>
    </row>
    <row r="19" spans="1:31" x14ac:dyDescent="0.35">
      <c r="A19">
        <v>11.5908</v>
      </c>
      <c r="B19">
        <v>2301.1999999999998</v>
      </c>
      <c r="C19">
        <f t="shared" si="0"/>
        <v>2306.5077356011657</v>
      </c>
      <c r="D19">
        <v>72485.5</v>
      </c>
      <c r="E19">
        <f t="shared" si="1"/>
        <v>78150.260723686806</v>
      </c>
      <c r="F19">
        <v>109.8</v>
      </c>
      <c r="G19">
        <v>17.399999999999999</v>
      </c>
      <c r="H19">
        <v>2063.5</v>
      </c>
      <c r="I19">
        <v>171271.6</v>
      </c>
      <c r="J19">
        <f t="shared" si="2"/>
        <v>206667.95056136604</v>
      </c>
      <c r="K19">
        <v>275.39999999999998</v>
      </c>
      <c r="L19">
        <v>27.8</v>
      </c>
      <c r="M19">
        <v>44.5</v>
      </c>
      <c r="N19">
        <v>83.9</v>
      </c>
      <c r="O19">
        <v>118.7</v>
      </c>
      <c r="P19">
        <v>61.9</v>
      </c>
      <c r="Q19">
        <v>34.1</v>
      </c>
      <c r="R19">
        <v>78.7</v>
      </c>
      <c r="S19">
        <v>7.8</v>
      </c>
      <c r="T19">
        <v>6.83</v>
      </c>
      <c r="U19">
        <f t="shared" si="3"/>
        <v>287124.71902065398</v>
      </c>
      <c r="V19">
        <f t="shared" si="4"/>
        <v>597.99797309561825</v>
      </c>
      <c r="W19">
        <f t="shared" si="5"/>
        <v>27.165895108595357</v>
      </c>
      <c r="X19">
        <f t="shared" si="6"/>
        <v>50.953467363942309</v>
      </c>
      <c r="Y19">
        <f t="shared" si="7"/>
        <v>215.58575733616058</v>
      </c>
      <c r="Z19">
        <f t="shared" si="8"/>
        <v>7478.9798918202141</v>
      </c>
      <c r="AA19">
        <f t="shared" si="9"/>
        <v>274.09691603159672</v>
      </c>
      <c r="AB19">
        <f t="shared" si="10"/>
        <v>1174.7508230934886</v>
      </c>
      <c r="AC19">
        <f t="shared" si="11"/>
        <v>2.6444947035055306</v>
      </c>
      <c r="AD19">
        <f t="shared" si="12"/>
        <v>0.44911147011308561</v>
      </c>
      <c r="AE19">
        <f t="shared" si="13"/>
        <v>11.736158578263842</v>
      </c>
    </row>
    <row r="20" spans="1:31" x14ac:dyDescent="0.35">
      <c r="A20">
        <v>11.5983</v>
      </c>
      <c r="B20">
        <v>2090.6</v>
      </c>
      <c r="C20">
        <f t="shared" si="0"/>
        <v>2094.9797646960737</v>
      </c>
      <c r="D20">
        <v>73025.5</v>
      </c>
      <c r="E20">
        <f t="shared" si="1"/>
        <v>78778.326696149685</v>
      </c>
      <c r="F20">
        <v>109.8</v>
      </c>
      <c r="G20">
        <v>26.4</v>
      </c>
      <c r="H20">
        <v>1938.5</v>
      </c>
      <c r="I20">
        <v>169232.6</v>
      </c>
      <c r="J20">
        <f t="shared" si="2"/>
        <v>203706.3563158593</v>
      </c>
      <c r="K20">
        <v>274.2</v>
      </c>
      <c r="L20">
        <v>20</v>
      </c>
      <c r="M20">
        <v>41.3</v>
      </c>
      <c r="N20">
        <v>27.1</v>
      </c>
      <c r="O20">
        <v>158</v>
      </c>
      <c r="P20">
        <v>89</v>
      </c>
      <c r="Q20">
        <v>39.5</v>
      </c>
      <c r="R20">
        <v>56.9</v>
      </c>
      <c r="S20">
        <v>19.5</v>
      </c>
      <c r="T20">
        <v>3.41</v>
      </c>
      <c r="U20">
        <f t="shared" si="3"/>
        <v>284579.66277670505</v>
      </c>
      <c r="V20">
        <f t="shared" si="4"/>
        <v>594.91250480833185</v>
      </c>
      <c r="W20">
        <f t="shared" si="5"/>
        <v>68.522113666641886</v>
      </c>
      <c r="X20">
        <f t="shared" si="6"/>
        <v>80.504698671936694</v>
      </c>
      <c r="Y20">
        <f t="shared" si="7"/>
        <v>237.89472283239255</v>
      </c>
      <c r="Z20">
        <f t="shared" si="8"/>
        <v>6907.0290575975023</v>
      </c>
      <c r="AA20">
        <f t="shared" si="9"/>
        <v>199.94401372471401</v>
      </c>
      <c r="AB20">
        <f t="shared" si="10"/>
        <v>1276.2682914730426</v>
      </c>
      <c r="AC20">
        <f t="shared" si="11"/>
        <v>2.5858172527776668</v>
      </c>
      <c r="AD20">
        <f t="shared" si="12"/>
        <v>0.33613445378151263</v>
      </c>
      <c r="AE20">
        <f t="shared" si="13"/>
        <v>7.3897861195984289</v>
      </c>
    </row>
    <row r="21" spans="1:31" x14ac:dyDescent="0.35">
      <c r="A21">
        <v>11.6059</v>
      </c>
      <c r="B21">
        <v>2668.1</v>
      </c>
      <c r="C21">
        <f t="shared" si="0"/>
        <v>2675.2378019794614</v>
      </c>
      <c r="D21">
        <v>73872.7</v>
      </c>
      <c r="E21">
        <f t="shared" si="1"/>
        <v>79765.168352126115</v>
      </c>
      <c r="F21">
        <v>464.3</v>
      </c>
      <c r="G21">
        <v>189</v>
      </c>
      <c r="H21">
        <v>2876.9</v>
      </c>
      <c r="I21">
        <v>170550.9</v>
      </c>
      <c r="J21">
        <f t="shared" si="2"/>
        <v>205619.48888726262</v>
      </c>
      <c r="K21">
        <v>238</v>
      </c>
      <c r="L21">
        <v>519.5</v>
      </c>
      <c r="M21">
        <v>997.4</v>
      </c>
      <c r="N21">
        <v>126.3</v>
      </c>
      <c r="O21">
        <v>156.19999999999999</v>
      </c>
      <c r="P21">
        <v>171</v>
      </c>
      <c r="Q21">
        <v>424.4</v>
      </c>
      <c r="R21">
        <v>816.8</v>
      </c>
      <c r="S21">
        <v>22.9</v>
      </c>
      <c r="T21">
        <v>26.3</v>
      </c>
      <c r="U21">
        <f t="shared" si="3"/>
        <v>288059.8950413682</v>
      </c>
      <c r="V21">
        <f t="shared" si="4"/>
        <v>4888.5666635328344</v>
      </c>
      <c r="W21">
        <f t="shared" si="5"/>
        <v>79.497355911732654</v>
      </c>
      <c r="X21">
        <f t="shared" si="6"/>
        <v>170.7978127011898</v>
      </c>
      <c r="Y21">
        <f t="shared" si="7"/>
        <v>4118.5879062742188</v>
      </c>
      <c r="Z21">
        <f t="shared" si="8"/>
        <v>10425.609575288889</v>
      </c>
      <c r="AA21">
        <f t="shared" si="9"/>
        <v>2835.5214108604032</v>
      </c>
      <c r="AB21">
        <f t="shared" si="10"/>
        <v>1419.8436055850941</v>
      </c>
      <c r="AC21">
        <f t="shared" si="11"/>
        <v>2.5778105046998485</v>
      </c>
      <c r="AD21">
        <f t="shared" si="12"/>
        <v>0.55037609916304697</v>
      </c>
      <c r="AE21">
        <f t="shared" si="13"/>
        <v>28.621951219512191</v>
      </c>
    </row>
    <row r="22" spans="1:31" x14ac:dyDescent="0.35">
      <c r="A22">
        <v>11.6135</v>
      </c>
      <c r="B22">
        <v>2814.3</v>
      </c>
      <c r="C22">
        <f t="shared" si="0"/>
        <v>2822.2426374545889</v>
      </c>
      <c r="D22">
        <v>70220</v>
      </c>
      <c r="E22">
        <f t="shared" si="1"/>
        <v>75523.242057260868</v>
      </c>
      <c r="F22">
        <v>798</v>
      </c>
      <c r="G22">
        <v>619.29999999999995</v>
      </c>
      <c r="H22">
        <v>5945.4</v>
      </c>
      <c r="I22">
        <v>164544.4</v>
      </c>
      <c r="J22">
        <f t="shared" si="2"/>
        <v>196951.6991686931</v>
      </c>
      <c r="K22">
        <v>298.7</v>
      </c>
      <c r="L22">
        <v>1157.4000000000001</v>
      </c>
      <c r="M22">
        <v>3125.6</v>
      </c>
      <c r="N22">
        <v>250.9</v>
      </c>
      <c r="O22">
        <v>190.2</v>
      </c>
      <c r="P22">
        <v>341.3</v>
      </c>
      <c r="Q22">
        <v>1010.2</v>
      </c>
      <c r="R22">
        <v>2037.3</v>
      </c>
      <c r="S22">
        <v>35.6</v>
      </c>
      <c r="T22">
        <v>10.199999999999999</v>
      </c>
      <c r="U22">
        <f t="shared" si="3"/>
        <v>275297.18386340857</v>
      </c>
      <c r="V22">
        <f t="shared" si="4"/>
        <v>10772.358650321001</v>
      </c>
      <c r="W22">
        <f t="shared" si="5"/>
        <v>129.31479901248571</v>
      </c>
      <c r="X22">
        <f t="shared" si="6"/>
        <v>166.36566839246754</v>
      </c>
      <c r="Y22">
        <f t="shared" si="7"/>
        <v>13603.117719715101</v>
      </c>
      <c r="Z22">
        <f t="shared" si="8"/>
        <v>22507.676660704074</v>
      </c>
      <c r="AA22">
        <f t="shared" si="9"/>
        <v>7400.3662929251996</v>
      </c>
      <c r="AB22">
        <f t="shared" si="10"/>
        <v>2324.7604316851362</v>
      </c>
      <c r="AC22">
        <f t="shared" si="11"/>
        <v>2.6078289782550192</v>
      </c>
      <c r="AD22">
        <f t="shared" si="12"/>
        <v>0.5339546041705111</v>
      </c>
      <c r="AE22">
        <f t="shared" si="13"/>
        <v>64.751091703056787</v>
      </c>
    </row>
    <row r="23" spans="1:31" x14ac:dyDescent="0.35">
      <c r="A23">
        <v>11.621</v>
      </c>
      <c r="B23">
        <v>2396.6999999999998</v>
      </c>
      <c r="C23">
        <f t="shared" si="0"/>
        <v>2402.4579710191415</v>
      </c>
      <c r="D23">
        <v>70098.100000000006</v>
      </c>
      <c r="E23">
        <f t="shared" si="1"/>
        <v>75382.252687084532</v>
      </c>
      <c r="F23">
        <v>691.1</v>
      </c>
      <c r="G23">
        <v>854.1</v>
      </c>
      <c r="H23">
        <v>7937.6</v>
      </c>
      <c r="I23">
        <v>160258.70000000001</v>
      </c>
      <c r="J23">
        <f t="shared" si="2"/>
        <v>190842.94174884574</v>
      </c>
      <c r="K23">
        <v>380</v>
      </c>
      <c r="L23">
        <v>1272</v>
      </c>
      <c r="M23">
        <v>3833.9</v>
      </c>
      <c r="N23">
        <v>250.3</v>
      </c>
      <c r="O23">
        <v>148.80000000000001</v>
      </c>
      <c r="P23">
        <v>505.1</v>
      </c>
      <c r="Q23">
        <v>1463</v>
      </c>
      <c r="R23">
        <v>2207.6</v>
      </c>
      <c r="S23">
        <v>41.5</v>
      </c>
      <c r="T23">
        <v>23.4</v>
      </c>
      <c r="U23">
        <f t="shared" si="3"/>
        <v>268627.65240694943</v>
      </c>
      <c r="V23">
        <f t="shared" si="4"/>
        <v>12754.085327037486</v>
      </c>
      <c r="W23">
        <f t="shared" si="5"/>
        <v>154.4889352535115</v>
      </c>
      <c r="X23">
        <f t="shared" si="6"/>
        <v>241.59835898681678</v>
      </c>
      <c r="Y23">
        <f t="shared" si="7"/>
        <v>17451.665746227995</v>
      </c>
      <c r="Z23">
        <f t="shared" si="8"/>
        <v>30480.480794270527</v>
      </c>
      <c r="AA23">
        <f t="shared" si="9"/>
        <v>8218.0668304976371</v>
      </c>
      <c r="AB23">
        <f t="shared" si="10"/>
        <v>3294.8953395875424</v>
      </c>
      <c r="AC23">
        <f t="shared" si="11"/>
        <v>2.531669390951266</v>
      </c>
      <c r="AD23">
        <f t="shared" si="12"/>
        <v>0.46508226691042048</v>
      </c>
      <c r="AE23">
        <f t="shared" si="13"/>
        <v>52.79044684129429</v>
      </c>
    </row>
    <row r="24" spans="1:31" x14ac:dyDescent="0.35">
      <c r="A24">
        <v>11.6286</v>
      </c>
      <c r="B24">
        <v>2806.4</v>
      </c>
      <c r="C24">
        <f t="shared" si="0"/>
        <v>2814.2980460363965</v>
      </c>
      <c r="D24">
        <v>67416.399999999994</v>
      </c>
      <c r="E24">
        <f t="shared" si="1"/>
        <v>72289.926608188267</v>
      </c>
      <c r="F24">
        <v>914.1</v>
      </c>
      <c r="G24">
        <v>803.8</v>
      </c>
      <c r="H24">
        <v>9428.4</v>
      </c>
      <c r="I24">
        <v>162083.6</v>
      </c>
      <c r="J24">
        <f t="shared" si="2"/>
        <v>193436.48125278371</v>
      </c>
      <c r="K24">
        <v>467.7</v>
      </c>
      <c r="L24">
        <v>1302.4000000000001</v>
      </c>
      <c r="M24">
        <v>3819.8</v>
      </c>
      <c r="N24">
        <v>318.10000000000002</v>
      </c>
      <c r="O24">
        <v>220</v>
      </c>
      <c r="P24">
        <v>512.9</v>
      </c>
      <c r="Q24">
        <v>1051.7</v>
      </c>
      <c r="R24">
        <v>2324.4</v>
      </c>
      <c r="S24">
        <v>36.1</v>
      </c>
      <c r="T24">
        <v>3.9</v>
      </c>
      <c r="U24">
        <f t="shared" si="3"/>
        <v>268540.70590700838</v>
      </c>
      <c r="V24">
        <f t="shared" si="4"/>
        <v>12170.221974212463</v>
      </c>
      <c r="W24">
        <f t="shared" si="5"/>
        <v>134.43027148554859</v>
      </c>
      <c r="X24">
        <f t="shared" si="6"/>
        <v>148.95320940226992</v>
      </c>
      <c r="Y24">
        <f t="shared" si="7"/>
        <v>17217.501474808378</v>
      </c>
      <c r="Z24">
        <f t="shared" si="8"/>
        <v>36294.311385980596</v>
      </c>
      <c r="AA24">
        <f t="shared" si="9"/>
        <v>8655.6709983659039</v>
      </c>
      <c r="AB24">
        <f t="shared" si="10"/>
        <v>3651.5879284966463</v>
      </c>
      <c r="AC24">
        <f t="shared" si="11"/>
        <v>2.6758428224890904</v>
      </c>
      <c r="AD24">
        <f t="shared" si="12"/>
        <v>0.5532475255936451</v>
      </c>
      <c r="AE24">
        <f t="shared" si="13"/>
        <v>81.704999999999998</v>
      </c>
    </row>
    <row r="25" spans="1:31" x14ac:dyDescent="0.35">
      <c r="A25">
        <v>11.636200000000001</v>
      </c>
      <c r="B25">
        <v>2870.8</v>
      </c>
      <c r="C25">
        <f t="shared" si="0"/>
        <v>2879.0652204348248</v>
      </c>
      <c r="D25">
        <v>68549.100000000006</v>
      </c>
      <c r="E25">
        <f t="shared" si="1"/>
        <v>73593.89528744886</v>
      </c>
      <c r="F25">
        <v>836</v>
      </c>
      <c r="G25">
        <v>1014.8</v>
      </c>
      <c r="H25">
        <v>10369</v>
      </c>
      <c r="I25">
        <v>156200.29999999999</v>
      </c>
      <c r="J25">
        <f t="shared" si="2"/>
        <v>185115.3775001342</v>
      </c>
      <c r="K25">
        <v>515.4</v>
      </c>
      <c r="L25">
        <v>1402.8</v>
      </c>
      <c r="M25">
        <v>4788.7</v>
      </c>
      <c r="N25">
        <v>268.39999999999998</v>
      </c>
      <c r="O25">
        <v>175.6</v>
      </c>
      <c r="P25">
        <v>578.6</v>
      </c>
      <c r="Q25">
        <v>1063.8</v>
      </c>
      <c r="R25">
        <v>2451.3000000000002</v>
      </c>
      <c r="S25">
        <v>42.4</v>
      </c>
      <c r="T25">
        <v>7.8</v>
      </c>
      <c r="U25">
        <f t="shared" si="3"/>
        <v>261588.33800801789</v>
      </c>
      <c r="V25">
        <f t="shared" si="4"/>
        <v>12625.180560988056</v>
      </c>
      <c r="W25">
        <f t="shared" si="5"/>
        <v>162.08673644579829</v>
      </c>
      <c r="X25">
        <f t="shared" si="6"/>
        <v>191.90457947120458</v>
      </c>
      <c r="Y25">
        <f t="shared" si="7"/>
        <v>22185.622051018643</v>
      </c>
      <c r="Z25">
        <f t="shared" si="8"/>
        <v>40664.656845956015</v>
      </c>
      <c r="AA25">
        <f t="shared" si="9"/>
        <v>9370.8305907921076</v>
      </c>
      <c r="AB25">
        <f t="shared" si="10"/>
        <v>4182.1436243326261</v>
      </c>
      <c r="AC25">
        <f t="shared" si="11"/>
        <v>2.5153632210538102</v>
      </c>
      <c r="AD25">
        <f t="shared" si="12"/>
        <v>0.56871807346144487</v>
      </c>
      <c r="AE25">
        <f t="shared" si="13"/>
        <v>65.78884462151396</v>
      </c>
    </row>
    <row r="26" spans="1:31" x14ac:dyDescent="0.35">
      <c r="A26">
        <v>11.643700000000001</v>
      </c>
      <c r="B26">
        <v>2726.2</v>
      </c>
      <c r="C26">
        <f t="shared" si="0"/>
        <v>2733.6524834002457</v>
      </c>
      <c r="D26">
        <v>68975.199999999997</v>
      </c>
      <c r="E26">
        <f t="shared" si="1"/>
        <v>74085.244560617502</v>
      </c>
      <c r="F26">
        <v>758.5</v>
      </c>
      <c r="G26">
        <v>930.9</v>
      </c>
      <c r="H26">
        <v>11114.7</v>
      </c>
      <c r="I26">
        <v>154086.20000000001</v>
      </c>
      <c r="J26">
        <f t="shared" si="2"/>
        <v>182153.54803290832</v>
      </c>
      <c r="K26">
        <v>427.7</v>
      </c>
      <c r="L26">
        <v>1399.9</v>
      </c>
      <c r="M26">
        <v>4939</v>
      </c>
      <c r="N26">
        <v>407.1</v>
      </c>
      <c r="O26">
        <v>193.2</v>
      </c>
      <c r="P26">
        <v>609</v>
      </c>
      <c r="Q26">
        <v>1283.4000000000001</v>
      </c>
      <c r="R26">
        <v>2780.4</v>
      </c>
      <c r="S26">
        <v>38.700000000000003</v>
      </c>
      <c r="T26">
        <v>12.2</v>
      </c>
      <c r="U26">
        <f t="shared" si="3"/>
        <v>258972.44507692609</v>
      </c>
      <c r="V26">
        <f t="shared" si="4"/>
        <v>13290.217030532478</v>
      </c>
      <c r="W26">
        <f t="shared" si="5"/>
        <v>149.43674794630917</v>
      </c>
      <c r="X26">
        <f t="shared" si="6"/>
        <v>196.54600698881495</v>
      </c>
      <c r="Y26">
        <f t="shared" si="7"/>
        <v>22666.118004393804</v>
      </c>
      <c r="Z26">
        <f t="shared" si="8"/>
        <v>44490.447609503499</v>
      </c>
      <c r="AA26">
        <f t="shared" si="9"/>
        <v>10736.27736408057</v>
      </c>
      <c r="AB26">
        <f t="shared" si="10"/>
        <v>4003.1285942103027</v>
      </c>
      <c r="AC26">
        <f t="shared" si="11"/>
        <v>2.4587021223081464</v>
      </c>
      <c r="AD26">
        <f t="shared" si="12"/>
        <v>0.52170834420303358</v>
      </c>
      <c r="AE26">
        <f t="shared" si="13"/>
        <v>67.61886051080549</v>
      </c>
    </row>
    <row r="27" spans="1:31" x14ac:dyDescent="0.35">
      <c r="A27">
        <v>11.651300000000001</v>
      </c>
      <c r="B27">
        <v>3098.1</v>
      </c>
      <c r="C27">
        <f t="shared" si="0"/>
        <v>3107.7280522787651</v>
      </c>
      <c r="D27">
        <v>69123.600000000006</v>
      </c>
      <c r="E27">
        <f t="shared" si="1"/>
        <v>74256.474866050965</v>
      </c>
      <c r="F27">
        <v>964.8</v>
      </c>
      <c r="G27">
        <v>893.5</v>
      </c>
      <c r="H27">
        <v>10747.1</v>
      </c>
      <c r="I27">
        <v>156454.5</v>
      </c>
      <c r="J27">
        <f t="shared" si="2"/>
        <v>185472.50859615754</v>
      </c>
      <c r="K27">
        <v>387.6</v>
      </c>
      <c r="L27">
        <v>1460</v>
      </c>
      <c r="M27">
        <v>4441.6000000000004</v>
      </c>
      <c r="N27">
        <v>310.3</v>
      </c>
      <c r="O27">
        <v>152.19999999999999</v>
      </c>
      <c r="P27">
        <v>510.9</v>
      </c>
      <c r="Q27">
        <v>1105.3</v>
      </c>
      <c r="R27">
        <v>2732</v>
      </c>
      <c r="S27">
        <v>47.8</v>
      </c>
      <c r="T27">
        <v>19.5</v>
      </c>
      <c r="U27">
        <f t="shared" si="3"/>
        <v>262836.71151448728</v>
      </c>
      <c r="V27">
        <f t="shared" si="4"/>
        <v>13430.772207045457</v>
      </c>
      <c r="W27">
        <f t="shared" si="5"/>
        <v>181.86196184152652</v>
      </c>
      <c r="X27">
        <f t="shared" si="6"/>
        <v>256.05251112834173</v>
      </c>
      <c r="Y27">
        <f t="shared" si="7"/>
        <v>20298.153820517324</v>
      </c>
      <c r="Z27">
        <f t="shared" si="8"/>
        <v>42069.465624822078</v>
      </c>
      <c r="AA27">
        <f t="shared" si="9"/>
        <v>10394.28618726047</v>
      </c>
      <c r="AB27">
        <f t="shared" si="10"/>
        <v>3418.4722325232547</v>
      </c>
      <c r="AC27">
        <f t="shared" si="11"/>
        <v>2.4977284328501432</v>
      </c>
      <c r="AD27">
        <f t="shared" si="12"/>
        <v>0.56913421432191158</v>
      </c>
      <c r="AE27">
        <f t="shared" si="13"/>
        <v>52.453194650817238</v>
      </c>
    </row>
    <row r="28" spans="1:31" x14ac:dyDescent="0.35">
      <c r="A28">
        <v>11.658899999999999</v>
      </c>
      <c r="B28">
        <v>3283.5</v>
      </c>
      <c r="C28">
        <f t="shared" si="0"/>
        <v>3294.3168895066956</v>
      </c>
      <c r="D28">
        <v>69721.8</v>
      </c>
      <c r="E28">
        <f t="shared" si="1"/>
        <v>74947.257712800332</v>
      </c>
      <c r="F28">
        <v>1132.0999999999999</v>
      </c>
      <c r="G28">
        <v>915.4</v>
      </c>
      <c r="H28">
        <v>10014.799999999999</v>
      </c>
      <c r="I28">
        <v>155729.1</v>
      </c>
      <c r="J28">
        <f t="shared" si="2"/>
        <v>184453.94718685673</v>
      </c>
      <c r="K28">
        <v>407.7</v>
      </c>
      <c r="L28">
        <v>1403.3</v>
      </c>
      <c r="M28">
        <v>4080.4</v>
      </c>
      <c r="N28">
        <v>284.7</v>
      </c>
      <c r="O28">
        <v>140.5</v>
      </c>
      <c r="P28">
        <v>611.6</v>
      </c>
      <c r="Q28">
        <v>1043.3</v>
      </c>
      <c r="R28">
        <v>2580.6999999999998</v>
      </c>
      <c r="S28">
        <v>37.6</v>
      </c>
      <c r="T28">
        <v>16.100000000000001</v>
      </c>
      <c r="U28">
        <f t="shared" si="3"/>
        <v>262695.52178916376</v>
      </c>
      <c r="V28">
        <f t="shared" si="4"/>
        <v>13622.995838018971</v>
      </c>
      <c r="W28">
        <f t="shared" si="5"/>
        <v>143.13148448026192</v>
      </c>
      <c r="X28">
        <f t="shared" si="6"/>
        <v>204.41916799441663</v>
      </c>
      <c r="Y28">
        <f t="shared" si="7"/>
        <v>19017.453993789695</v>
      </c>
      <c r="Z28">
        <f t="shared" si="8"/>
        <v>39206.987351182383</v>
      </c>
      <c r="AA28">
        <f t="shared" si="9"/>
        <v>9823.920797824785</v>
      </c>
      <c r="AB28">
        <f t="shared" si="10"/>
        <v>3880.1575034768875</v>
      </c>
      <c r="AC28">
        <f t="shared" si="11"/>
        <v>2.4611166948054142</v>
      </c>
      <c r="AD28">
        <f t="shared" si="12"/>
        <v>0.57357148696149762</v>
      </c>
      <c r="AE28">
        <f t="shared" si="13"/>
        <v>66.642458100558656</v>
      </c>
    </row>
    <row r="29" spans="1:31" x14ac:dyDescent="0.35">
      <c r="A29">
        <v>11.666399999999999</v>
      </c>
      <c r="B29">
        <v>2949.3</v>
      </c>
      <c r="C29">
        <f t="shared" si="0"/>
        <v>2958.0241004795448</v>
      </c>
      <c r="D29">
        <v>69696.399999999994</v>
      </c>
      <c r="E29">
        <f t="shared" si="1"/>
        <v>74917.908519326375</v>
      </c>
      <c r="F29">
        <v>888.7</v>
      </c>
      <c r="G29">
        <v>1124.5</v>
      </c>
      <c r="H29">
        <v>10645.8</v>
      </c>
      <c r="I29">
        <v>154903.6</v>
      </c>
      <c r="J29">
        <f t="shared" si="2"/>
        <v>183296.95878482028</v>
      </c>
      <c r="K29">
        <v>469</v>
      </c>
      <c r="L29">
        <v>1384.3</v>
      </c>
      <c r="M29">
        <v>4287.5</v>
      </c>
      <c r="N29">
        <v>259.3</v>
      </c>
      <c r="O29">
        <v>155.6</v>
      </c>
      <c r="P29">
        <v>623.20000000000005</v>
      </c>
      <c r="Q29">
        <v>1257.9000000000001</v>
      </c>
      <c r="R29">
        <v>2500.5</v>
      </c>
      <c r="S29">
        <v>75.099999999999994</v>
      </c>
      <c r="T29">
        <v>0</v>
      </c>
      <c r="U29">
        <f t="shared" si="3"/>
        <v>261172.89140462619</v>
      </c>
      <c r="V29">
        <f t="shared" si="4"/>
        <v>13519.396982628254</v>
      </c>
      <c r="W29">
        <f t="shared" si="5"/>
        <v>287.54898563974677</v>
      </c>
      <c r="X29">
        <f t="shared" si="6"/>
        <v>287.54898563974677</v>
      </c>
      <c r="Y29">
        <f t="shared" si="7"/>
        <v>20721.905596302389</v>
      </c>
      <c r="Z29">
        <f t="shared" si="8"/>
        <v>41754.333466045297</v>
      </c>
      <c r="AA29">
        <f t="shared" si="9"/>
        <v>9574.1176909745245</v>
      </c>
      <c r="AB29">
        <f t="shared" si="10"/>
        <v>4181.9041560017504</v>
      </c>
      <c r="AC29">
        <f t="shared" si="11"/>
        <v>2.4466374249827818</v>
      </c>
      <c r="AD29">
        <f t="shared" si="12"/>
        <v>0.52391946105518128</v>
      </c>
      <c r="AE29">
        <f t="shared" si="13"/>
        <v>47.015978695073237</v>
      </c>
    </row>
    <row r="30" spans="1:31" x14ac:dyDescent="0.35">
      <c r="A30">
        <v>11.673999999999999</v>
      </c>
      <c r="B30">
        <v>3117.7</v>
      </c>
      <c r="C30">
        <f t="shared" si="0"/>
        <v>3127.4504522750581</v>
      </c>
      <c r="D30">
        <v>68825.5</v>
      </c>
      <c r="E30">
        <f t="shared" si="1"/>
        <v>73912.56955597474</v>
      </c>
      <c r="F30">
        <v>869.3</v>
      </c>
      <c r="G30">
        <v>1209</v>
      </c>
      <c r="H30">
        <v>11363.8</v>
      </c>
      <c r="I30">
        <v>155527.9</v>
      </c>
      <c r="J30">
        <f t="shared" si="2"/>
        <v>184171.74469115082</v>
      </c>
      <c r="K30">
        <v>492.9</v>
      </c>
      <c r="L30">
        <v>1420</v>
      </c>
      <c r="M30">
        <v>4677.8</v>
      </c>
      <c r="N30">
        <v>342.5</v>
      </c>
      <c r="O30">
        <v>189.3</v>
      </c>
      <c r="P30">
        <v>615.4</v>
      </c>
      <c r="Q30">
        <v>1283.0999999999999</v>
      </c>
      <c r="R30">
        <v>2525</v>
      </c>
      <c r="S30">
        <v>66.3</v>
      </c>
      <c r="T30">
        <v>6.83</v>
      </c>
      <c r="U30">
        <f t="shared" si="3"/>
        <v>261211.76469940064</v>
      </c>
      <c r="V30">
        <f t="shared" si="4"/>
        <v>13676.259965208976</v>
      </c>
      <c r="W30">
        <f t="shared" si="5"/>
        <v>253.81705175606177</v>
      </c>
      <c r="X30">
        <f t="shared" si="6"/>
        <v>279.96441922957462</v>
      </c>
      <c r="Y30">
        <f t="shared" si="7"/>
        <v>22536.504076584984</v>
      </c>
      <c r="Z30">
        <f t="shared" si="8"/>
        <v>44815.362789924373</v>
      </c>
      <c r="AA30">
        <f t="shared" si="9"/>
        <v>9666.4865110717346</v>
      </c>
      <c r="AB30">
        <f t="shared" si="10"/>
        <v>4242.917623849823</v>
      </c>
      <c r="AC30">
        <f t="shared" si="11"/>
        <v>2.4917513461857888</v>
      </c>
      <c r="AD30">
        <f t="shared" si="12"/>
        <v>0.52532277755169987</v>
      </c>
      <c r="AE30">
        <f t="shared" si="13"/>
        <v>48.849993162860663</v>
      </c>
    </row>
    <row r="31" spans="1:31" x14ac:dyDescent="0.35">
      <c r="A31">
        <v>11.6816</v>
      </c>
      <c r="B31">
        <v>2776.9</v>
      </c>
      <c r="C31">
        <f t="shared" si="0"/>
        <v>2784.6326463957766</v>
      </c>
      <c r="D31">
        <v>68169.100000000006</v>
      </c>
      <c r="E31">
        <f t="shared" si="1"/>
        <v>73156.084435491473</v>
      </c>
      <c r="F31">
        <v>885.8</v>
      </c>
      <c r="G31">
        <v>1088.9000000000001</v>
      </c>
      <c r="H31">
        <v>11924.4</v>
      </c>
      <c r="I31">
        <v>150494.5</v>
      </c>
      <c r="J31">
        <f t="shared" si="2"/>
        <v>177155.41570949214</v>
      </c>
      <c r="K31">
        <v>553.6</v>
      </c>
      <c r="L31">
        <v>1418.4</v>
      </c>
      <c r="M31">
        <v>4652.8999999999996</v>
      </c>
      <c r="N31">
        <v>333.5</v>
      </c>
      <c r="O31">
        <v>168.7</v>
      </c>
      <c r="P31">
        <v>686.4</v>
      </c>
      <c r="Q31">
        <v>1271.2</v>
      </c>
      <c r="R31">
        <v>2630.7</v>
      </c>
      <c r="S31">
        <v>54.1</v>
      </c>
      <c r="T31">
        <v>4.3899999999999997</v>
      </c>
      <c r="U31">
        <f t="shared" si="3"/>
        <v>253096.13279137941</v>
      </c>
      <c r="V31">
        <f t="shared" si="4"/>
        <v>14126.648086508336</v>
      </c>
      <c r="W31">
        <f t="shared" si="5"/>
        <v>213.75277213181772</v>
      </c>
      <c r="X31">
        <f t="shared" si="6"/>
        <v>231.09796011072123</v>
      </c>
      <c r="Y31">
        <f t="shared" si="7"/>
        <v>22686.241534685225</v>
      </c>
      <c r="Z31">
        <f t="shared" si="8"/>
        <v>48431.79492633287</v>
      </c>
      <c r="AA31">
        <f t="shared" si="9"/>
        <v>10394.074263348852</v>
      </c>
      <c r="AB31">
        <f t="shared" si="10"/>
        <v>4899.3241671618107</v>
      </c>
      <c r="AC31">
        <f t="shared" si="11"/>
        <v>2.4216087708426568</v>
      </c>
      <c r="AD31">
        <f t="shared" si="12"/>
        <v>0.52736466389054126</v>
      </c>
      <c r="AE31">
        <f t="shared" si="13"/>
        <v>61.128398016754993</v>
      </c>
    </row>
    <row r="32" spans="1:31" x14ac:dyDescent="0.35">
      <c r="A32">
        <v>11.6891</v>
      </c>
      <c r="B32">
        <v>2677.1</v>
      </c>
      <c r="C32">
        <f t="shared" si="0"/>
        <v>2684.2861023245332</v>
      </c>
      <c r="D32">
        <v>67991.600000000006</v>
      </c>
      <c r="E32">
        <f t="shared" si="1"/>
        <v>72951.703010402067</v>
      </c>
      <c r="F32">
        <v>961.4</v>
      </c>
      <c r="G32">
        <v>1285.0999999999999</v>
      </c>
      <c r="H32">
        <v>12098</v>
      </c>
      <c r="I32">
        <v>150200</v>
      </c>
      <c r="J32">
        <f t="shared" si="2"/>
        <v>176747.4699929395</v>
      </c>
      <c r="K32">
        <v>467.7</v>
      </c>
      <c r="L32">
        <v>1470.7</v>
      </c>
      <c r="M32">
        <v>5134.5</v>
      </c>
      <c r="N32">
        <v>310.3</v>
      </c>
      <c r="O32">
        <v>185.8</v>
      </c>
      <c r="P32">
        <v>621.20000000000005</v>
      </c>
      <c r="Q32">
        <v>1489.7</v>
      </c>
      <c r="R32">
        <v>2710.6</v>
      </c>
      <c r="S32">
        <v>48.3</v>
      </c>
      <c r="T32">
        <v>2.93</v>
      </c>
      <c r="U32">
        <f t="shared" si="3"/>
        <v>252383.45910566609</v>
      </c>
      <c r="V32">
        <f t="shared" si="4"/>
        <v>15539.053208546638</v>
      </c>
      <c r="W32">
        <f t="shared" si="5"/>
        <v>191.37545769106092</v>
      </c>
      <c r="X32">
        <f t="shared" si="6"/>
        <v>202.98477634602588</v>
      </c>
      <c r="Y32">
        <f t="shared" si="7"/>
        <v>25435.898306284358</v>
      </c>
      <c r="Z32">
        <f t="shared" si="8"/>
        <v>49164.473947577455</v>
      </c>
      <c r="AA32">
        <f t="shared" si="9"/>
        <v>10740.006534521526</v>
      </c>
      <c r="AB32">
        <f t="shared" si="10"/>
        <v>4314.4665813622405</v>
      </c>
      <c r="AC32">
        <f t="shared" si="11"/>
        <v>2.4228011506151867</v>
      </c>
      <c r="AD32">
        <f t="shared" si="12"/>
        <v>0.49679097419267665</v>
      </c>
      <c r="AE32">
        <f t="shared" si="13"/>
        <v>76.552801093109508</v>
      </c>
    </row>
    <row r="33" spans="1:52" x14ac:dyDescent="0.35">
      <c r="A33">
        <v>11.6967</v>
      </c>
      <c r="B33">
        <v>2982.9</v>
      </c>
      <c r="C33">
        <f t="shared" si="0"/>
        <v>2991.8243127424803</v>
      </c>
      <c r="D33">
        <v>67161.8</v>
      </c>
      <c r="E33">
        <f t="shared" si="1"/>
        <v>71997.265978172858</v>
      </c>
      <c r="F33">
        <v>841.4</v>
      </c>
      <c r="G33">
        <v>1443.1</v>
      </c>
      <c r="H33">
        <v>11883.1</v>
      </c>
      <c r="I33">
        <v>148467.29999999999</v>
      </c>
      <c r="J33">
        <f t="shared" si="2"/>
        <v>174353.02249696341</v>
      </c>
      <c r="K33">
        <v>459.4</v>
      </c>
      <c r="L33">
        <v>1511.1</v>
      </c>
      <c r="M33">
        <v>5150</v>
      </c>
      <c r="N33">
        <v>427.1</v>
      </c>
      <c r="O33">
        <v>173.7</v>
      </c>
      <c r="P33">
        <v>729.6</v>
      </c>
      <c r="Q33">
        <v>1386.8</v>
      </c>
      <c r="R33">
        <v>2725.2</v>
      </c>
      <c r="S33">
        <v>61.5</v>
      </c>
      <c r="T33">
        <v>25.4</v>
      </c>
      <c r="U33">
        <f t="shared" si="3"/>
        <v>249342.11278787875</v>
      </c>
      <c r="V33">
        <f t="shared" si="4"/>
        <v>14996.664455077876</v>
      </c>
      <c r="W33">
        <f t="shared" si="5"/>
        <v>246.64906907370079</v>
      </c>
      <c r="X33">
        <f t="shared" si="6"/>
        <v>348.51713987812354</v>
      </c>
      <c r="Y33">
        <f t="shared" si="7"/>
        <v>26441.983370891328</v>
      </c>
      <c r="Z33">
        <f t="shared" si="8"/>
        <v>49370.721465220675</v>
      </c>
      <c r="AA33">
        <f t="shared" si="9"/>
        <v>10929.561675441453</v>
      </c>
      <c r="AB33">
        <f t="shared" si="10"/>
        <v>4768.5486687582152</v>
      </c>
      <c r="AC33">
        <f t="shared" si="11"/>
        <v>2.4216617135131404</v>
      </c>
      <c r="AD33">
        <f t="shared" si="12"/>
        <v>0.52144656475378726</v>
      </c>
      <c r="AE33">
        <f t="shared" si="13"/>
        <v>43.029919447640971</v>
      </c>
    </row>
    <row r="34" spans="1:52" x14ac:dyDescent="0.35">
      <c r="A34">
        <v>11.7043</v>
      </c>
      <c r="B34">
        <v>2589.3000000000002</v>
      </c>
      <c r="C34">
        <f t="shared" si="0"/>
        <v>2596.0218794524667</v>
      </c>
      <c r="D34">
        <v>66850.899999999994</v>
      </c>
      <c r="E34">
        <f t="shared" si="1"/>
        <v>71640.105530831032</v>
      </c>
      <c r="F34">
        <v>753.1</v>
      </c>
      <c r="G34">
        <v>1371.5</v>
      </c>
      <c r="H34">
        <v>13166.5</v>
      </c>
      <c r="I34">
        <v>149867.29999999999</v>
      </c>
      <c r="J34">
        <f t="shared" si="2"/>
        <v>176286.94908453699</v>
      </c>
      <c r="K34">
        <v>481.2</v>
      </c>
      <c r="L34">
        <v>1542</v>
      </c>
      <c r="M34">
        <v>5446.4</v>
      </c>
      <c r="N34">
        <v>344.5</v>
      </c>
      <c r="O34">
        <v>169.4</v>
      </c>
      <c r="P34">
        <v>675.4</v>
      </c>
      <c r="Q34">
        <v>1280.9000000000001</v>
      </c>
      <c r="R34">
        <v>3041.7</v>
      </c>
      <c r="S34">
        <v>31.9</v>
      </c>
      <c r="T34">
        <v>11.7</v>
      </c>
      <c r="U34">
        <f t="shared" si="3"/>
        <v>250523.07649482047</v>
      </c>
      <c r="V34">
        <f t="shared" si="4"/>
        <v>14274.134143781894</v>
      </c>
      <c r="W34">
        <f t="shared" si="5"/>
        <v>127.33357919089552</v>
      </c>
      <c r="X34">
        <f t="shared" si="6"/>
        <v>174.03586372172552</v>
      </c>
      <c r="Y34">
        <f t="shared" si="7"/>
        <v>27214.658607072306</v>
      </c>
      <c r="Z34">
        <f t="shared" si="8"/>
        <v>53931.159512482431</v>
      </c>
      <c r="AA34">
        <f t="shared" si="9"/>
        <v>12141.396483540655</v>
      </c>
      <c r="AB34">
        <f t="shared" si="10"/>
        <v>4616.7403665263246</v>
      </c>
      <c r="AC34">
        <f t="shared" si="11"/>
        <v>2.460729891145542</v>
      </c>
      <c r="AD34">
        <f t="shared" si="12"/>
        <v>0.54624676750859047</v>
      </c>
      <c r="AE34">
        <f t="shared" si="13"/>
        <v>82.018348623853228</v>
      </c>
    </row>
    <row r="35" spans="1:52" x14ac:dyDescent="0.35">
      <c r="A35">
        <v>11.7118</v>
      </c>
      <c r="B35">
        <v>2651.2</v>
      </c>
      <c r="C35">
        <f t="shared" si="0"/>
        <v>2658.2475458936733</v>
      </c>
      <c r="D35">
        <v>66295</v>
      </c>
      <c r="E35">
        <f t="shared" si="1"/>
        <v>71002.083099051626</v>
      </c>
      <c r="F35">
        <v>654.6</v>
      </c>
      <c r="G35">
        <v>1412.2</v>
      </c>
      <c r="H35">
        <v>13985.6</v>
      </c>
      <c r="I35">
        <v>148837.79999999999</v>
      </c>
      <c r="J35">
        <f t="shared" si="2"/>
        <v>174864.20332105912</v>
      </c>
      <c r="K35">
        <v>518.70000000000005</v>
      </c>
      <c r="L35">
        <v>1658</v>
      </c>
      <c r="M35">
        <v>5634.2</v>
      </c>
      <c r="N35">
        <v>453.5</v>
      </c>
      <c r="O35">
        <v>158.5</v>
      </c>
      <c r="P35">
        <v>743.8</v>
      </c>
      <c r="Q35">
        <v>1387.2</v>
      </c>
      <c r="R35">
        <v>2829.5</v>
      </c>
      <c r="S35">
        <v>61</v>
      </c>
      <c r="T35">
        <v>19.5</v>
      </c>
      <c r="U35">
        <f t="shared" si="3"/>
        <v>248524.53396600441</v>
      </c>
      <c r="V35">
        <f t="shared" si="4"/>
        <v>14887.06141384856</v>
      </c>
      <c r="W35">
        <f t="shared" si="5"/>
        <v>245.44860431503383</v>
      </c>
      <c r="X35">
        <f t="shared" si="6"/>
        <v>323.91168274361019</v>
      </c>
      <c r="Y35">
        <f t="shared" si="7"/>
        <v>28352.935171236957</v>
      </c>
      <c r="Z35">
        <f t="shared" si="8"/>
        <v>58099.294140413193</v>
      </c>
      <c r="AA35">
        <f t="shared" si="9"/>
        <v>11385.193867367019</v>
      </c>
      <c r="AB35">
        <f t="shared" si="10"/>
        <v>5079.9813597988559</v>
      </c>
      <c r="AC35">
        <f t="shared" si="11"/>
        <v>2.4628038458690624</v>
      </c>
      <c r="AD35">
        <f t="shared" si="12"/>
        <v>0.54446341783790886</v>
      </c>
      <c r="AE35">
        <f t="shared" si="13"/>
        <v>45.960248447204975</v>
      </c>
    </row>
    <row r="36" spans="1:52" x14ac:dyDescent="0.35">
      <c r="A36">
        <v>11.7194</v>
      </c>
      <c r="B36">
        <v>2386.6999999999998</v>
      </c>
      <c r="C36">
        <f t="shared" si="0"/>
        <v>2392.4099648631391</v>
      </c>
      <c r="D36">
        <v>65173.5</v>
      </c>
      <c r="E36">
        <f t="shared" si="1"/>
        <v>69717.214905653629</v>
      </c>
      <c r="F36">
        <v>474.6</v>
      </c>
      <c r="G36">
        <v>1377.2</v>
      </c>
      <c r="H36">
        <v>14097.9</v>
      </c>
      <c r="I36">
        <v>150924.5</v>
      </c>
      <c r="J36">
        <f t="shared" si="2"/>
        <v>177751.56626236418</v>
      </c>
      <c r="K36">
        <v>529.6</v>
      </c>
      <c r="L36">
        <v>1580.9</v>
      </c>
      <c r="M36">
        <v>5890.3</v>
      </c>
      <c r="N36">
        <v>414.2</v>
      </c>
      <c r="O36">
        <v>205.4</v>
      </c>
      <c r="P36">
        <v>856.1</v>
      </c>
      <c r="Q36">
        <v>1284.3</v>
      </c>
      <c r="R36">
        <v>3269</v>
      </c>
      <c r="S36">
        <v>43.9</v>
      </c>
      <c r="T36">
        <v>20</v>
      </c>
      <c r="U36">
        <f t="shared" si="3"/>
        <v>249861.19113288095</v>
      </c>
      <c r="V36">
        <f t="shared" si="4"/>
        <v>13366.621622418468</v>
      </c>
      <c r="W36">
        <f t="shared" si="5"/>
        <v>175.69755351343517</v>
      </c>
      <c r="X36">
        <f t="shared" si="6"/>
        <v>255.74199702752861</v>
      </c>
      <c r="Y36">
        <f t="shared" si="7"/>
        <v>29086.149661933712</v>
      </c>
      <c r="Z36">
        <f t="shared" si="8"/>
        <v>58080.64843604379</v>
      </c>
      <c r="AA36">
        <f t="shared" si="9"/>
        <v>13083.264292378577</v>
      </c>
      <c r="AB36">
        <f t="shared" si="10"/>
        <v>5545.8792688739659</v>
      </c>
      <c r="AC36">
        <f t="shared" si="11"/>
        <v>2.5496079627235604</v>
      </c>
      <c r="AD36">
        <f t="shared" si="12"/>
        <v>0.55175903950858585</v>
      </c>
      <c r="AE36">
        <f t="shared" si="13"/>
        <v>52.266040688575906</v>
      </c>
    </row>
    <row r="37" spans="1:52" x14ac:dyDescent="0.35">
      <c r="A37">
        <v>11.727</v>
      </c>
      <c r="B37">
        <v>2317.3000000000002</v>
      </c>
      <c r="C37">
        <f t="shared" si="0"/>
        <v>2322.6823518138585</v>
      </c>
      <c r="D37">
        <v>64062.2</v>
      </c>
      <c r="E37">
        <f t="shared" si="1"/>
        <v>68447.069880071082</v>
      </c>
      <c r="F37">
        <v>419.5</v>
      </c>
      <c r="G37">
        <v>1716.1</v>
      </c>
      <c r="H37">
        <v>15692.5</v>
      </c>
      <c r="I37">
        <v>145170.70000000001</v>
      </c>
      <c r="J37">
        <f t="shared" si="2"/>
        <v>169824.19764975301</v>
      </c>
      <c r="K37">
        <v>648.4</v>
      </c>
      <c r="L37">
        <v>1714.5</v>
      </c>
      <c r="M37">
        <v>6638</v>
      </c>
      <c r="N37">
        <v>427.1</v>
      </c>
      <c r="O37">
        <v>152.19999999999999</v>
      </c>
      <c r="P37">
        <v>944.5</v>
      </c>
      <c r="Q37">
        <v>1312.6</v>
      </c>
      <c r="R37">
        <v>3337.2</v>
      </c>
      <c r="S37">
        <v>79</v>
      </c>
      <c r="T37">
        <v>10.7</v>
      </c>
      <c r="U37">
        <f t="shared" si="3"/>
        <v>240593.94988163793</v>
      </c>
      <c r="V37">
        <f t="shared" si="4"/>
        <v>14325.381006860653</v>
      </c>
      <c r="W37">
        <f t="shared" si="5"/>
        <v>328.35405893982232</v>
      </c>
      <c r="X37">
        <f t="shared" si="6"/>
        <v>372.82733021395018</v>
      </c>
      <c r="Y37">
        <f t="shared" si="7"/>
        <v>34722.818275812271</v>
      </c>
      <c r="Z37">
        <f t="shared" si="8"/>
        <v>66999.190993498225</v>
      </c>
      <c r="AA37">
        <f t="shared" si="9"/>
        <v>13870.672980936393</v>
      </c>
      <c r="AB37">
        <f t="shared" si="10"/>
        <v>6620.6984871549748</v>
      </c>
      <c r="AC37">
        <f t="shared" si="11"/>
        <v>2.4811025212227338</v>
      </c>
      <c r="AD37">
        <f t="shared" si="12"/>
        <v>0.5663836675365862</v>
      </c>
      <c r="AE37">
        <f t="shared" si="13"/>
        <v>38.423634336677814</v>
      </c>
      <c r="AN37">
        <f>AM40/AL40</f>
        <v>2.1397813036291793</v>
      </c>
      <c r="AS37" t="s">
        <v>14</v>
      </c>
    </row>
    <row r="38" spans="1:52" x14ac:dyDescent="0.35">
      <c r="A38">
        <v>11.734500000000001</v>
      </c>
      <c r="B38">
        <v>2429.1</v>
      </c>
      <c r="C38">
        <f t="shared" si="0"/>
        <v>2435.0148946806689</v>
      </c>
      <c r="D38">
        <v>63852.7</v>
      </c>
      <c r="E38">
        <f t="shared" si="1"/>
        <v>68207.962571702126</v>
      </c>
      <c r="F38">
        <v>483.4</v>
      </c>
      <c r="G38">
        <v>1886.3</v>
      </c>
      <c r="H38">
        <v>15369.4</v>
      </c>
      <c r="I38">
        <v>142381.79999999999</v>
      </c>
      <c r="J38">
        <f t="shared" si="2"/>
        <v>166020.03082490552</v>
      </c>
      <c r="K38">
        <v>521.29999999999995</v>
      </c>
      <c r="L38">
        <v>1741.3</v>
      </c>
      <c r="M38">
        <v>6419.2</v>
      </c>
      <c r="N38">
        <v>437.4</v>
      </c>
      <c r="O38">
        <v>171.2</v>
      </c>
      <c r="P38">
        <v>1034.5999999999999</v>
      </c>
      <c r="Q38">
        <v>1273.0999999999999</v>
      </c>
      <c r="R38">
        <v>3374.6</v>
      </c>
      <c r="S38">
        <v>70.2</v>
      </c>
      <c r="T38">
        <v>11.2</v>
      </c>
      <c r="U38">
        <f t="shared" si="3"/>
        <v>236663.00829128834</v>
      </c>
      <c r="V38">
        <f t="shared" si="4"/>
        <v>14779.665082659878</v>
      </c>
      <c r="W38">
        <f t="shared" si="5"/>
        <v>296.62430350583901</v>
      </c>
      <c r="X38">
        <f t="shared" si="6"/>
        <v>343.94897870904975</v>
      </c>
      <c r="Y38">
        <f t="shared" si="7"/>
        <v>35094.20445538099</v>
      </c>
      <c r="Z38">
        <f t="shared" si="8"/>
        <v>66790.328214474299</v>
      </c>
      <c r="AA38">
        <f t="shared" si="9"/>
        <v>14259.093655424562</v>
      </c>
      <c r="AB38">
        <f t="shared" si="10"/>
        <v>6574.3269775603248</v>
      </c>
      <c r="AC38">
        <f t="shared" si="11"/>
        <v>2.4340271218390463</v>
      </c>
      <c r="AD38">
        <f t="shared" si="12"/>
        <v>0.57766056263269649</v>
      </c>
      <c r="AE38">
        <f t="shared" si="13"/>
        <v>42.970515970515962</v>
      </c>
      <c r="AI38" t="s">
        <v>13</v>
      </c>
      <c r="AK38" t="s">
        <v>12</v>
      </c>
      <c r="AL38" t="s">
        <v>3</v>
      </c>
      <c r="AM38" t="s">
        <v>3</v>
      </c>
      <c r="AO38" t="s">
        <v>4</v>
      </c>
      <c r="AP38" t="s">
        <v>21</v>
      </c>
      <c r="AS38" t="s">
        <v>8</v>
      </c>
      <c r="AT38" t="s">
        <v>8</v>
      </c>
      <c r="AV38" t="s">
        <v>6</v>
      </c>
      <c r="AW38" t="s">
        <v>6</v>
      </c>
      <c r="AY38" t="s">
        <v>5</v>
      </c>
    </row>
    <row r="39" spans="1:52" x14ac:dyDescent="0.35">
      <c r="A39">
        <v>11.742100000000001</v>
      </c>
      <c r="B39">
        <v>2649.2</v>
      </c>
      <c r="C39">
        <f t="shared" si="0"/>
        <v>2656.2369028029057</v>
      </c>
      <c r="D39">
        <v>65425.5</v>
      </c>
      <c r="E39">
        <f t="shared" si="1"/>
        <v>70005.654979886574</v>
      </c>
      <c r="F39">
        <v>503.3</v>
      </c>
      <c r="G39">
        <v>1731.5</v>
      </c>
      <c r="H39">
        <v>14971.9</v>
      </c>
      <c r="I39">
        <v>142763.6</v>
      </c>
      <c r="J39">
        <f t="shared" si="2"/>
        <v>166539.35833802671</v>
      </c>
      <c r="K39">
        <v>583.20000000000005</v>
      </c>
      <c r="L39">
        <v>1654</v>
      </c>
      <c r="M39">
        <v>6124.5</v>
      </c>
      <c r="N39">
        <v>436</v>
      </c>
      <c r="O39">
        <v>189.8</v>
      </c>
      <c r="P39">
        <v>928.3</v>
      </c>
      <c r="Q39">
        <v>1333.5</v>
      </c>
      <c r="R39">
        <v>3362.8</v>
      </c>
      <c r="S39">
        <v>36.1</v>
      </c>
      <c r="T39">
        <v>10.199999999999999</v>
      </c>
      <c r="U39">
        <f t="shared" si="3"/>
        <v>239201.25022071617</v>
      </c>
      <c r="V39">
        <f t="shared" si="4"/>
        <v>14593.56920910306</v>
      </c>
      <c r="W39">
        <f t="shared" si="5"/>
        <v>150.91894363716639</v>
      </c>
      <c r="X39">
        <f t="shared" si="6"/>
        <v>193.56086122993918</v>
      </c>
      <c r="Y39">
        <f t="shared" si="7"/>
        <v>32842.637706747344</v>
      </c>
      <c r="Z39">
        <f t="shared" si="8"/>
        <v>64413.960988008199</v>
      </c>
      <c r="AA39">
        <f t="shared" si="9"/>
        <v>14058.454949115323</v>
      </c>
      <c r="AB39">
        <f t="shared" si="10"/>
        <v>6318.946906027064</v>
      </c>
      <c r="AC39">
        <f t="shared" si="11"/>
        <v>2.3789415067379251</v>
      </c>
      <c r="AD39">
        <f t="shared" si="12"/>
        <v>0.55364016736401678</v>
      </c>
      <c r="AE39">
        <f t="shared" si="13"/>
        <v>75.395248380129587</v>
      </c>
      <c r="AI39">
        <v>12.4</v>
      </c>
      <c r="AJ39" s="1">
        <f>AK39+0.7</f>
        <v>0.85</v>
      </c>
      <c r="AK39">
        <v>0.15</v>
      </c>
      <c r="AL39">
        <f>14000*5/4</f>
        <v>17500</v>
      </c>
      <c r="AM39">
        <f>AL39*1.75*EXP(0.114*(20-17.45))</f>
        <v>40956.751514777265</v>
      </c>
      <c r="AN39" s="2">
        <f>AL39*2</f>
        <v>35000</v>
      </c>
      <c r="AO39">
        <f>650*5/4</f>
        <v>812.5</v>
      </c>
      <c r="AP39" s="1">
        <f>AO39*1.75*EXP(0.114*(20-17.45))</f>
        <v>1901.5634631860871</v>
      </c>
      <c r="AQ39" s="2">
        <f>AO39*1.75</f>
        <v>1421.875</v>
      </c>
      <c r="AS39">
        <f>10500-4000</f>
        <v>6500</v>
      </c>
      <c r="AT39" s="2">
        <f>AS39*1.75*EXP(0.114*(20-17.45))</f>
        <v>15212.507705488697</v>
      </c>
      <c r="AV39">
        <f>94000-6000</f>
        <v>88000</v>
      </c>
      <c r="AW39" s="2">
        <f>AV39*1.75*EXP(0.114*(20-17.45))</f>
        <v>205953.95047430851</v>
      </c>
      <c r="AY39">
        <f>55000*6/5</f>
        <v>66000</v>
      </c>
      <c r="AZ39">
        <f>AY39+(96000-66000)*9/9</f>
        <v>96000</v>
      </c>
    </row>
    <row r="40" spans="1:52" x14ac:dyDescent="0.35">
      <c r="A40">
        <v>11.749700000000001</v>
      </c>
      <c r="B40">
        <v>2577.9</v>
      </c>
      <c r="C40">
        <f t="shared" si="0"/>
        <v>2584.5627442985274</v>
      </c>
      <c r="D40">
        <v>65981.8</v>
      </c>
      <c r="E40">
        <f t="shared" si="1"/>
        <v>70642.948927547666</v>
      </c>
      <c r="F40">
        <v>525.79999999999995</v>
      </c>
      <c r="G40">
        <v>1832.3</v>
      </c>
      <c r="H40">
        <v>15390</v>
      </c>
      <c r="I40">
        <v>145351.79999999999</v>
      </c>
      <c r="J40">
        <f t="shared" si="2"/>
        <v>170072.08346077366</v>
      </c>
      <c r="K40">
        <v>666.4</v>
      </c>
      <c r="L40">
        <v>1555</v>
      </c>
      <c r="M40">
        <v>6203.7</v>
      </c>
      <c r="N40">
        <v>494.5</v>
      </c>
      <c r="O40">
        <v>191.7</v>
      </c>
      <c r="P40">
        <v>915.4</v>
      </c>
      <c r="Q40">
        <v>1377</v>
      </c>
      <c r="R40">
        <v>3357.8</v>
      </c>
      <c r="S40">
        <v>56.6</v>
      </c>
      <c r="T40">
        <v>12.7</v>
      </c>
      <c r="U40">
        <f t="shared" si="3"/>
        <v>243299.59513261984</v>
      </c>
      <c r="V40">
        <f t="shared" si="4"/>
        <v>14212.107496994364</v>
      </c>
      <c r="W40">
        <f t="shared" si="5"/>
        <v>232.63499460057869</v>
      </c>
      <c r="X40">
        <f t="shared" si="6"/>
        <v>284.83401282367674</v>
      </c>
      <c r="Y40">
        <f t="shared" si="7"/>
        <v>33029.237042583933</v>
      </c>
      <c r="Z40">
        <f t="shared" si="8"/>
        <v>65287.819288567</v>
      </c>
      <c r="AA40">
        <f t="shared" si="9"/>
        <v>13801.091605473906</v>
      </c>
      <c r="AB40">
        <f t="shared" si="10"/>
        <v>6501.4493720705896</v>
      </c>
      <c r="AC40">
        <f t="shared" si="11"/>
        <v>2.4074884477883534</v>
      </c>
      <c r="AD40">
        <f t="shared" si="12"/>
        <v>0.53035470668485674</v>
      </c>
      <c r="AE40">
        <f t="shared" si="13"/>
        <v>49.896103896103895</v>
      </c>
      <c r="AI40">
        <v>12.8</v>
      </c>
      <c r="AJ40" s="1">
        <f t="shared" ref="AJ40:AJ60" si="14">AK40+0.7</f>
        <v>2.6480519480519478</v>
      </c>
      <c r="AK40" s="1">
        <f>15/7.7</f>
        <v>1.948051948051948</v>
      </c>
      <c r="AL40">
        <v>9200</v>
      </c>
      <c r="AM40">
        <f>AL40*1.6*EXP(0.114*(20-17.45))</f>
        <v>19685.987993388451</v>
      </c>
      <c r="AN40" s="2">
        <f>AL40*2.2</f>
        <v>20240</v>
      </c>
      <c r="AO40">
        <v>1000</v>
      </c>
      <c r="AP40" s="1">
        <f>AO40*1.6*EXP(0.114*(20-17.45))</f>
        <v>2139.7813036291795</v>
      </c>
      <c r="AQ40" s="2">
        <f t="shared" ref="AQ40:AQ46" si="15">AO40*1</f>
        <v>1000</v>
      </c>
      <c r="AS40">
        <f>13000-4000</f>
        <v>9000</v>
      </c>
      <c r="AT40" s="2">
        <f>AS40*1.6*EXP(0.114*(20-17.45))</f>
        <v>19258.031732662614</v>
      </c>
      <c r="AV40">
        <f>78000-6000</f>
        <v>72000</v>
      </c>
      <c r="AW40" s="2">
        <f>AV40*1.6*EXP(0.114*(20-17.45))</f>
        <v>154064.25386130091</v>
      </c>
      <c r="AY40">
        <v>65000</v>
      </c>
      <c r="AZ40">
        <f>AY40+(96000-66000)*8/9</f>
        <v>91666.666666666672</v>
      </c>
    </row>
    <row r="41" spans="1:52" x14ac:dyDescent="0.35">
      <c r="A41">
        <v>11.815300000000001</v>
      </c>
      <c r="B41">
        <v>2237.6</v>
      </c>
      <c r="C41">
        <f t="shared" si="0"/>
        <v>2242.6180822207771</v>
      </c>
      <c r="D41">
        <v>81429.600000000006</v>
      </c>
      <c r="E41">
        <f t="shared" si="1"/>
        <v>88648.186355667465</v>
      </c>
      <c r="F41">
        <v>357</v>
      </c>
      <c r="G41">
        <v>2273.5</v>
      </c>
      <c r="H41">
        <v>19214.2</v>
      </c>
      <c r="I41">
        <v>175476.6</v>
      </c>
      <c r="J41">
        <f t="shared" si="2"/>
        <v>212821.85563199298</v>
      </c>
      <c r="K41">
        <v>812.2</v>
      </c>
      <c r="L41">
        <v>1650.6</v>
      </c>
      <c r="M41">
        <v>8181</v>
      </c>
      <c r="N41">
        <v>554.79999999999995</v>
      </c>
      <c r="O41">
        <v>221</v>
      </c>
      <c r="P41">
        <v>1277.4000000000001</v>
      </c>
      <c r="Q41">
        <v>1337.5</v>
      </c>
      <c r="R41">
        <v>3335.8</v>
      </c>
      <c r="S41">
        <v>132.5</v>
      </c>
      <c r="T41">
        <v>15.1</v>
      </c>
      <c r="U41">
        <f t="shared" si="3"/>
        <v>303712.66006988124</v>
      </c>
      <c r="V41">
        <f t="shared" si="4"/>
        <v>11014.028849605169</v>
      </c>
      <c r="W41">
        <f t="shared" si="5"/>
        <v>436.2676220659128</v>
      </c>
      <c r="X41">
        <f t="shared" si="6"/>
        <v>485.98566805229234</v>
      </c>
      <c r="Y41">
        <f t="shared" si="7"/>
        <v>34422.33852745725</v>
      </c>
      <c r="Z41">
        <f t="shared" si="8"/>
        <v>65091.129212234191</v>
      </c>
      <c r="AA41">
        <f t="shared" si="9"/>
        <v>10983.407801414884</v>
      </c>
      <c r="AB41">
        <f t="shared" si="10"/>
        <v>6880.1873439164656</v>
      </c>
      <c r="AC41">
        <f t="shared" si="11"/>
        <v>2.400746866699849</v>
      </c>
      <c r="AD41">
        <f t="shared" si="12"/>
        <v>0.55239115156788599</v>
      </c>
      <c r="AE41">
        <f t="shared" si="13"/>
        <v>22.663279132791324</v>
      </c>
      <c r="AI41">
        <v>13.4</v>
      </c>
      <c r="AJ41" s="1">
        <f t="shared" si="14"/>
        <v>5.8948051948051949</v>
      </c>
      <c r="AK41" s="1">
        <f>40/7.7</f>
        <v>5.1948051948051948</v>
      </c>
      <c r="AL41">
        <v>6500</v>
      </c>
      <c r="AM41">
        <f>AL41*1.5*EXP(0.114*(20-17.45))</f>
        <v>13039.292318990312</v>
      </c>
      <c r="AN41" s="2">
        <f t="shared" ref="AN41:AN47" si="16">AL41*2</f>
        <v>13000</v>
      </c>
      <c r="AO41">
        <v>750</v>
      </c>
      <c r="AP41" s="1">
        <f>AO41*1.5*EXP(0.114*(20-17.45))</f>
        <v>1504.5337291142669</v>
      </c>
      <c r="AQ41" s="2">
        <f>AO41*1.25</f>
        <v>937.5</v>
      </c>
      <c r="AS41">
        <f>12500-4000</f>
        <v>8500</v>
      </c>
      <c r="AT41" s="2">
        <f>AS41*1.5*EXP(0.114*(20-17.45))</f>
        <v>17051.382263295021</v>
      </c>
      <c r="AV41">
        <f>100000-6000</f>
        <v>94000</v>
      </c>
      <c r="AW41" s="2">
        <f>AV41*1.5*EXP(0.114*(20-17.45))</f>
        <v>188568.22738232143</v>
      </c>
      <c r="AY41">
        <v>65000</v>
      </c>
      <c r="AZ41">
        <f>AY41+(96000-66000)*7/9</f>
        <v>88333.333333333328</v>
      </c>
    </row>
    <row r="42" spans="1:52" x14ac:dyDescent="0.35">
      <c r="A42">
        <v>11.822800000000001</v>
      </c>
      <c r="B42">
        <v>2184.8000000000002</v>
      </c>
      <c r="C42">
        <f t="shared" si="0"/>
        <v>2189.5838026921219</v>
      </c>
      <c r="D42">
        <v>83832.800000000003</v>
      </c>
      <c r="E42">
        <f t="shared" si="1"/>
        <v>91503.821573180103</v>
      </c>
      <c r="F42">
        <v>247.4</v>
      </c>
      <c r="G42">
        <v>2332.6999999999998</v>
      </c>
      <c r="H42">
        <v>20576.8</v>
      </c>
      <c r="I42">
        <v>177615</v>
      </c>
      <c r="J42">
        <f t="shared" si="2"/>
        <v>215975.48593420355</v>
      </c>
      <c r="K42">
        <v>889.7</v>
      </c>
      <c r="L42">
        <v>1783.8</v>
      </c>
      <c r="M42">
        <v>8240.7000000000007</v>
      </c>
      <c r="N42">
        <v>557.5</v>
      </c>
      <c r="O42">
        <v>201.8</v>
      </c>
      <c r="P42">
        <v>1579.3</v>
      </c>
      <c r="Q42">
        <v>1408.6</v>
      </c>
      <c r="R42">
        <v>4366.8</v>
      </c>
      <c r="S42">
        <v>167.7</v>
      </c>
      <c r="T42">
        <v>20</v>
      </c>
      <c r="U42">
        <f t="shared" si="3"/>
        <v>309668.89131007576</v>
      </c>
      <c r="V42">
        <f t="shared" si="4"/>
        <v>11107.993397230464</v>
      </c>
      <c r="W42">
        <f t="shared" si="5"/>
        <v>541.54616335704077</v>
      </c>
      <c r="X42">
        <f t="shared" si="6"/>
        <v>606.13127526604978</v>
      </c>
      <c r="Y42">
        <f t="shared" si="7"/>
        <v>34144.211112935816</v>
      </c>
      <c r="Z42">
        <f t="shared" si="8"/>
        <v>68248.056530928487</v>
      </c>
      <c r="AA42">
        <f t="shared" si="9"/>
        <v>14101.513334213034</v>
      </c>
      <c r="AB42">
        <f t="shared" si="10"/>
        <v>7973.0320651671655</v>
      </c>
      <c r="AC42">
        <f t="shared" si="11"/>
        <v>2.3602892449850015</v>
      </c>
      <c r="AD42">
        <f t="shared" si="12"/>
        <v>0.55876456584387924</v>
      </c>
      <c r="AE42">
        <f t="shared" si="13"/>
        <v>18.326052210974961</v>
      </c>
      <c r="AI42">
        <v>13.7</v>
      </c>
      <c r="AJ42" s="1">
        <f t="shared" si="14"/>
        <v>8.7519480519480517</v>
      </c>
      <c r="AK42" s="1">
        <f>62/7.7</f>
        <v>8.0519480519480524</v>
      </c>
      <c r="AL42">
        <v>6000</v>
      </c>
      <c r="AM42">
        <f>AL42*1.5*EXP(0.114*(20-17.45))</f>
        <v>12036.269832914135</v>
      </c>
      <c r="AN42" s="2">
        <f t="shared" si="16"/>
        <v>12000</v>
      </c>
      <c r="AO42">
        <v>750</v>
      </c>
      <c r="AP42" s="1">
        <f>AO42*1.5*EXP(0.114*(20-17.45))</f>
        <v>1504.5337291142669</v>
      </c>
      <c r="AQ42" s="2">
        <f>AO42*1.25</f>
        <v>937.5</v>
      </c>
      <c r="AS42">
        <f>13500-4000</f>
        <v>9500</v>
      </c>
      <c r="AT42" s="2">
        <f>AS42*1.5*EXP(0.114*(20-17.45))</f>
        <v>19057.42723544738</v>
      </c>
      <c r="AV42">
        <f>110000-6000</f>
        <v>104000</v>
      </c>
      <c r="AW42" s="2">
        <f>AV42*1.5*EXP(0.114*(20-17.45))</f>
        <v>208628.677103845</v>
      </c>
      <c r="AY42">
        <v>74000</v>
      </c>
      <c r="AZ42">
        <f>AY42+(96000-66000)*6/9</f>
        <v>94000</v>
      </c>
    </row>
    <row r="43" spans="1:52" x14ac:dyDescent="0.35">
      <c r="A43">
        <v>11.830399999999999</v>
      </c>
      <c r="B43">
        <v>2096</v>
      </c>
      <c r="C43">
        <f t="shared" si="0"/>
        <v>2100.4024435216215</v>
      </c>
      <c r="D43">
        <v>81309.899999999994</v>
      </c>
      <c r="E43">
        <f t="shared" si="1"/>
        <v>88506.341801223287</v>
      </c>
      <c r="F43">
        <v>374.6</v>
      </c>
      <c r="G43">
        <v>2603.6999999999998</v>
      </c>
      <c r="H43">
        <v>20307.2</v>
      </c>
      <c r="I43">
        <v>179800</v>
      </c>
      <c r="J43">
        <f t="shared" si="2"/>
        <v>219214.82565227992</v>
      </c>
      <c r="K43">
        <v>1037.0999999999999</v>
      </c>
      <c r="L43">
        <v>1769.1</v>
      </c>
      <c r="M43">
        <v>8772.4</v>
      </c>
      <c r="N43">
        <v>520.4</v>
      </c>
      <c r="O43">
        <v>188.9</v>
      </c>
      <c r="P43">
        <v>1658</v>
      </c>
      <c r="Q43">
        <v>1289.2</v>
      </c>
      <c r="R43">
        <v>4273.6000000000004</v>
      </c>
      <c r="S43">
        <v>133.19999999999999</v>
      </c>
      <c r="T43">
        <v>10.199999999999999</v>
      </c>
      <c r="U43">
        <f t="shared" si="3"/>
        <v>309821.56989702483</v>
      </c>
      <c r="V43">
        <f t="shared" si="4"/>
        <v>11080.248548030371</v>
      </c>
      <c r="W43">
        <f t="shared" si="5"/>
        <v>429.92487593511186</v>
      </c>
      <c r="X43">
        <f t="shared" si="6"/>
        <v>462.84705111933209</v>
      </c>
      <c r="Y43">
        <f t="shared" si="7"/>
        <v>36718.231089530222</v>
      </c>
      <c r="Z43">
        <f t="shared" si="8"/>
        <v>67224.499594790832</v>
      </c>
      <c r="AA43">
        <f t="shared" si="9"/>
        <v>13793.74586934155</v>
      </c>
      <c r="AB43">
        <f t="shared" si="10"/>
        <v>8698.8778763717728</v>
      </c>
      <c r="AC43">
        <f t="shared" si="11"/>
        <v>2.4768261933660676</v>
      </c>
      <c r="AD43">
        <f t="shared" si="12"/>
        <v>0.57845862080240651</v>
      </c>
      <c r="AE43">
        <f t="shared" si="13"/>
        <v>23.939330543933057</v>
      </c>
      <c r="AI43">
        <v>14.1</v>
      </c>
      <c r="AJ43" s="1">
        <f t="shared" si="14"/>
        <v>10.7</v>
      </c>
      <c r="AK43" s="1">
        <f>77/7.7</f>
        <v>10</v>
      </c>
      <c r="AL43">
        <v>5200</v>
      </c>
      <c r="AM43">
        <f>AL43*1.4*EXP(0.114*(20-17.45))</f>
        <v>9736.0049315127653</v>
      </c>
      <c r="AN43" s="2">
        <f>AL43*2.2</f>
        <v>11440.000000000002</v>
      </c>
      <c r="AO43">
        <v>530</v>
      </c>
      <c r="AP43" s="1">
        <f>AO43*1.4*EXP(0.114*(20-17.45))</f>
        <v>992.32357955803195</v>
      </c>
      <c r="AQ43" s="2">
        <f>AO43*1.5</f>
        <v>795</v>
      </c>
      <c r="AS43">
        <f>11500-4000</f>
        <v>7500</v>
      </c>
      <c r="AT43" s="2">
        <f>AS43*1.4*EXP(0.114*(20-17.45))</f>
        <v>14042.314805066489</v>
      </c>
      <c r="AV43">
        <f>96000-6000</f>
        <v>90000</v>
      </c>
      <c r="AW43" s="2">
        <f>AV43*1.4*EXP(0.114*(20-17.45))</f>
        <v>168507.77766079784</v>
      </c>
      <c r="AY43">
        <v>68000</v>
      </c>
      <c r="AZ43">
        <f>AY43+(96000-66000)*8/9</f>
        <v>94666.666666666672</v>
      </c>
    </row>
    <row r="44" spans="1:52" x14ac:dyDescent="0.35">
      <c r="A44">
        <v>11.837899999999999</v>
      </c>
      <c r="B44">
        <v>2177.9</v>
      </c>
      <c r="C44">
        <f t="shared" si="0"/>
        <v>2182.653601278224</v>
      </c>
      <c r="D44">
        <v>81283.100000000006</v>
      </c>
      <c r="E44">
        <f t="shared" si="1"/>
        <v>88474.588853214751</v>
      </c>
      <c r="F44">
        <v>371.5</v>
      </c>
      <c r="G44">
        <v>2573.8000000000002</v>
      </c>
      <c r="H44">
        <v>20849</v>
      </c>
      <c r="I44">
        <v>174164.9</v>
      </c>
      <c r="J44">
        <f t="shared" si="2"/>
        <v>210895.49233254918</v>
      </c>
      <c r="K44">
        <v>955.1</v>
      </c>
      <c r="L44">
        <v>1587.1</v>
      </c>
      <c r="M44">
        <v>8499.4</v>
      </c>
      <c r="N44">
        <v>575.20000000000005</v>
      </c>
      <c r="O44">
        <v>202.7</v>
      </c>
      <c r="P44">
        <v>1585.1</v>
      </c>
      <c r="Q44">
        <v>1357.9</v>
      </c>
      <c r="R44">
        <v>4181</v>
      </c>
      <c r="S44">
        <v>171.9</v>
      </c>
      <c r="T44">
        <v>3.9</v>
      </c>
      <c r="U44">
        <f t="shared" si="3"/>
        <v>301552.73478704214</v>
      </c>
      <c r="V44">
        <f t="shared" si="4"/>
        <v>10998.07634754872</v>
      </c>
      <c r="W44">
        <f t="shared" si="5"/>
        <v>570.0495474577491</v>
      </c>
      <c r="X44">
        <f t="shared" si="6"/>
        <v>582.98260874387609</v>
      </c>
      <c r="Y44">
        <f t="shared" si="7"/>
        <v>36720.608777830988</v>
      </c>
      <c r="Z44">
        <f t="shared" si="8"/>
        <v>71046.279899036119</v>
      </c>
      <c r="AA44">
        <f t="shared" si="9"/>
        <v>13864.904932640191</v>
      </c>
      <c r="AB44">
        <f t="shared" si="10"/>
        <v>8423.7339176973492</v>
      </c>
      <c r="AC44">
        <f t="shared" si="11"/>
        <v>2.383684344466849</v>
      </c>
      <c r="AD44">
        <f t="shared" si="12"/>
        <v>0.5389134125636672</v>
      </c>
      <c r="AE44">
        <f t="shared" si="13"/>
        <v>18.865187713310579</v>
      </c>
      <c r="AI44">
        <v>14.5</v>
      </c>
      <c r="AJ44" s="1">
        <f t="shared" si="14"/>
        <v>9.7909090909090892</v>
      </c>
      <c r="AK44" s="1">
        <f>70/7.7</f>
        <v>9.0909090909090899</v>
      </c>
      <c r="AL44">
        <v>6000</v>
      </c>
      <c r="AM44">
        <f>AL44*1.3*EXP(0.114*(20-17.45))</f>
        <v>10431.43385519225</v>
      </c>
      <c r="AN44" s="2">
        <f t="shared" si="16"/>
        <v>12000</v>
      </c>
      <c r="AO44">
        <v>680</v>
      </c>
      <c r="AP44" s="1">
        <f>AO44*1.3*EXP(0.114*(20-17.45))</f>
        <v>1182.2291702551215</v>
      </c>
      <c r="AQ44" s="2">
        <f>AO44*1.25</f>
        <v>850</v>
      </c>
      <c r="AS44">
        <f>14500-4000</f>
        <v>10500</v>
      </c>
      <c r="AT44" s="2">
        <f>AS44*1.3*EXP(0.114*(20-17.45))</f>
        <v>18255.009246586436</v>
      </c>
      <c r="AV44">
        <f>110000-6000</f>
        <v>104000</v>
      </c>
      <c r="AW44" s="2">
        <f>AV44*1.3*EXP(0.114*(20-17.45))</f>
        <v>180811.52015666565</v>
      </c>
      <c r="AY44">
        <v>80000</v>
      </c>
      <c r="AZ44">
        <f>AY44+(96000-66000)*4/9</f>
        <v>93333.333333333328</v>
      </c>
    </row>
    <row r="45" spans="1:52" x14ac:dyDescent="0.35">
      <c r="A45">
        <v>11.845599999999999</v>
      </c>
      <c r="B45">
        <v>2069.1</v>
      </c>
      <c r="C45">
        <f t="shared" si="0"/>
        <v>2073.3900513552589</v>
      </c>
      <c r="D45">
        <v>83280</v>
      </c>
      <c r="E45">
        <f t="shared" si="1"/>
        <v>90845.623527358417</v>
      </c>
      <c r="F45">
        <v>288.8</v>
      </c>
      <c r="G45">
        <v>2599</v>
      </c>
      <c r="H45">
        <v>21171.599999999999</v>
      </c>
      <c r="I45">
        <v>179013.9</v>
      </c>
      <c r="J45">
        <f t="shared" si="2"/>
        <v>218047.41882962451</v>
      </c>
      <c r="K45">
        <v>916.9</v>
      </c>
      <c r="L45">
        <v>1679.4</v>
      </c>
      <c r="M45">
        <v>8494.9</v>
      </c>
      <c r="N45">
        <v>565.1</v>
      </c>
      <c r="O45">
        <v>259.5</v>
      </c>
      <c r="P45">
        <v>1730.9</v>
      </c>
      <c r="Q45">
        <v>1463.4</v>
      </c>
      <c r="R45">
        <v>4243.6000000000004</v>
      </c>
      <c r="S45">
        <v>180.5</v>
      </c>
      <c r="T45">
        <v>8.7799999999999994</v>
      </c>
      <c r="U45">
        <f t="shared" si="3"/>
        <v>310966.43240833818</v>
      </c>
      <c r="V45">
        <f t="shared" si="4"/>
        <v>11035.274686799237</v>
      </c>
      <c r="W45">
        <f t="shared" si="5"/>
        <v>580.44850243829762</v>
      </c>
      <c r="X45">
        <f t="shared" si="6"/>
        <v>608.68306117186137</v>
      </c>
      <c r="Y45">
        <f t="shared" si="7"/>
        <v>35675.554798893245</v>
      </c>
      <c r="Z45">
        <f t="shared" si="8"/>
        <v>69900.470708867273</v>
      </c>
      <c r="AA45">
        <f t="shared" si="9"/>
        <v>13646.489002477341</v>
      </c>
      <c r="AB45">
        <f t="shared" si="10"/>
        <v>8514.7454003109397</v>
      </c>
      <c r="AC45">
        <f t="shared" si="11"/>
        <v>2.400197283735511</v>
      </c>
      <c r="AD45">
        <f t="shared" si="12"/>
        <v>0.53436426116838487</v>
      </c>
      <c r="AE45">
        <f t="shared" si="13"/>
        <v>18.129754860524091</v>
      </c>
      <c r="AI45">
        <v>15</v>
      </c>
      <c r="AJ45" s="1">
        <f t="shared" si="14"/>
        <v>7.7129870129870133</v>
      </c>
      <c r="AK45" s="1">
        <f>54/7.7</f>
        <v>7.0129870129870131</v>
      </c>
      <c r="AL45">
        <v>7200</v>
      </c>
      <c r="AM45">
        <f>AL45*1.3*EXP(0.114*(20-17.45))</f>
        <v>12517.720626230699</v>
      </c>
      <c r="AN45" s="2">
        <f t="shared" si="16"/>
        <v>14400</v>
      </c>
      <c r="AO45">
        <v>900</v>
      </c>
      <c r="AP45" s="1">
        <f>AO45*1.3*EXP(0.114*(20-17.45))</f>
        <v>1564.7150782788374</v>
      </c>
      <c r="AQ45" s="2">
        <f t="shared" si="15"/>
        <v>900</v>
      </c>
      <c r="AS45">
        <f>18500-4000</f>
        <v>14500</v>
      </c>
      <c r="AT45" s="2">
        <f>AS45*1.3*EXP(0.114*(20-17.45))</f>
        <v>25209.29848338127</v>
      </c>
      <c r="AV45">
        <f>128000-6000</f>
        <v>122000</v>
      </c>
      <c r="AW45" s="2">
        <f>AV45*1.3*EXP(0.114*(20-17.45))</f>
        <v>212105.8217222424</v>
      </c>
      <c r="AY45">
        <v>83000</v>
      </c>
      <c r="AZ45">
        <f>AY45+(96000-66000)*4/9</f>
        <v>96333.333333333328</v>
      </c>
    </row>
    <row r="46" spans="1:52" x14ac:dyDescent="0.35">
      <c r="A46">
        <v>11.853300000000001</v>
      </c>
      <c r="B46">
        <v>2207.9</v>
      </c>
      <c r="C46">
        <f t="shared" si="0"/>
        <v>2212.7856093468772</v>
      </c>
      <c r="D46">
        <v>82306.399999999994</v>
      </c>
      <c r="E46">
        <f t="shared" si="1"/>
        <v>89688.32298710593</v>
      </c>
      <c r="F46">
        <v>326.8</v>
      </c>
      <c r="G46">
        <v>2668.2</v>
      </c>
      <c r="H46">
        <v>20749.3</v>
      </c>
      <c r="I46">
        <v>174323.6</v>
      </c>
      <c r="J46">
        <f t="shared" si="2"/>
        <v>211128.23377294058</v>
      </c>
      <c r="K46">
        <v>918.1</v>
      </c>
      <c r="L46">
        <v>1646.2</v>
      </c>
      <c r="M46">
        <v>8505.4</v>
      </c>
      <c r="N46">
        <v>498.7</v>
      </c>
      <c r="O46">
        <v>179</v>
      </c>
      <c r="P46">
        <v>1485.2</v>
      </c>
      <c r="Q46">
        <v>1317.4</v>
      </c>
      <c r="R46">
        <v>4410</v>
      </c>
      <c r="S46">
        <v>115.6</v>
      </c>
      <c r="T46">
        <v>15.6</v>
      </c>
      <c r="U46">
        <f t="shared" si="3"/>
        <v>303029.34236939339</v>
      </c>
      <c r="V46">
        <f t="shared" si="4"/>
        <v>10858.354422948903</v>
      </c>
      <c r="W46">
        <f t="shared" si="5"/>
        <v>381.48120936448248</v>
      </c>
      <c r="X46">
        <f t="shared" si="6"/>
        <v>432.96137256591777</v>
      </c>
      <c r="Y46">
        <f t="shared" si="7"/>
        <v>36872.996894074226</v>
      </c>
      <c r="Z46">
        <f t="shared" si="8"/>
        <v>70118.622288724247</v>
      </c>
      <c r="AA46">
        <f t="shared" si="9"/>
        <v>14553.046135790379</v>
      </c>
      <c r="AB46">
        <f t="shared" si="10"/>
        <v>7930.9151424365118</v>
      </c>
      <c r="AC46">
        <f t="shared" si="11"/>
        <v>2.3540214237620822</v>
      </c>
      <c r="AD46">
        <f t="shared" si="12"/>
        <v>0.55547307328924278</v>
      </c>
      <c r="AE46">
        <f t="shared" si="13"/>
        <v>25.079268292682933</v>
      </c>
      <c r="AI46">
        <v>15.4</v>
      </c>
      <c r="AJ46" s="1">
        <f t="shared" si="14"/>
        <v>5.8948051948051949</v>
      </c>
      <c r="AK46" s="1">
        <f>40/7.7</f>
        <v>5.1948051948051948</v>
      </c>
      <c r="AL46">
        <v>8000</v>
      </c>
      <c r="AM46">
        <f>AL46*1.3*EXP(0.114*(20-17.45))</f>
        <v>13908.578473589667</v>
      </c>
      <c r="AN46" s="2">
        <f t="shared" si="16"/>
        <v>16000</v>
      </c>
      <c r="AO46">
        <v>800</v>
      </c>
      <c r="AP46" s="1">
        <f>AO46*1.3*EXP(0.114*(20-17.45))</f>
        <v>1390.8578473589666</v>
      </c>
      <c r="AQ46" s="2">
        <f t="shared" si="15"/>
        <v>800</v>
      </c>
      <c r="AS46">
        <f>16500-4000</f>
        <v>12500</v>
      </c>
      <c r="AT46" s="2">
        <f>AS46*1.3*EXP(0.114*(20-17.45))</f>
        <v>21732.153864983851</v>
      </c>
      <c r="AV46">
        <f>116000-6000</f>
        <v>110000</v>
      </c>
      <c r="AW46" s="2">
        <f>AV46*1.3*EXP(0.114*(20-17.45))</f>
        <v>191242.95401185792</v>
      </c>
      <c r="AY46">
        <v>80000</v>
      </c>
      <c r="AZ46">
        <f>AY46+(96000-66000)*2/9</f>
        <v>86666.666666666672</v>
      </c>
    </row>
    <row r="47" spans="1:52" x14ac:dyDescent="0.35">
      <c r="A47">
        <v>11.861000000000001</v>
      </c>
      <c r="B47">
        <v>2107.9</v>
      </c>
      <c r="C47">
        <f t="shared" si="0"/>
        <v>2112.3526281047825</v>
      </c>
      <c r="D47">
        <v>80585.5</v>
      </c>
      <c r="E47">
        <f t="shared" si="1"/>
        <v>87648.715568440573</v>
      </c>
      <c r="F47">
        <v>345.3</v>
      </c>
      <c r="G47">
        <v>2734.8</v>
      </c>
      <c r="H47">
        <v>20699.900000000001</v>
      </c>
      <c r="I47">
        <v>201543.6</v>
      </c>
      <c r="J47">
        <f t="shared" si="2"/>
        <v>252416.53770951048</v>
      </c>
      <c r="K47">
        <v>962.5</v>
      </c>
      <c r="L47">
        <v>1867.7</v>
      </c>
      <c r="M47">
        <v>8837.5</v>
      </c>
      <c r="N47">
        <v>589.6</v>
      </c>
      <c r="O47">
        <v>188</v>
      </c>
      <c r="P47">
        <v>1457.3</v>
      </c>
      <c r="Q47">
        <v>1393.7</v>
      </c>
      <c r="R47">
        <v>3946.8</v>
      </c>
      <c r="S47">
        <v>151.19999999999999</v>
      </c>
      <c r="T47">
        <v>11.7</v>
      </c>
      <c r="U47">
        <f t="shared" si="3"/>
        <v>342177.60590605583</v>
      </c>
      <c r="V47">
        <f t="shared" si="4"/>
        <v>10540.432622555119</v>
      </c>
      <c r="W47">
        <f t="shared" si="5"/>
        <v>441.87579020443451</v>
      </c>
      <c r="X47">
        <f t="shared" si="6"/>
        <v>476.06855968453948</v>
      </c>
      <c r="Y47">
        <f t="shared" si="7"/>
        <v>33819.571474753822</v>
      </c>
      <c r="Z47">
        <f t="shared" si="8"/>
        <v>62217.689388606537</v>
      </c>
      <c r="AA47">
        <f t="shared" si="9"/>
        <v>11534.360904622104</v>
      </c>
      <c r="AB47">
        <f t="shared" si="10"/>
        <v>7071.766118628906</v>
      </c>
      <c r="AC47">
        <f t="shared" si="11"/>
        <v>2.8798657923562017</v>
      </c>
      <c r="AD47">
        <f t="shared" si="12"/>
        <v>0.57266817930949898</v>
      </c>
      <c r="AE47">
        <f t="shared" si="13"/>
        <v>22.140577041129532</v>
      </c>
      <c r="AI47">
        <v>15.9</v>
      </c>
      <c r="AJ47" s="1">
        <f t="shared" si="14"/>
        <v>3.6870129870129871</v>
      </c>
      <c r="AK47" s="1">
        <f>23/7.7</f>
        <v>2.9870129870129869</v>
      </c>
      <c r="AL47">
        <v>8500</v>
      </c>
      <c r="AM47">
        <f>AL47*1.25*EXP(0.114*(20-17.45))</f>
        <v>14209.48521941252</v>
      </c>
      <c r="AN47" s="2">
        <f t="shared" si="16"/>
        <v>17000</v>
      </c>
      <c r="AO47">
        <v>650</v>
      </c>
      <c r="AP47" s="1">
        <f>AO47*1.25*EXP(0.114*(20-17.45))</f>
        <v>1086.6076932491926</v>
      </c>
      <c r="AQ47" s="2">
        <f>AO47*1.5</f>
        <v>975</v>
      </c>
      <c r="AS47">
        <f>13000-4000</f>
        <v>9000</v>
      </c>
      <c r="AT47" s="2">
        <f>AS47*1.25*EXP(0.114*(20-17.45))</f>
        <v>15045.337291142667</v>
      </c>
      <c r="AV47">
        <f>98000-6000</f>
        <v>92000</v>
      </c>
      <c r="AW47" s="2">
        <f>AV47*1.25*EXP(0.114*(20-17.45))</f>
        <v>153796.78119834728</v>
      </c>
      <c r="AY47">
        <v>72000</v>
      </c>
      <c r="AZ47">
        <f>AY47+(96000-66000)*6/9</f>
        <v>92000</v>
      </c>
    </row>
    <row r="48" spans="1:52" x14ac:dyDescent="0.35">
      <c r="A48">
        <v>11.8687</v>
      </c>
      <c r="B48">
        <v>2097.1</v>
      </c>
      <c r="C48">
        <f t="shared" si="0"/>
        <v>2101.5070704774985</v>
      </c>
      <c r="D48">
        <v>82026.5</v>
      </c>
      <c r="E48">
        <f t="shared" si="1"/>
        <v>89356.065289466424</v>
      </c>
      <c r="F48">
        <v>406.3</v>
      </c>
      <c r="G48">
        <v>2801.3</v>
      </c>
      <c r="H48">
        <v>20518.7</v>
      </c>
      <c r="I48">
        <v>203156.4</v>
      </c>
      <c r="J48">
        <f t="shared" si="2"/>
        <v>254951.41079127698</v>
      </c>
      <c r="K48">
        <v>900.6</v>
      </c>
      <c r="L48">
        <v>1855.9</v>
      </c>
      <c r="M48">
        <v>8076.1</v>
      </c>
      <c r="N48">
        <v>602.5</v>
      </c>
      <c r="O48">
        <v>215.6</v>
      </c>
      <c r="P48">
        <v>1648.7</v>
      </c>
      <c r="Q48">
        <v>1376.5</v>
      </c>
      <c r="R48">
        <v>4255.6000000000004</v>
      </c>
      <c r="S48">
        <v>104.4</v>
      </c>
      <c r="T48">
        <v>17.100000000000001</v>
      </c>
      <c r="U48">
        <f t="shared" si="3"/>
        <v>346408.98315122089</v>
      </c>
      <c r="V48">
        <f t="shared" si="4"/>
        <v>10504.057853521563</v>
      </c>
      <c r="W48">
        <f t="shared" si="5"/>
        <v>301.3778656958944</v>
      </c>
      <c r="X48">
        <f t="shared" si="6"/>
        <v>350.74148162884262</v>
      </c>
      <c r="Y48">
        <f t="shared" si="7"/>
        <v>31400.455903453279</v>
      </c>
      <c r="Z48">
        <f t="shared" si="8"/>
        <v>60971.859932338361</v>
      </c>
      <c r="AA48">
        <f t="shared" si="9"/>
        <v>12284.900816623069</v>
      </c>
      <c r="AB48">
        <f t="shared" si="10"/>
        <v>7359.2202396412222</v>
      </c>
      <c r="AC48">
        <f t="shared" si="11"/>
        <v>2.8532076693996</v>
      </c>
      <c r="AD48">
        <f t="shared" si="12"/>
        <v>0.57415542630862515</v>
      </c>
      <c r="AE48">
        <f t="shared" si="13"/>
        <v>29.948148148148153</v>
      </c>
      <c r="AI48">
        <v>16.3</v>
      </c>
      <c r="AJ48" s="1">
        <f t="shared" si="14"/>
        <v>0.85</v>
      </c>
      <c r="AK48">
        <v>0.15</v>
      </c>
      <c r="AL48">
        <v>18500</v>
      </c>
      <c r="AM48">
        <f>AL48*1.25*EXP(0.114*(20-17.45))</f>
        <v>30926.526654015484</v>
      </c>
      <c r="AN48" s="2">
        <f>AL48*1.8</f>
        <v>33300</v>
      </c>
      <c r="AO48">
        <v>1000</v>
      </c>
      <c r="AP48" s="1">
        <f>AO48*1.25*EXP(0.114*(20-17.45))</f>
        <v>1671.7041434602963</v>
      </c>
      <c r="AQ48" s="2">
        <f>AO48*1.75</f>
        <v>1750</v>
      </c>
      <c r="AS48">
        <f>22000-4000</f>
        <v>18000</v>
      </c>
      <c r="AT48" s="2">
        <f>AS48*1.25*EXP(0.114*(20-17.45))</f>
        <v>30090.674582285334</v>
      </c>
      <c r="AV48">
        <f>134000-6000</f>
        <v>128000</v>
      </c>
      <c r="AW48" s="2">
        <f>AV48*1.25*EXP(0.114*(20-17.45))</f>
        <v>213978.13036291793</v>
      </c>
      <c r="AY48">
        <v>96000</v>
      </c>
      <c r="AZ48">
        <f>AY48</f>
        <v>96000</v>
      </c>
    </row>
    <row r="49" spans="1:39" x14ac:dyDescent="0.35">
      <c r="A49">
        <v>11.8764</v>
      </c>
      <c r="B49">
        <v>1840.5</v>
      </c>
      <c r="C49">
        <f t="shared" si="0"/>
        <v>1843.8936863296899</v>
      </c>
      <c r="D49">
        <v>79663.600000000006</v>
      </c>
      <c r="E49">
        <f t="shared" si="1"/>
        <v>86559.218998618351</v>
      </c>
      <c r="F49">
        <v>309.7</v>
      </c>
      <c r="G49">
        <v>2611.6</v>
      </c>
      <c r="H49">
        <v>20326.400000000001</v>
      </c>
      <c r="I49">
        <v>172312.7</v>
      </c>
      <c r="J49">
        <f t="shared" si="2"/>
        <v>208185.74841005777</v>
      </c>
      <c r="K49">
        <v>989.6</v>
      </c>
      <c r="L49">
        <v>1846.1</v>
      </c>
      <c r="M49">
        <v>8410.9</v>
      </c>
      <c r="N49">
        <v>549.6</v>
      </c>
      <c r="O49">
        <v>174.6</v>
      </c>
      <c r="P49">
        <v>1667.6</v>
      </c>
      <c r="Q49">
        <v>1464.8</v>
      </c>
      <c r="R49">
        <v>4300</v>
      </c>
      <c r="S49">
        <v>131.69999999999999</v>
      </c>
      <c r="T49">
        <v>19</v>
      </c>
      <c r="U49">
        <f t="shared" si="3"/>
        <v>296588.86109500582</v>
      </c>
      <c r="V49">
        <f t="shared" si="4"/>
        <v>12207.471267237574</v>
      </c>
      <c r="W49">
        <f t="shared" si="5"/>
        <v>444.04904322355094</v>
      </c>
      <c r="X49">
        <f t="shared" si="6"/>
        <v>508.11078825959856</v>
      </c>
      <c r="Y49">
        <f t="shared" si="7"/>
        <v>37164.241297886038</v>
      </c>
      <c r="Z49">
        <f t="shared" si="8"/>
        <v>70386.999440659463</v>
      </c>
      <c r="AA49">
        <f t="shared" si="9"/>
        <v>14498.184402894984</v>
      </c>
      <c r="AB49">
        <f t="shared" si="10"/>
        <v>8959.2036268308257</v>
      </c>
      <c r="AC49">
        <f t="shared" si="11"/>
        <v>2.4051250787438461</v>
      </c>
      <c r="AD49">
        <f t="shared" si="12"/>
        <v>0.55758253042979256</v>
      </c>
      <c r="AE49">
        <f t="shared" si="13"/>
        <v>24.025215660252154</v>
      </c>
      <c r="AJ49" s="1"/>
    </row>
    <row r="50" spans="1:39" x14ac:dyDescent="0.35">
      <c r="A50">
        <v>11.8841</v>
      </c>
      <c r="B50">
        <v>2042.7</v>
      </c>
      <c r="C50">
        <f t="shared" si="0"/>
        <v>2046.8811641540174</v>
      </c>
      <c r="D50">
        <v>83549.100000000006</v>
      </c>
      <c r="E50">
        <f t="shared" si="1"/>
        <v>91165.931529992507</v>
      </c>
      <c r="F50">
        <v>357.5</v>
      </c>
      <c r="G50">
        <v>2596.8000000000002</v>
      </c>
      <c r="H50">
        <v>21089.599999999999</v>
      </c>
      <c r="I50">
        <v>171357</v>
      </c>
      <c r="J50">
        <f t="shared" si="2"/>
        <v>206792.30983668476</v>
      </c>
      <c r="K50">
        <v>1016.2</v>
      </c>
      <c r="L50">
        <v>1696</v>
      </c>
      <c r="M50">
        <v>8449.7000000000007</v>
      </c>
      <c r="N50">
        <v>620.6</v>
      </c>
      <c r="O50">
        <v>186.3</v>
      </c>
      <c r="P50">
        <v>1718.1</v>
      </c>
      <c r="Q50">
        <v>1352.7</v>
      </c>
      <c r="R50">
        <v>4129.3999999999996</v>
      </c>
      <c r="S50">
        <v>150.19999999999999</v>
      </c>
      <c r="T50">
        <v>20</v>
      </c>
      <c r="U50">
        <f t="shared" si="3"/>
        <v>300005.12253083126</v>
      </c>
      <c r="V50">
        <f t="shared" si="4"/>
        <v>11353.806132593445</v>
      </c>
      <c r="W50">
        <f t="shared" si="5"/>
        <v>500.65811787785083</v>
      </c>
      <c r="X50">
        <f t="shared" si="6"/>
        <v>567.32364622376974</v>
      </c>
      <c r="Y50">
        <f t="shared" si="7"/>
        <v>36821.037943659649</v>
      </c>
      <c r="Z50">
        <f t="shared" si="8"/>
        <v>72366.097674778401</v>
      </c>
      <c r="AA50">
        <f t="shared" si="9"/>
        <v>13764.431637581871</v>
      </c>
      <c r="AB50">
        <f t="shared" si="10"/>
        <v>9114.1777078123014</v>
      </c>
      <c r="AC50">
        <f t="shared" si="11"/>
        <v>2.2683068813776397</v>
      </c>
      <c r="AD50">
        <f t="shared" si="12"/>
        <v>0.55630268639092073</v>
      </c>
      <c r="AE50">
        <f t="shared" si="13"/>
        <v>20.012925969447707</v>
      </c>
      <c r="AH50" t="s">
        <v>16</v>
      </c>
      <c r="AJ50" s="1"/>
    </row>
    <row r="51" spans="1:39" x14ac:dyDescent="0.35">
      <c r="A51">
        <v>11.8918</v>
      </c>
      <c r="B51">
        <v>2238.6999999999998</v>
      </c>
      <c r="C51">
        <f t="shared" si="0"/>
        <v>2243.7230227309879</v>
      </c>
      <c r="D51">
        <v>80492.5</v>
      </c>
      <c r="E51">
        <f t="shared" si="1"/>
        <v>87538.709580944153</v>
      </c>
      <c r="F51">
        <v>320.5</v>
      </c>
      <c r="G51">
        <v>2590.9</v>
      </c>
      <c r="H51">
        <v>20951.599999999999</v>
      </c>
      <c r="I51">
        <v>169261.8</v>
      </c>
      <c r="J51">
        <f t="shared" si="2"/>
        <v>203748.66594554094</v>
      </c>
      <c r="K51">
        <v>792.2</v>
      </c>
      <c r="L51">
        <v>1596.5</v>
      </c>
      <c r="M51">
        <v>8756.2000000000007</v>
      </c>
      <c r="N51">
        <v>599.29999999999995</v>
      </c>
      <c r="O51">
        <v>223.4</v>
      </c>
      <c r="P51">
        <v>1575.8</v>
      </c>
      <c r="Q51">
        <v>1367.2</v>
      </c>
      <c r="R51">
        <v>4283.8999999999996</v>
      </c>
      <c r="S51">
        <v>118</v>
      </c>
      <c r="T51">
        <v>26.8</v>
      </c>
      <c r="U51">
        <f t="shared" si="3"/>
        <v>293531.09854921605</v>
      </c>
      <c r="V51">
        <f t="shared" si="4"/>
        <v>11188.593018703064</v>
      </c>
      <c r="W51">
        <f t="shared" si="5"/>
        <v>402.00169788897193</v>
      </c>
      <c r="X51">
        <f t="shared" si="6"/>
        <v>493.30377842646726</v>
      </c>
      <c r="Y51">
        <f t="shared" si="7"/>
        <v>38657.232763694519</v>
      </c>
      <c r="Z51">
        <f t="shared" si="8"/>
        <v>73419.477890130875</v>
      </c>
      <c r="AA51">
        <f t="shared" si="9"/>
        <v>14594.365030394632</v>
      </c>
      <c r="AB51">
        <f t="shared" si="10"/>
        <v>8067.2883101786911</v>
      </c>
      <c r="AC51">
        <f t="shared" si="11"/>
        <v>2.3275264956600861</v>
      </c>
      <c r="AD51">
        <f t="shared" si="12"/>
        <v>0.53868475216789824</v>
      </c>
      <c r="AE51">
        <f t="shared" si="13"/>
        <v>22.680939226519335</v>
      </c>
      <c r="AI51" t="s">
        <v>12</v>
      </c>
      <c r="AJ51" s="1"/>
      <c r="AL51" t="s">
        <v>3</v>
      </c>
    </row>
    <row r="52" spans="1:39" x14ac:dyDescent="0.35">
      <c r="A52">
        <v>11.8996</v>
      </c>
      <c r="B52">
        <v>2365.3000000000002</v>
      </c>
      <c r="C52">
        <f t="shared" si="0"/>
        <v>2370.9079084759182</v>
      </c>
      <c r="D52">
        <v>81203.399999999994</v>
      </c>
      <c r="E52">
        <f t="shared" si="1"/>
        <v>88380.170322789621</v>
      </c>
      <c r="F52">
        <v>299.5</v>
      </c>
      <c r="G52">
        <v>2583.6999999999998</v>
      </c>
      <c r="H52">
        <v>20440</v>
      </c>
      <c r="I52">
        <v>169444.9</v>
      </c>
      <c r="J52">
        <f t="shared" si="2"/>
        <v>204014.03832208121</v>
      </c>
      <c r="K52">
        <v>979.3</v>
      </c>
      <c r="L52">
        <v>1696.5</v>
      </c>
      <c r="M52">
        <v>8825.9</v>
      </c>
      <c r="N52">
        <v>514.79999999999995</v>
      </c>
      <c r="O52">
        <v>202.9</v>
      </c>
      <c r="P52">
        <v>1518</v>
      </c>
      <c r="Q52">
        <v>1405.3</v>
      </c>
      <c r="R52">
        <v>4547.3</v>
      </c>
      <c r="S52">
        <v>133.69999999999999</v>
      </c>
      <c r="T52">
        <v>19.5</v>
      </c>
      <c r="U52">
        <f t="shared" si="3"/>
        <v>294765.11655334674</v>
      </c>
      <c r="V52">
        <f t="shared" si="4"/>
        <v>11539.018048577098</v>
      </c>
      <c r="W52">
        <f t="shared" si="5"/>
        <v>453.58148740033454</v>
      </c>
      <c r="X52">
        <f t="shared" si="6"/>
        <v>519.73585542057788</v>
      </c>
      <c r="Y52">
        <f t="shared" si="7"/>
        <v>38707.429608398328</v>
      </c>
      <c r="Z52">
        <f t="shared" si="8"/>
        <v>71089.823127722746</v>
      </c>
      <c r="AA52">
        <f t="shared" si="9"/>
        <v>15426.859369151394</v>
      </c>
      <c r="AB52">
        <f t="shared" si="10"/>
        <v>8472.1693977924879</v>
      </c>
      <c r="AC52">
        <f t="shared" si="11"/>
        <v>2.3083689200525828</v>
      </c>
      <c r="AD52">
        <f t="shared" si="12"/>
        <v>0.54694048616932101</v>
      </c>
      <c r="AE52">
        <f t="shared" si="13"/>
        <v>22.201697127937337</v>
      </c>
      <c r="AJ52" s="1">
        <f t="shared" si="14"/>
        <v>0.83</v>
      </c>
      <c r="AK52">
        <v>0.13</v>
      </c>
      <c r="AL52">
        <v>13200</v>
      </c>
      <c r="AM52">
        <f>AL39/AL52</f>
        <v>1.3257575757575757</v>
      </c>
    </row>
    <row r="53" spans="1:39" x14ac:dyDescent="0.35">
      <c r="A53">
        <v>11.907299999999999</v>
      </c>
      <c r="B53">
        <v>2316.6999999999998</v>
      </c>
      <c r="C53">
        <f t="shared" si="0"/>
        <v>2322.0795617206381</v>
      </c>
      <c r="D53">
        <v>81790.7</v>
      </c>
      <c r="E53">
        <f t="shared" si="1"/>
        <v>89076.314082203258</v>
      </c>
      <c r="F53">
        <v>340.2</v>
      </c>
      <c r="G53">
        <v>2621.1</v>
      </c>
      <c r="H53">
        <v>20583.2</v>
      </c>
      <c r="I53">
        <v>169034.5</v>
      </c>
      <c r="J53">
        <f t="shared" si="2"/>
        <v>203419.39587142906</v>
      </c>
      <c r="K53">
        <v>859.3</v>
      </c>
      <c r="L53">
        <v>1856.4</v>
      </c>
      <c r="M53">
        <v>8641.2999999999993</v>
      </c>
      <c r="N53">
        <v>529.70000000000005</v>
      </c>
      <c r="O53">
        <v>161</v>
      </c>
      <c r="P53">
        <v>1556.7</v>
      </c>
      <c r="Q53">
        <v>1255.0999999999999</v>
      </c>
      <c r="R53">
        <v>4089.4</v>
      </c>
      <c r="S53">
        <v>158.5</v>
      </c>
      <c r="T53">
        <v>10.7</v>
      </c>
      <c r="U53">
        <f t="shared" si="3"/>
        <v>294817.78951535292</v>
      </c>
      <c r="V53">
        <f t="shared" si="4"/>
        <v>11707.909504627261</v>
      </c>
      <c r="W53">
        <f t="shared" si="5"/>
        <v>537.62020351809861</v>
      </c>
      <c r="X53">
        <f t="shared" si="6"/>
        <v>573.91380716253809</v>
      </c>
      <c r="Y53">
        <f t="shared" si="7"/>
        <v>38201.222587395794</v>
      </c>
      <c r="Z53">
        <f t="shared" si="8"/>
        <v>71613.385456512711</v>
      </c>
      <c r="AA53">
        <f t="shared" si="9"/>
        <v>13870.940443324369</v>
      </c>
      <c r="AB53">
        <f t="shared" si="10"/>
        <v>8194.8921873799773</v>
      </c>
      <c r="AC53">
        <f t="shared" si="11"/>
        <v>2.2836530447780468</v>
      </c>
      <c r="AD53">
        <f t="shared" si="12"/>
        <v>0.59662542182227229</v>
      </c>
      <c r="AE53">
        <f t="shared" si="13"/>
        <v>20.400118203309692</v>
      </c>
      <c r="AJ53" s="1">
        <f t="shared" si="14"/>
        <v>3.7</v>
      </c>
      <c r="AK53">
        <v>3</v>
      </c>
      <c r="AL53">
        <v>7200</v>
      </c>
      <c r="AM53">
        <f>AL47/AL53</f>
        <v>1.1805555555555556</v>
      </c>
    </row>
    <row r="54" spans="1:39" x14ac:dyDescent="0.35">
      <c r="A54">
        <v>11.914999999999999</v>
      </c>
      <c r="B54">
        <v>2307.6</v>
      </c>
      <c r="C54">
        <f t="shared" si="0"/>
        <v>2312.9373341923824</v>
      </c>
      <c r="D54">
        <v>82045.5</v>
      </c>
      <c r="E54">
        <f t="shared" si="1"/>
        <v>89378.612992256152</v>
      </c>
      <c r="F54">
        <v>320.5</v>
      </c>
      <c r="G54">
        <v>2699.2</v>
      </c>
      <c r="H54">
        <v>19824.8</v>
      </c>
      <c r="I54">
        <v>170518.1</v>
      </c>
      <c r="J54">
        <f t="shared" si="2"/>
        <v>205571.81537053428</v>
      </c>
      <c r="K54">
        <v>792.2</v>
      </c>
      <c r="L54">
        <v>1657.3</v>
      </c>
      <c r="M54">
        <v>8274.4</v>
      </c>
      <c r="N54">
        <v>634.79999999999995</v>
      </c>
      <c r="O54">
        <v>158</v>
      </c>
      <c r="P54">
        <v>1467.7</v>
      </c>
      <c r="Q54">
        <v>1461.9</v>
      </c>
      <c r="R54">
        <v>4270.3</v>
      </c>
      <c r="S54">
        <v>136.6</v>
      </c>
      <c r="T54">
        <v>11.2</v>
      </c>
      <c r="U54">
        <f t="shared" si="3"/>
        <v>297263.36569698283</v>
      </c>
      <c r="V54">
        <f t="shared" si="4"/>
        <v>11571.22066466232</v>
      </c>
      <c r="W54">
        <f t="shared" si="5"/>
        <v>459.52517451896182</v>
      </c>
      <c r="X54">
        <f t="shared" si="6"/>
        <v>497.20220200514308</v>
      </c>
      <c r="Y54">
        <f t="shared" si="7"/>
        <v>36915.413287710675</v>
      </c>
      <c r="Z54">
        <f t="shared" si="8"/>
        <v>68826.50996038178</v>
      </c>
      <c r="AA54">
        <f t="shared" si="9"/>
        <v>14365.37593520002</v>
      </c>
      <c r="AB54">
        <f t="shared" si="10"/>
        <v>7602.3495014304672</v>
      </c>
      <c r="AC54">
        <f t="shared" si="11"/>
        <v>2.3000112497644736</v>
      </c>
      <c r="AD54">
        <f t="shared" si="12"/>
        <v>0.53132213388048222</v>
      </c>
      <c r="AE54">
        <f t="shared" si="13"/>
        <v>23.272665764546687</v>
      </c>
      <c r="AJ54" s="1">
        <f t="shared" si="14"/>
        <v>5.7</v>
      </c>
      <c r="AK54">
        <v>5</v>
      </c>
      <c r="AL54">
        <v>5200</v>
      </c>
      <c r="AM54">
        <f>AL41/AL54</f>
        <v>1.25</v>
      </c>
    </row>
    <row r="55" spans="1:39" x14ac:dyDescent="0.35">
      <c r="A55">
        <v>11.922700000000001</v>
      </c>
      <c r="B55">
        <v>2469</v>
      </c>
      <c r="C55">
        <f t="shared" si="0"/>
        <v>2475.1110491804266</v>
      </c>
      <c r="D55">
        <v>85418.2</v>
      </c>
      <c r="E55">
        <f t="shared" si="1"/>
        <v>93395.910568086969</v>
      </c>
      <c r="F55">
        <v>268.8</v>
      </c>
      <c r="G55">
        <v>2730</v>
      </c>
      <c r="H55">
        <v>19854.2</v>
      </c>
      <c r="I55">
        <v>168055.6</v>
      </c>
      <c r="J55">
        <f t="shared" si="2"/>
        <v>202003.4031120349</v>
      </c>
      <c r="K55">
        <v>910.4</v>
      </c>
      <c r="L55">
        <v>1612.7</v>
      </c>
      <c r="M55">
        <v>8277.4</v>
      </c>
      <c r="N55">
        <v>522.79999999999995</v>
      </c>
      <c r="O55">
        <v>193.6</v>
      </c>
      <c r="P55">
        <v>1371.8</v>
      </c>
      <c r="Q55">
        <v>1412.2</v>
      </c>
      <c r="R55">
        <v>4226.8999999999996</v>
      </c>
      <c r="S55">
        <v>124.9</v>
      </c>
      <c r="T55">
        <v>3.41</v>
      </c>
      <c r="U55">
        <f t="shared" si="3"/>
        <v>297874.42472930229</v>
      </c>
      <c r="V55">
        <f t="shared" si="4"/>
        <v>11057.344056956879</v>
      </c>
      <c r="W55">
        <f t="shared" si="5"/>
        <v>419.30420885748981</v>
      </c>
      <c r="X55">
        <f t="shared" si="6"/>
        <v>430.75198589675358</v>
      </c>
      <c r="Y55">
        <f t="shared" si="7"/>
        <v>36953.155713194021</v>
      </c>
      <c r="Z55">
        <f t="shared" si="8"/>
        <v>68408.021328175106</v>
      </c>
      <c r="AA55">
        <f t="shared" si="9"/>
        <v>14190.207849637498</v>
      </c>
      <c r="AB55">
        <f t="shared" si="10"/>
        <v>7661.6178178908185</v>
      </c>
      <c r="AC55">
        <f t="shared" si="11"/>
        <v>2.1628720345819796</v>
      </c>
      <c r="AD55">
        <f t="shared" si="12"/>
        <v>0.5331415914575689</v>
      </c>
      <c r="AE55">
        <f t="shared" si="13"/>
        <v>25.669862052840774</v>
      </c>
      <c r="AJ55" s="1">
        <f t="shared" si="14"/>
        <v>7.7</v>
      </c>
      <c r="AK55">
        <v>7</v>
      </c>
      <c r="AL55">
        <v>4700</v>
      </c>
      <c r="AM55">
        <f>AL45/AL55</f>
        <v>1.5319148936170213</v>
      </c>
    </row>
    <row r="56" spans="1:39" x14ac:dyDescent="0.35">
      <c r="A56">
        <v>11.930400000000001</v>
      </c>
      <c r="B56">
        <v>2283.1999999999998</v>
      </c>
      <c r="C56">
        <f t="shared" si="0"/>
        <v>2288.4249318042953</v>
      </c>
      <c r="D56">
        <v>81513</v>
      </c>
      <c r="E56">
        <f t="shared" si="1"/>
        <v>88747.037247124899</v>
      </c>
      <c r="F56">
        <v>332.7</v>
      </c>
      <c r="G56">
        <v>2864.3</v>
      </c>
      <c r="H56">
        <v>20302</v>
      </c>
      <c r="I56">
        <v>167388.29999999999</v>
      </c>
      <c r="J56">
        <f t="shared" si="2"/>
        <v>201040.05264398755</v>
      </c>
      <c r="K56">
        <v>952.1</v>
      </c>
      <c r="L56">
        <v>1838.4</v>
      </c>
      <c r="M56">
        <v>8233.2000000000007</v>
      </c>
      <c r="N56">
        <v>532.9</v>
      </c>
      <c r="O56">
        <v>224.4</v>
      </c>
      <c r="P56">
        <v>1672.1</v>
      </c>
      <c r="Q56">
        <v>1320.9</v>
      </c>
      <c r="R56">
        <v>4445.8</v>
      </c>
      <c r="S56">
        <v>86.6</v>
      </c>
      <c r="T56">
        <v>10.7</v>
      </c>
      <c r="U56">
        <f t="shared" si="3"/>
        <v>292075.51482291677</v>
      </c>
      <c r="V56">
        <f t="shared" si="4"/>
        <v>11955.812188218426</v>
      </c>
      <c r="W56">
        <f t="shared" si="5"/>
        <v>296.4986642324501</v>
      </c>
      <c r="X56">
        <f t="shared" si="6"/>
        <v>333.13302574846875</v>
      </c>
      <c r="Y56">
        <f t="shared" si="7"/>
        <v>37995.310927478233</v>
      </c>
      <c r="Z56">
        <f t="shared" si="8"/>
        <v>71333.949415896932</v>
      </c>
      <c r="AA56">
        <f t="shared" si="9"/>
        <v>15221.406021300538</v>
      </c>
      <c r="AB56">
        <f t="shared" si="10"/>
        <v>8984.6627561061832</v>
      </c>
      <c r="AC56">
        <f t="shared" si="11"/>
        <v>2.265315653120584</v>
      </c>
      <c r="AD56">
        <f t="shared" si="12"/>
        <v>0.58190105403095627</v>
      </c>
      <c r="AE56">
        <f t="shared" si="13"/>
        <v>35.889003083247687</v>
      </c>
      <c r="AJ56" s="1">
        <f t="shared" si="14"/>
        <v>9.6999999999999993</v>
      </c>
      <c r="AK56">
        <v>9</v>
      </c>
      <c r="AL56">
        <v>4600</v>
      </c>
      <c r="AM56">
        <f>AL44/AL56</f>
        <v>1.3043478260869565</v>
      </c>
    </row>
    <row r="57" spans="1:39" x14ac:dyDescent="0.35">
      <c r="A57">
        <v>11.9643</v>
      </c>
      <c r="B57">
        <v>1951.6</v>
      </c>
      <c r="C57">
        <f t="shared" si="0"/>
        <v>1955.4161902368664</v>
      </c>
      <c r="D57">
        <v>81769.600000000006</v>
      </c>
      <c r="E57">
        <f t="shared" si="1"/>
        <v>89051.288216987828</v>
      </c>
      <c r="F57">
        <v>319.5</v>
      </c>
      <c r="G57">
        <v>2919</v>
      </c>
      <c r="H57">
        <v>21644.400000000001</v>
      </c>
      <c r="I57">
        <v>181718.2</v>
      </c>
      <c r="J57">
        <f t="shared" si="2"/>
        <v>222072.88491568551</v>
      </c>
      <c r="K57">
        <v>1032.8</v>
      </c>
      <c r="L57">
        <v>1675.3</v>
      </c>
      <c r="M57">
        <v>8493.7000000000007</v>
      </c>
      <c r="N57">
        <v>538.1</v>
      </c>
      <c r="O57">
        <v>190.7</v>
      </c>
      <c r="P57">
        <v>1430.1</v>
      </c>
      <c r="Q57">
        <v>1270.0999999999999</v>
      </c>
      <c r="R57">
        <v>4116.5</v>
      </c>
      <c r="S57">
        <v>105.4</v>
      </c>
      <c r="T57">
        <v>7.31</v>
      </c>
      <c r="U57">
        <f t="shared" si="3"/>
        <v>313079.58932291018</v>
      </c>
      <c r="V57">
        <f t="shared" si="4"/>
        <v>10428.33870793341</v>
      </c>
      <c r="W57">
        <f t="shared" si="5"/>
        <v>336.65560961015086</v>
      </c>
      <c r="X57">
        <f t="shared" si="6"/>
        <v>360.00430511537104</v>
      </c>
      <c r="Y57">
        <f t="shared" si="7"/>
        <v>36453.031079675224</v>
      </c>
      <c r="Z57">
        <f t="shared" si="8"/>
        <v>70852.590703768234</v>
      </c>
      <c r="AA57">
        <f t="shared" si="9"/>
        <v>13148.41382315167</v>
      </c>
      <c r="AB57">
        <f t="shared" si="10"/>
        <v>7866.6897619434567</v>
      </c>
      <c r="AC57">
        <f t="shared" si="11"/>
        <v>2.4937638675654989</v>
      </c>
      <c r="AD57">
        <f t="shared" si="12"/>
        <v>0.56878522441773616</v>
      </c>
      <c r="AE57">
        <f t="shared" si="13"/>
        <v>28.967261112589824</v>
      </c>
      <c r="AJ57" s="1">
        <f t="shared" si="14"/>
        <v>7.7</v>
      </c>
      <c r="AK57">
        <v>7</v>
      </c>
      <c r="AL57">
        <v>5700</v>
      </c>
    </row>
    <row r="58" spans="1:39" x14ac:dyDescent="0.35">
      <c r="A58">
        <v>11.972</v>
      </c>
      <c r="B58">
        <v>2438.3000000000002</v>
      </c>
      <c r="C58">
        <f t="shared" si="0"/>
        <v>2444.2598387648609</v>
      </c>
      <c r="D58">
        <v>81389.3</v>
      </c>
      <c r="E58">
        <f t="shared" si="1"/>
        <v>88600.426709595267</v>
      </c>
      <c r="F58">
        <v>335.1</v>
      </c>
      <c r="G58">
        <v>2910.8</v>
      </c>
      <c r="H58">
        <v>23853.7</v>
      </c>
      <c r="I58">
        <v>165166.39999999999</v>
      </c>
      <c r="J58">
        <f t="shared" si="2"/>
        <v>197843.49839297315</v>
      </c>
      <c r="K58">
        <v>989.5</v>
      </c>
      <c r="L58">
        <v>1728.1</v>
      </c>
      <c r="M58">
        <v>9385.7999999999993</v>
      </c>
      <c r="N58">
        <v>538</v>
      </c>
      <c r="O58">
        <v>194.1</v>
      </c>
      <c r="P58">
        <v>1216.5999999999999</v>
      </c>
      <c r="Q58">
        <v>1017.5</v>
      </c>
      <c r="R58">
        <v>4074.2</v>
      </c>
      <c r="S58">
        <v>105.4</v>
      </c>
      <c r="T58">
        <v>6.83</v>
      </c>
      <c r="U58">
        <f t="shared" si="3"/>
        <v>288888.18494133325</v>
      </c>
      <c r="V58">
        <f t="shared" si="4"/>
        <v>10663.987523842907</v>
      </c>
      <c r="W58">
        <f t="shared" si="5"/>
        <v>364.84704288409853</v>
      </c>
      <c r="X58">
        <f t="shared" si="6"/>
        <v>388.48940818673981</v>
      </c>
      <c r="Y58">
        <f t="shared" si="7"/>
        <v>42565.257566685061</v>
      </c>
      <c r="Z58">
        <f t="shared" si="8"/>
        <v>84433.013433738772</v>
      </c>
      <c r="AA58">
        <f t="shared" si="9"/>
        <v>14103.034365449661</v>
      </c>
      <c r="AB58">
        <f t="shared" si="10"/>
        <v>7636.5186082221044</v>
      </c>
      <c r="AC58">
        <f t="shared" si="11"/>
        <v>2.2329858414953554</v>
      </c>
      <c r="AD58">
        <f t="shared" si="12"/>
        <v>0.62940705128205132</v>
      </c>
      <c r="AE58">
        <f t="shared" si="13"/>
        <v>27.44987971130714</v>
      </c>
      <c r="AJ58" s="1">
        <f t="shared" si="14"/>
        <v>5.7</v>
      </c>
      <c r="AK58">
        <v>5</v>
      </c>
      <c r="AL58">
        <v>6300</v>
      </c>
    </row>
    <row r="59" spans="1:39" x14ac:dyDescent="0.35">
      <c r="A59">
        <v>11.9817</v>
      </c>
      <c r="B59">
        <v>2361.1999999999998</v>
      </c>
      <c r="C59">
        <f t="shared" si="0"/>
        <v>2366.7884609139101</v>
      </c>
      <c r="D59">
        <v>81105.5</v>
      </c>
      <c r="E59">
        <f t="shared" si="1"/>
        <v>88264.213138722669</v>
      </c>
      <c r="F59">
        <v>258.5</v>
      </c>
      <c r="G59">
        <v>2986</v>
      </c>
      <c r="H59">
        <v>24378.400000000001</v>
      </c>
      <c r="I59">
        <v>165827.29999999999</v>
      </c>
      <c r="J59">
        <f t="shared" si="2"/>
        <v>198792.52821388183</v>
      </c>
      <c r="K59">
        <v>1010.2</v>
      </c>
      <c r="L59">
        <v>1781.8</v>
      </c>
      <c r="M59">
        <v>9992.9</v>
      </c>
      <c r="N59">
        <v>683.8</v>
      </c>
      <c r="O59">
        <v>186.8</v>
      </c>
      <c r="P59">
        <v>1259.8</v>
      </c>
      <c r="Q59">
        <v>1008.7</v>
      </c>
      <c r="R59">
        <v>4120.3999999999996</v>
      </c>
      <c r="S59">
        <v>70.2</v>
      </c>
      <c r="T59">
        <v>16.600000000000001</v>
      </c>
      <c r="U59">
        <f t="shared" si="3"/>
        <v>289423.5298135184</v>
      </c>
      <c r="V59">
        <f t="shared" si="4"/>
        <v>10534.734345768411</v>
      </c>
      <c r="W59">
        <f t="shared" si="5"/>
        <v>242.55111547161118</v>
      </c>
      <c r="X59">
        <f t="shared" si="6"/>
        <v>299.90650744922868</v>
      </c>
      <c r="Y59">
        <f t="shared" si="7"/>
        <v>44843.969695078267</v>
      </c>
      <c r="Z59">
        <f t="shared" si="8"/>
        <v>86593.512338641216</v>
      </c>
      <c r="AA59">
        <f t="shared" si="9"/>
        <v>14236.575729191261</v>
      </c>
      <c r="AB59">
        <f t="shared" si="10"/>
        <v>7843.1770957344352</v>
      </c>
      <c r="AC59">
        <f t="shared" si="11"/>
        <v>2.2522438159783351</v>
      </c>
      <c r="AD59">
        <f t="shared" si="12"/>
        <v>0.63852356208564776</v>
      </c>
      <c r="AE59">
        <f t="shared" si="13"/>
        <v>35.126728110599075</v>
      </c>
      <c r="AJ59" s="1">
        <f t="shared" si="14"/>
        <v>2.7</v>
      </c>
      <c r="AK59">
        <v>2</v>
      </c>
      <c r="AL59">
        <v>8200</v>
      </c>
    </row>
    <row r="60" spans="1:39" x14ac:dyDescent="0.35">
      <c r="A60">
        <v>11.9894</v>
      </c>
      <c r="B60">
        <v>2247</v>
      </c>
      <c r="C60">
        <f t="shared" si="0"/>
        <v>2252.0603796731257</v>
      </c>
      <c r="D60">
        <v>80221.8</v>
      </c>
      <c r="E60">
        <f t="shared" si="1"/>
        <v>87218.635971150448</v>
      </c>
      <c r="F60">
        <v>282.39999999999998</v>
      </c>
      <c r="G60">
        <v>2979</v>
      </c>
      <c r="H60">
        <v>23795.200000000001</v>
      </c>
      <c r="I60">
        <v>166498.1</v>
      </c>
      <c r="J60">
        <f t="shared" si="2"/>
        <v>199757.31309070802</v>
      </c>
      <c r="K60">
        <v>1058.8</v>
      </c>
      <c r="L60">
        <v>1831.2</v>
      </c>
      <c r="M60">
        <v>9762.6</v>
      </c>
      <c r="N60">
        <v>638.6</v>
      </c>
      <c r="O60">
        <v>225.8</v>
      </c>
      <c r="P60">
        <v>1343.7</v>
      </c>
      <c r="Q60">
        <v>1048.3</v>
      </c>
      <c r="R60">
        <v>4011.1</v>
      </c>
      <c r="S60">
        <v>165.8</v>
      </c>
      <c r="T60">
        <v>7.8</v>
      </c>
      <c r="U60">
        <f t="shared" si="3"/>
        <v>289228.00944153161</v>
      </c>
      <c r="V60">
        <f t="shared" si="4"/>
        <v>10932.205377014801</v>
      </c>
      <c r="W60">
        <f t="shared" si="5"/>
        <v>573.25015070339168</v>
      </c>
      <c r="X60">
        <f t="shared" si="6"/>
        <v>600.21849313696509</v>
      </c>
      <c r="Y60">
        <f t="shared" si="7"/>
        <v>44053.824609181764</v>
      </c>
      <c r="Z60">
        <f t="shared" si="8"/>
        <v>84479.369917108153</v>
      </c>
      <c r="AA60">
        <f t="shared" si="9"/>
        <v>13868.297222475117</v>
      </c>
      <c r="AB60">
        <f t="shared" si="10"/>
        <v>8306.5952175204984</v>
      </c>
      <c r="AC60">
        <f t="shared" si="11"/>
        <v>2.2903054016664774</v>
      </c>
      <c r="AD60">
        <f t="shared" si="12"/>
        <v>0.6359437402326793</v>
      </c>
      <c r="AE60">
        <f t="shared" si="13"/>
        <v>18.213709677419352</v>
      </c>
      <c r="AJ60" s="1">
        <f t="shared" si="14"/>
        <v>0.83</v>
      </c>
      <c r="AK60">
        <v>0.13</v>
      </c>
      <c r="AL60">
        <v>15700</v>
      </c>
      <c r="AM60">
        <f>AL48/AL60</f>
        <v>1.1783439490445859</v>
      </c>
    </row>
    <row r="61" spans="1:39" x14ac:dyDescent="0.35">
      <c r="A61">
        <v>11.999000000000001</v>
      </c>
      <c r="B61">
        <v>2307.1</v>
      </c>
      <c r="C61">
        <f t="shared" si="0"/>
        <v>2312.4350188319472</v>
      </c>
      <c r="D61">
        <v>80932.2</v>
      </c>
      <c r="E61">
        <f t="shared" si="1"/>
        <v>88059.009357089861</v>
      </c>
      <c r="F61">
        <v>299</v>
      </c>
      <c r="G61">
        <v>3234.8</v>
      </c>
      <c r="H61">
        <v>23834</v>
      </c>
      <c r="I61">
        <v>161947.29999999999</v>
      </c>
      <c r="J61">
        <f t="shared" si="2"/>
        <v>193242.38201249155</v>
      </c>
      <c r="K61">
        <v>1107.7</v>
      </c>
      <c r="L61">
        <v>1988.5</v>
      </c>
      <c r="M61">
        <v>9595.7999999999993</v>
      </c>
      <c r="N61">
        <v>604.5</v>
      </c>
      <c r="O61">
        <v>237.6</v>
      </c>
      <c r="P61">
        <v>1536.8</v>
      </c>
      <c r="Q61">
        <v>1056.9000000000001</v>
      </c>
      <c r="R61">
        <v>3887.7</v>
      </c>
      <c r="S61">
        <v>125.8</v>
      </c>
      <c r="T61">
        <v>17.100000000000001</v>
      </c>
      <c r="U61">
        <f t="shared" si="3"/>
        <v>283613.82638841338</v>
      </c>
      <c r="V61">
        <f t="shared" si="4"/>
        <v>11792.090825007221</v>
      </c>
      <c r="W61">
        <f t="shared" si="5"/>
        <v>443.5608855955951</v>
      </c>
      <c r="X61">
        <f t="shared" si="6"/>
        <v>503.85413793013151</v>
      </c>
      <c r="Y61">
        <f t="shared" si="7"/>
        <v>45239.684409561538</v>
      </c>
      <c r="Z61">
        <f t="shared" si="8"/>
        <v>86168.224981144289</v>
      </c>
      <c r="AA61">
        <f t="shared" si="9"/>
        <v>13707.723807074683</v>
      </c>
      <c r="AB61">
        <f t="shared" si="10"/>
        <v>9324.2985847182135</v>
      </c>
      <c r="AC61">
        <f t="shared" si="11"/>
        <v>2.1944646371034051</v>
      </c>
      <c r="AD61">
        <f t="shared" si="12"/>
        <v>0.65295199317002695</v>
      </c>
      <c r="AE61">
        <f t="shared" si="13"/>
        <v>23.403778866340097</v>
      </c>
    </row>
    <row r="62" spans="1:39" x14ac:dyDescent="0.35">
      <c r="A62">
        <v>12.0067</v>
      </c>
      <c r="B62">
        <v>2329.8000000000002</v>
      </c>
      <c r="C62">
        <f t="shared" si="0"/>
        <v>2335.2406436515798</v>
      </c>
      <c r="D62">
        <v>95728.9</v>
      </c>
      <c r="E62">
        <f t="shared" si="1"/>
        <v>105863.05367936673</v>
      </c>
      <c r="F62">
        <v>289.89999999999998</v>
      </c>
      <c r="G62">
        <v>2763.1</v>
      </c>
      <c r="H62">
        <v>22727.5</v>
      </c>
      <c r="I62">
        <v>163326.9</v>
      </c>
      <c r="J62">
        <f t="shared" si="2"/>
        <v>195209.93324632998</v>
      </c>
      <c r="K62">
        <v>999.2</v>
      </c>
      <c r="L62">
        <v>1656.8</v>
      </c>
      <c r="M62">
        <v>9230.2000000000007</v>
      </c>
      <c r="N62">
        <v>710.3</v>
      </c>
      <c r="O62">
        <v>177.5</v>
      </c>
      <c r="P62">
        <v>1460.6</v>
      </c>
      <c r="Q62">
        <v>947.9</v>
      </c>
      <c r="R62">
        <v>4080.2</v>
      </c>
      <c r="S62">
        <v>108.3</v>
      </c>
      <c r="T62">
        <v>12.7</v>
      </c>
      <c r="U62">
        <f t="shared" si="3"/>
        <v>303408.2275693483</v>
      </c>
      <c r="V62">
        <f t="shared" si="4"/>
        <v>9540.2818281794862</v>
      </c>
      <c r="W62">
        <f t="shared" si="5"/>
        <v>356.94483589851393</v>
      </c>
      <c r="X62">
        <f t="shared" si="6"/>
        <v>398.80263290600357</v>
      </c>
      <c r="Y62">
        <f t="shared" si="7"/>
        <v>39528.591877946885</v>
      </c>
      <c r="Z62">
        <f t="shared" si="8"/>
        <v>77248.399582845712</v>
      </c>
      <c r="AA62">
        <f t="shared" si="9"/>
        <v>13447.888452752692</v>
      </c>
      <c r="AB62">
        <f t="shared" si="10"/>
        <v>8107.2290613403929</v>
      </c>
      <c r="AC62">
        <f t="shared" si="11"/>
        <v>1.8439854742672839</v>
      </c>
      <c r="AD62">
        <f t="shared" si="12"/>
        <v>0.63608093062540794</v>
      </c>
      <c r="AE62">
        <f t="shared" si="13"/>
        <v>23.922314049586774</v>
      </c>
    </row>
    <row r="63" spans="1:39" x14ac:dyDescent="0.35">
      <c r="A63">
        <v>12.0169</v>
      </c>
      <c r="B63">
        <v>2491.6999999999998</v>
      </c>
      <c r="C63">
        <f t="shared" si="0"/>
        <v>2497.9240774237164</v>
      </c>
      <c r="D63">
        <v>82996.100000000006</v>
      </c>
      <c r="E63">
        <f t="shared" si="1"/>
        <v>90507.902965298199</v>
      </c>
      <c r="F63">
        <v>357</v>
      </c>
      <c r="G63">
        <v>2752.1</v>
      </c>
      <c r="H63">
        <v>21522.400000000001</v>
      </c>
      <c r="I63">
        <v>161887.20000000001</v>
      </c>
      <c r="J63">
        <f t="shared" si="2"/>
        <v>193156.81612308035</v>
      </c>
      <c r="K63">
        <v>853</v>
      </c>
      <c r="L63">
        <v>1677.4</v>
      </c>
      <c r="M63">
        <v>9191.1</v>
      </c>
      <c r="N63">
        <v>492.9</v>
      </c>
      <c r="O63">
        <v>188.8</v>
      </c>
      <c r="P63">
        <v>1283.8</v>
      </c>
      <c r="Q63">
        <v>1081.8</v>
      </c>
      <c r="R63">
        <v>4094.7</v>
      </c>
      <c r="S63">
        <v>120.3</v>
      </c>
      <c r="T63">
        <v>10.7</v>
      </c>
      <c r="U63">
        <f t="shared" si="3"/>
        <v>286162.64316580223</v>
      </c>
      <c r="V63">
        <f t="shared" si="4"/>
        <v>10889.611465443721</v>
      </c>
      <c r="W63">
        <f t="shared" si="5"/>
        <v>420.39030206433461</v>
      </c>
      <c r="X63">
        <f t="shared" si="6"/>
        <v>457.78162568934192</v>
      </c>
      <c r="Y63">
        <f t="shared" si="7"/>
        <v>41735.706197961437</v>
      </c>
      <c r="Z63">
        <f t="shared" si="8"/>
        <v>76932.823084263902</v>
      </c>
      <c r="AA63">
        <f t="shared" si="9"/>
        <v>14308.995593207239</v>
      </c>
      <c r="AB63">
        <f t="shared" si="10"/>
        <v>7467.0822730762284</v>
      </c>
      <c r="AC63">
        <f t="shared" si="11"/>
        <v>2.13414309463273</v>
      </c>
      <c r="AD63">
        <f t="shared" si="12"/>
        <v>0.60792983473470574</v>
      </c>
      <c r="AE63">
        <f t="shared" si="13"/>
        <v>23.787786259541985</v>
      </c>
    </row>
    <row r="64" spans="1:39" x14ac:dyDescent="0.35">
      <c r="A64">
        <v>12.0267</v>
      </c>
      <c r="B64">
        <v>2262.1999999999998</v>
      </c>
      <c r="C64">
        <f t="shared" si="0"/>
        <v>2267.3291520076718</v>
      </c>
      <c r="D64">
        <v>81403.600000000006</v>
      </c>
      <c r="E64">
        <f t="shared" si="1"/>
        <v>88617.373201114227</v>
      </c>
      <c r="F64">
        <v>315.10000000000002</v>
      </c>
      <c r="G64">
        <v>2660.6</v>
      </c>
      <c r="H64">
        <v>21835.200000000001</v>
      </c>
      <c r="I64">
        <v>166509.9</v>
      </c>
      <c r="J64">
        <f t="shared" si="2"/>
        <v>199774.29845897388</v>
      </c>
      <c r="K64">
        <v>867.3</v>
      </c>
      <c r="L64">
        <v>1689</v>
      </c>
      <c r="M64">
        <v>8920.2000000000007</v>
      </c>
      <c r="N64">
        <v>478.1</v>
      </c>
      <c r="O64">
        <v>148.80000000000001</v>
      </c>
      <c r="P64">
        <v>1426.4</v>
      </c>
      <c r="Q64">
        <v>1355.4</v>
      </c>
      <c r="R64">
        <v>4705.6270000000004</v>
      </c>
      <c r="S64">
        <v>143.4</v>
      </c>
      <c r="T64">
        <v>10.7</v>
      </c>
      <c r="U64">
        <f t="shared" si="3"/>
        <v>290659.00081209576</v>
      </c>
      <c r="V64">
        <f t="shared" si="4"/>
        <v>11558.217672990069</v>
      </c>
      <c r="W64">
        <f t="shared" si="5"/>
        <v>493.36163545372102</v>
      </c>
      <c r="X64">
        <f t="shared" si="6"/>
        <v>530.17453293876156</v>
      </c>
      <c r="Y64">
        <f t="shared" si="7"/>
        <v>39843.252635024081</v>
      </c>
      <c r="Z64">
        <f t="shared" si="8"/>
        <v>76767.96499560331</v>
      </c>
      <c r="AA64">
        <f>R64*1000000/U64</f>
        <v>16189.510687274666</v>
      </c>
      <c r="AB64">
        <f t="shared" si="10"/>
        <v>7891.3778468633191</v>
      </c>
      <c r="AC64">
        <f t="shared" si="11"/>
        <v>2.2543468762676215</v>
      </c>
      <c r="AD64">
        <f t="shared" si="12"/>
        <v>0.55478912100906586</v>
      </c>
      <c r="AE64">
        <f t="shared" si="13"/>
        <v>21.800778715120053</v>
      </c>
    </row>
    <row r="65" spans="1:31" x14ac:dyDescent="0.35">
      <c r="A65">
        <v>12.0344</v>
      </c>
      <c r="B65">
        <v>2617.1</v>
      </c>
      <c r="C65">
        <f t="shared" si="0"/>
        <v>2623.967184518604</v>
      </c>
      <c r="D65">
        <v>81972.7</v>
      </c>
      <c r="E65">
        <f t="shared" si="1"/>
        <v>89292.22475192188</v>
      </c>
      <c r="F65">
        <v>404.9</v>
      </c>
      <c r="G65">
        <v>2757.2</v>
      </c>
      <c r="H65">
        <v>22640.799999999999</v>
      </c>
      <c r="I65">
        <v>162967.20000000001</v>
      </c>
      <c r="J65">
        <f t="shared" si="2"/>
        <v>194696.31297602676</v>
      </c>
      <c r="K65">
        <v>961.8</v>
      </c>
      <c r="L65">
        <v>1755.5</v>
      </c>
      <c r="M65">
        <v>9456.7999999999993</v>
      </c>
      <c r="N65">
        <v>557.6</v>
      </c>
      <c r="O65">
        <v>156.1</v>
      </c>
      <c r="P65">
        <v>1371</v>
      </c>
      <c r="Q65">
        <v>1275.0999999999999</v>
      </c>
      <c r="R65">
        <v>4079.4</v>
      </c>
      <c r="S65">
        <v>131.19999999999999</v>
      </c>
      <c r="T65">
        <v>16.100000000000001</v>
      </c>
      <c r="U65">
        <f t="shared" si="3"/>
        <v>286612.50491246727</v>
      </c>
      <c r="V65">
        <f t="shared" si="4"/>
        <v>11986.567023826183</v>
      </c>
      <c r="W65">
        <f t="shared" si="5"/>
        <v>457.7609062803071</v>
      </c>
      <c r="X65">
        <f t="shared" si="6"/>
        <v>513.93431017598493</v>
      </c>
      <c r="Y65">
        <f t="shared" si="7"/>
        <v>42615.028272162133</v>
      </c>
      <c r="Z65">
        <f t="shared" si="8"/>
        <v>80939.94366046552</v>
      </c>
      <c r="AA65">
        <f t="shared" si="9"/>
        <v>14233.154276523514</v>
      </c>
      <c r="AB65">
        <f t="shared" si="10"/>
        <v>8139.2122116669243</v>
      </c>
      <c r="AC65">
        <f t="shared" si="11"/>
        <v>2.180439713725872</v>
      </c>
      <c r="AD65">
        <f t="shared" si="12"/>
        <v>0.5792582326931961</v>
      </c>
      <c r="AE65">
        <f t="shared" si="13"/>
        <v>23.323150033944337</v>
      </c>
    </row>
    <row r="66" spans="1:31" x14ac:dyDescent="0.35">
      <c r="A66">
        <v>12.0421</v>
      </c>
      <c r="B66">
        <v>2429.9</v>
      </c>
      <c r="C66">
        <f t="shared" si="0"/>
        <v>2435.8187960926257</v>
      </c>
      <c r="D66">
        <v>80844.7</v>
      </c>
      <c r="E66">
        <f t="shared" si="1"/>
        <v>87955.430382656778</v>
      </c>
      <c r="F66">
        <v>292.39999999999998</v>
      </c>
      <c r="G66">
        <v>2899.8</v>
      </c>
      <c r="H66">
        <v>23501.4</v>
      </c>
      <c r="I66">
        <v>160292.70000000001</v>
      </c>
      <c r="J66">
        <f t="shared" si="2"/>
        <v>190891.15933611631</v>
      </c>
      <c r="K66">
        <v>897.9</v>
      </c>
      <c r="L66">
        <v>1905.5</v>
      </c>
      <c r="M66">
        <v>9527.2000000000007</v>
      </c>
      <c r="N66">
        <v>606.4</v>
      </c>
      <c r="O66">
        <v>160</v>
      </c>
      <c r="P66">
        <v>1537.3</v>
      </c>
      <c r="Q66">
        <v>1420.7</v>
      </c>
      <c r="R66">
        <v>3773.5</v>
      </c>
      <c r="S66">
        <v>196.7</v>
      </c>
      <c r="T66">
        <v>7.32</v>
      </c>
      <c r="U66">
        <f t="shared" si="3"/>
        <v>281282.40851486573</v>
      </c>
      <c r="V66">
        <f t="shared" si="4"/>
        <v>12864.650936067188</v>
      </c>
      <c r="W66">
        <f t="shared" si="5"/>
        <v>699.29719756934048</v>
      </c>
      <c r="X66">
        <f t="shared" si="6"/>
        <v>725.32086552159035</v>
      </c>
      <c r="Y66">
        <f t="shared" si="7"/>
        <v>44179.798038608002</v>
      </c>
      <c r="Z66">
        <f t="shared" si="8"/>
        <v>85706.746210280369</v>
      </c>
      <c r="AA66">
        <f t="shared" si="9"/>
        <v>13415.343035220672</v>
      </c>
      <c r="AB66">
        <f t="shared" si="10"/>
        <v>8657.4912837867705</v>
      </c>
      <c r="AC66">
        <f t="shared" si="11"/>
        <v>2.17031692648913</v>
      </c>
      <c r="AD66">
        <f t="shared" si="12"/>
        <v>0.57287595454272144</v>
      </c>
      <c r="AE66">
        <f t="shared" si="13"/>
        <v>17.736496421919426</v>
      </c>
    </row>
    <row r="67" spans="1:31" x14ac:dyDescent="0.35">
      <c r="A67">
        <v>12.0497</v>
      </c>
      <c r="B67">
        <v>2052.8000000000002</v>
      </c>
      <c r="C67">
        <f t="shared" si="0"/>
        <v>2057.0226561084596</v>
      </c>
      <c r="D67">
        <v>79616.399999999994</v>
      </c>
      <c r="E67">
        <f t="shared" si="1"/>
        <v>86503.497020155497</v>
      </c>
      <c r="F67">
        <v>342.6</v>
      </c>
      <c r="G67">
        <v>2838.2</v>
      </c>
      <c r="H67">
        <v>23477.5</v>
      </c>
      <c r="I67">
        <v>158003.6</v>
      </c>
      <c r="J67">
        <f t="shared" si="2"/>
        <v>187653.53391059628</v>
      </c>
      <c r="K67">
        <v>1034.2</v>
      </c>
      <c r="L67">
        <v>1675.1</v>
      </c>
      <c r="M67">
        <v>9696.7999999999993</v>
      </c>
      <c r="N67">
        <v>623.20000000000005</v>
      </c>
      <c r="O67">
        <v>170.7</v>
      </c>
      <c r="P67">
        <v>1552</v>
      </c>
      <c r="Q67">
        <v>1217.9000000000001</v>
      </c>
      <c r="R67">
        <v>4369.5</v>
      </c>
      <c r="S67">
        <v>175.6</v>
      </c>
      <c r="T67">
        <v>18.100000000000001</v>
      </c>
      <c r="U67">
        <f t="shared" si="3"/>
        <v>276214.05358686025</v>
      </c>
      <c r="V67">
        <f t="shared" si="4"/>
        <v>11714.103457022364</v>
      </c>
      <c r="W67">
        <f t="shared" si="5"/>
        <v>635.7388326904213</v>
      </c>
      <c r="X67">
        <f t="shared" si="6"/>
        <v>701.26772148140435</v>
      </c>
      <c r="Y67">
        <f t="shared" si="7"/>
        <v>45381.470773202906</v>
      </c>
      <c r="Z67">
        <f t="shared" si="8"/>
        <v>87253.706634521848</v>
      </c>
      <c r="AA67">
        <f t="shared" si="9"/>
        <v>15819.253015038699</v>
      </c>
      <c r="AB67">
        <f t="shared" si="10"/>
        <v>9363.0282978585856</v>
      </c>
      <c r="AC67">
        <f t="shared" si="11"/>
        <v>2.1693173151933109</v>
      </c>
      <c r="AD67">
        <f t="shared" si="12"/>
        <v>0.57901832008295884</v>
      </c>
      <c r="AE67">
        <f t="shared" si="13"/>
        <v>16.704181724315951</v>
      </c>
    </row>
    <row r="68" spans="1:31" x14ac:dyDescent="0.35">
      <c r="A68">
        <v>12.057399999999999</v>
      </c>
      <c r="B68">
        <v>2016.6</v>
      </c>
      <c r="C68">
        <f t="shared" si="0"/>
        <v>2020.6748929892019</v>
      </c>
      <c r="D68">
        <v>80472.800000000003</v>
      </c>
      <c r="E68">
        <f t="shared" si="1"/>
        <v>87515.410093361032</v>
      </c>
      <c r="F68">
        <v>319</v>
      </c>
      <c r="G68">
        <v>2965.6</v>
      </c>
      <c r="H68">
        <v>25303.8</v>
      </c>
      <c r="I68">
        <v>157285.5</v>
      </c>
      <c r="J68">
        <f t="shared" si="2"/>
        <v>186641.50195588186</v>
      </c>
      <c r="K68">
        <v>1136.5</v>
      </c>
      <c r="L68">
        <v>1850.9</v>
      </c>
      <c r="M68">
        <v>9870.7000000000007</v>
      </c>
      <c r="N68">
        <v>716.2</v>
      </c>
      <c r="O68">
        <v>170.7</v>
      </c>
      <c r="P68">
        <v>1624.4</v>
      </c>
      <c r="Q68">
        <v>1307.0999999999999</v>
      </c>
      <c r="R68">
        <v>4043.3</v>
      </c>
      <c r="S68">
        <v>117.6</v>
      </c>
      <c r="T68">
        <v>25.9</v>
      </c>
      <c r="U68">
        <f t="shared" si="3"/>
        <v>276177.5869422321</v>
      </c>
      <c r="V68">
        <f t="shared" si="4"/>
        <v>12589.725467936983</v>
      </c>
      <c r="W68">
        <f t="shared" si="5"/>
        <v>425.8129752744864</v>
      </c>
      <c r="X68">
        <f t="shared" si="6"/>
        <v>519.59321387660543</v>
      </c>
      <c r="Y68">
        <f t="shared" si="7"/>
        <v>46478.427674454855</v>
      </c>
      <c r="Z68">
        <f t="shared" si="8"/>
        <v>94214.74163811341</v>
      </c>
      <c r="AA68">
        <f t="shared" si="9"/>
        <v>14640.2177119671</v>
      </c>
      <c r="AB68">
        <f t="shared" si="10"/>
        <v>9996.8286006405579</v>
      </c>
      <c r="AC68">
        <f t="shared" si="11"/>
        <v>2.1326701406846356</v>
      </c>
      <c r="AD68">
        <f t="shared" si="12"/>
        <v>0.58609879670677645</v>
      </c>
      <c r="AE68">
        <f t="shared" si="13"/>
        <v>24.229965156794425</v>
      </c>
    </row>
    <row r="69" spans="1:31" x14ac:dyDescent="0.35">
      <c r="A69">
        <v>12.065</v>
      </c>
      <c r="B69">
        <v>2606.8000000000002</v>
      </c>
      <c r="C69">
        <f t="shared" si="0"/>
        <v>2613.6131668032231</v>
      </c>
      <c r="D69">
        <v>82252.7</v>
      </c>
      <c r="E69">
        <f t="shared" si="1"/>
        <v>89624.562229711824</v>
      </c>
      <c r="F69">
        <v>270.2</v>
      </c>
      <c r="G69">
        <v>2448.1999999999998</v>
      </c>
      <c r="H69">
        <v>20411.7</v>
      </c>
      <c r="I69">
        <v>168176.4</v>
      </c>
      <c r="J69">
        <f t="shared" si="2"/>
        <v>202177.96176977904</v>
      </c>
      <c r="K69">
        <v>727</v>
      </c>
      <c r="L69">
        <v>1233.5999999999999</v>
      </c>
      <c r="M69">
        <v>6971.6</v>
      </c>
      <c r="N69">
        <v>460.6</v>
      </c>
      <c r="O69">
        <v>162.9</v>
      </c>
      <c r="P69">
        <v>986.4</v>
      </c>
      <c r="Q69">
        <v>899.8</v>
      </c>
      <c r="R69">
        <v>2753.3</v>
      </c>
      <c r="S69">
        <v>118.5</v>
      </c>
      <c r="T69">
        <v>11.7</v>
      </c>
      <c r="U69">
        <f t="shared" si="3"/>
        <v>294416.13716629409</v>
      </c>
      <c r="V69">
        <f t="shared" si="4"/>
        <v>8163.9546769896742</v>
      </c>
      <c r="W69">
        <f t="shared" si="5"/>
        <v>402.49152488903161</v>
      </c>
      <c r="X69">
        <f t="shared" si="6"/>
        <v>442.2311944350372</v>
      </c>
      <c r="Y69">
        <f t="shared" si="7"/>
        <v>31994.849503372996</v>
      </c>
      <c r="Z69">
        <f t="shared" si="8"/>
        <v>70893.872193597752</v>
      </c>
      <c r="AA69">
        <f t="shared" si="9"/>
        <v>9351.7292445313979</v>
      </c>
      <c r="AB69">
        <f t="shared" si="10"/>
        <v>5819.6538290706058</v>
      </c>
      <c r="AC69">
        <f t="shared" si="11"/>
        <v>2.2558320703602184</v>
      </c>
      <c r="AD69">
        <f t="shared" si="12"/>
        <v>0.57823193025217967</v>
      </c>
      <c r="AE69">
        <f t="shared" si="13"/>
        <v>18.460829493087562</v>
      </c>
    </row>
    <row r="70" spans="1:31" x14ac:dyDescent="0.35">
      <c r="A70">
        <v>12.072699999999999</v>
      </c>
      <c r="B70">
        <v>2721.4</v>
      </c>
      <c r="C70">
        <f t="shared" ref="C70:C133" si="17">1/((1/B70)-0.000001)</f>
        <v>2728.8262276960527</v>
      </c>
      <c r="D70">
        <v>96987.3</v>
      </c>
      <c r="E70">
        <f t="shared" ref="E70:E133" si="18">1/((1/D70)-0.000001)</f>
        <v>107404.13728400499</v>
      </c>
      <c r="F70">
        <v>36.1</v>
      </c>
      <c r="G70">
        <v>121.9</v>
      </c>
      <c r="H70">
        <v>5177</v>
      </c>
      <c r="I70">
        <v>188216.4</v>
      </c>
      <c r="J70">
        <f t="shared" ref="J70:J133" si="19">1/((1/I70)-0.000001)</f>
        <v>231855.3860905788</v>
      </c>
      <c r="K70">
        <v>220.7</v>
      </c>
      <c r="L70">
        <v>54.1</v>
      </c>
      <c r="M70">
        <v>442.6</v>
      </c>
      <c r="N70">
        <v>131</v>
      </c>
      <c r="O70">
        <v>81.5</v>
      </c>
      <c r="P70">
        <v>75.099999999999994</v>
      </c>
      <c r="Q70">
        <v>50.7</v>
      </c>
      <c r="R70">
        <v>135.5</v>
      </c>
      <c r="S70">
        <v>38.799999999999997</v>
      </c>
      <c r="T70">
        <v>3.41</v>
      </c>
      <c r="U70">
        <f t="shared" ref="U70:U133" si="20">C70+E70+J70</f>
        <v>341988.34960227984</v>
      </c>
      <c r="V70">
        <f t="shared" ref="V70:V103" si="21">(F70+L70+Q70)*1000000/U70</f>
        <v>412.0023391553006</v>
      </c>
      <c r="W70">
        <f t="shared" ref="W70:W133" si="22">S70*1000000/U70</f>
        <v>113.45415726916723</v>
      </c>
      <c r="X70">
        <f t="shared" ref="X70:X103" si="23">(S70+T70)*1000000/U70</f>
        <v>123.42525717349351</v>
      </c>
      <c r="Y70">
        <f t="shared" ref="Y70:Y103" si="24">(G70+M70)*1000000/U70</f>
        <v>1650.641025217652</v>
      </c>
      <c r="Z70">
        <f t="shared" ref="Z70:Z103" si="25">(H70+N70)*1000000/U70</f>
        <v>15520.996566617001</v>
      </c>
      <c r="AA70">
        <f t="shared" ref="AA70:AA103" si="26">R70*1000000/U70</f>
        <v>396.21232757660204</v>
      </c>
      <c r="AB70">
        <f t="shared" ref="AB70:AB103" si="27">(K70+P70)*1000000/U70</f>
        <v>864.94174536648609</v>
      </c>
      <c r="AC70">
        <f t="shared" ref="AC70:AC133" si="28">J70/E70</f>
        <v>2.1587193189540899</v>
      </c>
      <c r="AD70">
        <f t="shared" ref="AD70:AD133" si="29">L70/(L70+Q70)</f>
        <v>0.51622137404580148</v>
      </c>
      <c r="AE70">
        <f t="shared" ref="AE70:AE133" si="30">V70/X70</f>
        <v>3.3380715470267717</v>
      </c>
    </row>
    <row r="71" spans="1:31" x14ac:dyDescent="0.35">
      <c r="A71">
        <v>12.080299999999999</v>
      </c>
      <c r="B71">
        <v>2922.3</v>
      </c>
      <c r="C71">
        <f t="shared" si="17"/>
        <v>2930.8648663990784</v>
      </c>
      <c r="D71">
        <v>98579.8</v>
      </c>
      <c r="E71">
        <f t="shared" si="18"/>
        <v>109360.54017870913</v>
      </c>
      <c r="F71">
        <v>47.3</v>
      </c>
      <c r="G71">
        <v>80.599999999999994</v>
      </c>
      <c r="H71">
        <v>4091.7</v>
      </c>
      <c r="I71">
        <v>190398.2</v>
      </c>
      <c r="J71">
        <f t="shared" si="19"/>
        <v>235175.1194229064</v>
      </c>
      <c r="K71">
        <v>285.2</v>
      </c>
      <c r="L71">
        <v>39</v>
      </c>
      <c r="M71">
        <v>258.10000000000002</v>
      </c>
      <c r="N71">
        <v>130.30000000000001</v>
      </c>
      <c r="O71">
        <v>93.2</v>
      </c>
      <c r="P71">
        <v>35.5</v>
      </c>
      <c r="Q71">
        <v>31.7</v>
      </c>
      <c r="R71">
        <v>125.8</v>
      </c>
      <c r="S71">
        <v>11.7</v>
      </c>
      <c r="T71">
        <v>11.2</v>
      </c>
      <c r="U71">
        <f t="shared" si="20"/>
        <v>347466.5244680146</v>
      </c>
      <c r="V71">
        <f t="shared" si="21"/>
        <v>339.60105993134965</v>
      </c>
      <c r="W71">
        <f t="shared" si="22"/>
        <v>33.67230848471857</v>
      </c>
      <c r="X71">
        <f t="shared" si="23"/>
        <v>65.905629427355152</v>
      </c>
      <c r="Y71">
        <f t="shared" si="24"/>
        <v>974.77016100634023</v>
      </c>
      <c r="Z71">
        <f t="shared" si="25"/>
        <v>12150.810805340325</v>
      </c>
      <c r="AA71">
        <f t="shared" si="26"/>
        <v>362.0492655878287</v>
      </c>
      <c r="AB71">
        <f t="shared" si="27"/>
        <v>922.96660949138845</v>
      </c>
      <c r="AC71">
        <f t="shared" si="28"/>
        <v>2.1504568196042206</v>
      </c>
      <c r="AD71">
        <f t="shared" si="29"/>
        <v>0.55162659123055158</v>
      </c>
      <c r="AE71">
        <f t="shared" si="30"/>
        <v>5.1528384279475974</v>
      </c>
    </row>
    <row r="72" spans="1:31" x14ac:dyDescent="0.35">
      <c r="A72">
        <v>12.087999999999999</v>
      </c>
      <c r="B72">
        <v>2830.5</v>
      </c>
      <c r="C72">
        <f t="shared" si="17"/>
        <v>2838.5344718224937</v>
      </c>
      <c r="D72">
        <v>96374.5</v>
      </c>
      <c r="E72">
        <f t="shared" si="18"/>
        <v>106653.14336525476</v>
      </c>
      <c r="F72">
        <v>29.8</v>
      </c>
      <c r="G72">
        <v>96.8</v>
      </c>
      <c r="H72">
        <v>3254</v>
      </c>
      <c r="I72">
        <v>188457.8</v>
      </c>
      <c r="J72">
        <f t="shared" si="19"/>
        <v>232221.81175544535</v>
      </c>
      <c r="K72">
        <v>209.6</v>
      </c>
      <c r="L72">
        <v>12.2</v>
      </c>
      <c r="M72">
        <v>181.9</v>
      </c>
      <c r="N72">
        <v>113.5</v>
      </c>
      <c r="O72">
        <v>69.400000000000006</v>
      </c>
      <c r="P72">
        <v>46.4</v>
      </c>
      <c r="Q72">
        <v>47.8</v>
      </c>
      <c r="R72">
        <v>97.4</v>
      </c>
      <c r="S72">
        <v>11.7</v>
      </c>
      <c r="T72">
        <v>22</v>
      </c>
      <c r="U72">
        <f t="shared" si="20"/>
        <v>341713.48959252262</v>
      </c>
      <c r="V72">
        <f t="shared" si="21"/>
        <v>262.79325439297787</v>
      </c>
      <c r="W72">
        <f t="shared" si="22"/>
        <v>34.239210204875739</v>
      </c>
      <c r="X72">
        <f t="shared" si="23"/>
        <v>98.620631102932691</v>
      </c>
      <c r="Y72">
        <f t="shared" si="24"/>
        <v>815.59554564947598</v>
      </c>
      <c r="Z72">
        <f t="shared" si="25"/>
        <v>9854.7470397366706</v>
      </c>
      <c r="AA72">
        <f t="shared" si="26"/>
        <v>285.03410888503396</v>
      </c>
      <c r="AB72">
        <f t="shared" si="27"/>
        <v>749.16562499557176</v>
      </c>
      <c r="AC72">
        <f t="shared" si="28"/>
        <v>2.177355532411791</v>
      </c>
      <c r="AD72">
        <f t="shared" si="29"/>
        <v>0.20333333333333331</v>
      </c>
      <c r="AE72">
        <f t="shared" si="30"/>
        <v>2.6646884272997027</v>
      </c>
    </row>
    <row r="73" spans="1:31" x14ac:dyDescent="0.35">
      <c r="A73">
        <v>12.095700000000001</v>
      </c>
      <c r="B73">
        <v>2590.6999999999998</v>
      </c>
      <c r="C73">
        <f t="shared" si="17"/>
        <v>2597.4291597240972</v>
      </c>
      <c r="D73">
        <v>97361.8</v>
      </c>
      <c r="E73">
        <f t="shared" si="18"/>
        <v>107863.59363031611</v>
      </c>
      <c r="F73">
        <v>58.5</v>
      </c>
      <c r="G73">
        <v>43.9</v>
      </c>
      <c r="H73">
        <v>3201.5</v>
      </c>
      <c r="I73">
        <v>187218.6</v>
      </c>
      <c r="J73">
        <f t="shared" si="19"/>
        <v>230343.11562739994</v>
      </c>
      <c r="K73">
        <v>249</v>
      </c>
      <c r="L73">
        <v>34.1</v>
      </c>
      <c r="M73">
        <v>247.1</v>
      </c>
      <c r="N73">
        <v>101.3</v>
      </c>
      <c r="O73">
        <v>91.2</v>
      </c>
      <c r="P73">
        <v>50.3</v>
      </c>
      <c r="Q73">
        <v>28.5</v>
      </c>
      <c r="R73">
        <v>74.2</v>
      </c>
      <c r="S73">
        <v>45.8</v>
      </c>
      <c r="T73">
        <v>7.8</v>
      </c>
      <c r="U73">
        <f t="shared" si="20"/>
        <v>340804.13841744012</v>
      </c>
      <c r="V73">
        <f t="shared" si="21"/>
        <v>355.33606065448794</v>
      </c>
      <c r="W73">
        <f t="shared" si="22"/>
        <v>134.38803945479395</v>
      </c>
      <c r="X73">
        <f t="shared" si="23"/>
        <v>157.27508547547936</v>
      </c>
      <c r="Y73">
        <f t="shared" si="24"/>
        <v>853.86287077172574</v>
      </c>
      <c r="Z73">
        <f t="shared" si="25"/>
        <v>9691.1968714256218</v>
      </c>
      <c r="AA73">
        <f t="shared" si="26"/>
        <v>217.72036086344346</v>
      </c>
      <c r="AB73">
        <f t="shared" si="27"/>
        <v>878.21703512707052</v>
      </c>
      <c r="AC73">
        <f t="shared" si="28"/>
        <v>2.1355038143533513</v>
      </c>
      <c r="AD73">
        <f t="shared" si="29"/>
        <v>0.54472843450479236</v>
      </c>
      <c r="AE73">
        <f t="shared" si="30"/>
        <v>2.2593283582089554</v>
      </c>
    </row>
    <row r="74" spans="1:31" x14ac:dyDescent="0.35">
      <c r="A74">
        <v>12.103300000000001</v>
      </c>
      <c r="B74">
        <v>2697.3</v>
      </c>
      <c r="C74">
        <f t="shared" si="17"/>
        <v>2704.595104375031</v>
      </c>
      <c r="D74">
        <v>100203.6</v>
      </c>
      <c r="E74">
        <f t="shared" si="18"/>
        <v>111362.52601143993</v>
      </c>
      <c r="F74">
        <v>38.799999999999997</v>
      </c>
      <c r="G74">
        <v>39.4</v>
      </c>
      <c r="H74">
        <v>2881.8</v>
      </c>
      <c r="I74">
        <v>189100.6</v>
      </c>
      <c r="J74">
        <f t="shared" si="19"/>
        <v>233198.59405494691</v>
      </c>
      <c r="K74">
        <v>223.2</v>
      </c>
      <c r="L74">
        <v>17.600000000000001</v>
      </c>
      <c r="M74">
        <v>140.6</v>
      </c>
      <c r="N74">
        <v>83.9</v>
      </c>
      <c r="O74">
        <v>80.5</v>
      </c>
      <c r="P74">
        <v>58.1</v>
      </c>
      <c r="Q74">
        <v>16.100000000000001</v>
      </c>
      <c r="R74">
        <v>63.9</v>
      </c>
      <c r="S74">
        <v>14.6</v>
      </c>
      <c r="T74">
        <v>0</v>
      </c>
      <c r="U74">
        <f t="shared" si="20"/>
        <v>347265.71517076186</v>
      </c>
      <c r="V74">
        <f t="shared" si="21"/>
        <v>208.77384905201308</v>
      </c>
      <c r="W74">
        <f t="shared" si="22"/>
        <v>42.042733740129528</v>
      </c>
      <c r="X74">
        <f t="shared" si="23"/>
        <v>42.042733740129528</v>
      </c>
      <c r="Y74">
        <f t="shared" si="24"/>
        <v>518.33507350844627</v>
      </c>
      <c r="Z74">
        <f t="shared" si="25"/>
        <v>8540.1462639111069</v>
      </c>
      <c r="AA74">
        <f t="shared" si="26"/>
        <v>184.00895109549842</v>
      </c>
      <c r="AB74">
        <f t="shared" si="27"/>
        <v>810.04253432181065</v>
      </c>
      <c r="AC74">
        <f t="shared" si="28"/>
        <v>2.094049070249997</v>
      </c>
      <c r="AD74">
        <f t="shared" si="29"/>
        <v>0.52225519287833833</v>
      </c>
      <c r="AE74">
        <f t="shared" si="30"/>
        <v>4.9657534246575343</v>
      </c>
    </row>
    <row r="75" spans="1:31" x14ac:dyDescent="0.35">
      <c r="A75">
        <v>12.111000000000001</v>
      </c>
      <c r="B75">
        <v>2653.5</v>
      </c>
      <c r="C75">
        <f t="shared" si="17"/>
        <v>2660.5597954171394</v>
      </c>
      <c r="D75">
        <v>100556.4</v>
      </c>
      <c r="E75">
        <f t="shared" si="18"/>
        <v>111798.44961929799</v>
      </c>
      <c r="F75">
        <v>16.600000000000001</v>
      </c>
      <c r="G75">
        <v>90.3</v>
      </c>
      <c r="H75">
        <v>3007.1</v>
      </c>
      <c r="I75">
        <v>186712.7</v>
      </c>
      <c r="J75">
        <f t="shared" si="19"/>
        <v>229577.78880845674</v>
      </c>
      <c r="K75">
        <v>235.5</v>
      </c>
      <c r="L75">
        <v>26.3</v>
      </c>
      <c r="M75">
        <v>198.7</v>
      </c>
      <c r="N75">
        <v>91.6</v>
      </c>
      <c r="O75">
        <v>70.2</v>
      </c>
      <c r="P75">
        <v>72.2</v>
      </c>
      <c r="Q75">
        <v>40</v>
      </c>
      <c r="R75">
        <v>66.5</v>
      </c>
      <c r="S75">
        <v>14.6</v>
      </c>
      <c r="T75">
        <v>19.5</v>
      </c>
      <c r="U75">
        <f t="shared" si="20"/>
        <v>344036.79822317185</v>
      </c>
      <c r="V75">
        <f t="shared" si="21"/>
        <v>240.96259594365813</v>
      </c>
      <c r="W75">
        <f t="shared" si="22"/>
        <v>42.437320877893953</v>
      </c>
      <c r="X75">
        <f t="shared" si="23"/>
        <v>99.117304242204369</v>
      </c>
      <c r="Y75">
        <f t="shared" si="24"/>
        <v>840.02642011721593</v>
      </c>
      <c r="Z75">
        <f t="shared" si="25"/>
        <v>9006.8853564609581</v>
      </c>
      <c r="AA75">
        <f t="shared" si="26"/>
        <v>193.2932766013663</v>
      </c>
      <c r="AB75">
        <f t="shared" si="27"/>
        <v>894.3810708306828</v>
      </c>
      <c r="AC75">
        <f t="shared" si="28"/>
        <v>2.0534970707574853</v>
      </c>
      <c r="AD75">
        <f t="shared" si="29"/>
        <v>0.39668174962292613</v>
      </c>
      <c r="AE75">
        <f t="shared" si="30"/>
        <v>2.4310850439882699</v>
      </c>
    </row>
    <row r="76" spans="1:31" x14ac:dyDescent="0.35">
      <c r="A76">
        <v>12.118600000000001</v>
      </c>
      <c r="B76">
        <v>2818.6</v>
      </c>
      <c r="C76">
        <f t="shared" si="17"/>
        <v>2826.5669616380728</v>
      </c>
      <c r="D76">
        <v>99480</v>
      </c>
      <c r="E76">
        <f t="shared" si="18"/>
        <v>110469.50650735133</v>
      </c>
      <c r="F76">
        <v>25.8</v>
      </c>
      <c r="G76">
        <v>57.4</v>
      </c>
      <c r="H76">
        <v>2578.6999999999998</v>
      </c>
      <c r="I76">
        <v>186622.2</v>
      </c>
      <c r="J76">
        <f t="shared" si="19"/>
        <v>229440.98056278398</v>
      </c>
      <c r="K76">
        <v>289.7</v>
      </c>
      <c r="L76">
        <v>30.9</v>
      </c>
      <c r="M76">
        <v>159.30000000000001</v>
      </c>
      <c r="N76">
        <v>65.8</v>
      </c>
      <c r="O76">
        <v>48.9</v>
      </c>
      <c r="P76">
        <v>37.4</v>
      </c>
      <c r="Q76">
        <v>17.100000000000001</v>
      </c>
      <c r="R76">
        <v>46.4</v>
      </c>
      <c r="S76">
        <v>20</v>
      </c>
      <c r="T76">
        <v>7.8</v>
      </c>
      <c r="U76">
        <f t="shared" si="20"/>
        <v>342737.05403177335</v>
      </c>
      <c r="V76">
        <f t="shared" si="21"/>
        <v>215.32541968210535</v>
      </c>
      <c r="W76">
        <f t="shared" si="22"/>
        <v>58.353772271573256</v>
      </c>
      <c r="X76">
        <f t="shared" si="23"/>
        <v>81.111743457486824</v>
      </c>
      <c r="Y76">
        <f t="shared" si="24"/>
        <v>632.26312256249628</v>
      </c>
      <c r="Z76">
        <f t="shared" si="25"/>
        <v>7715.8275386087735</v>
      </c>
      <c r="AA76">
        <f t="shared" si="26"/>
        <v>135.38075167004996</v>
      </c>
      <c r="AB76">
        <f t="shared" si="27"/>
        <v>954.37594550158042</v>
      </c>
      <c r="AC76">
        <f t="shared" si="28"/>
        <v>2.076962121194192</v>
      </c>
      <c r="AD76">
        <f t="shared" si="29"/>
        <v>0.64374999999999993</v>
      </c>
      <c r="AE76">
        <f t="shared" si="30"/>
        <v>2.6546762589928061</v>
      </c>
    </row>
    <row r="77" spans="1:31" x14ac:dyDescent="0.35">
      <c r="A77">
        <v>12.126300000000001</v>
      </c>
      <c r="B77">
        <v>2960</v>
      </c>
      <c r="C77">
        <f t="shared" si="17"/>
        <v>2968.7876113295356</v>
      </c>
      <c r="D77">
        <v>98276.5</v>
      </c>
      <c r="E77">
        <f t="shared" si="18"/>
        <v>108987.40023965218</v>
      </c>
      <c r="F77">
        <v>29.3</v>
      </c>
      <c r="G77">
        <v>79.3</v>
      </c>
      <c r="H77">
        <v>2574</v>
      </c>
      <c r="I77">
        <v>187721.8</v>
      </c>
      <c r="J77">
        <f t="shared" si="19"/>
        <v>231105.30357702565</v>
      </c>
      <c r="K77">
        <v>192.2</v>
      </c>
      <c r="L77">
        <v>8.7799999999999994</v>
      </c>
      <c r="M77">
        <v>111</v>
      </c>
      <c r="N77">
        <v>58.1</v>
      </c>
      <c r="O77">
        <v>81.5</v>
      </c>
      <c r="P77">
        <v>33.5</v>
      </c>
      <c r="Q77">
        <v>19.5</v>
      </c>
      <c r="R77">
        <v>48.4</v>
      </c>
      <c r="S77">
        <v>18</v>
      </c>
      <c r="T77">
        <v>11.2</v>
      </c>
      <c r="U77">
        <f t="shared" si="20"/>
        <v>343061.49142800737</v>
      </c>
      <c r="V77">
        <f t="shared" si="21"/>
        <v>167.84163025794857</v>
      </c>
      <c r="W77">
        <f t="shared" si="22"/>
        <v>52.468727763860265</v>
      </c>
      <c r="X77">
        <f t="shared" si="23"/>
        <v>85.1159361502622</v>
      </c>
      <c r="Y77">
        <f t="shared" si="24"/>
        <v>554.71104963681159</v>
      </c>
      <c r="Z77">
        <f t="shared" si="25"/>
        <v>7672.3854637364775</v>
      </c>
      <c r="AA77">
        <f t="shared" si="26"/>
        <v>141.08257909837982</v>
      </c>
      <c r="AB77">
        <f t="shared" si="27"/>
        <v>657.89954757240343</v>
      </c>
      <c r="AC77">
        <f t="shared" si="28"/>
        <v>2.1204772576357325</v>
      </c>
      <c r="AD77">
        <f t="shared" si="29"/>
        <v>0.31046676096181042</v>
      </c>
      <c r="AE77">
        <f t="shared" si="30"/>
        <v>1.9719178082191784</v>
      </c>
    </row>
    <row r="78" spans="1:31" x14ac:dyDescent="0.35">
      <c r="A78">
        <v>12.134</v>
      </c>
      <c r="B78">
        <v>2680.2</v>
      </c>
      <c r="C78">
        <f t="shared" si="17"/>
        <v>2687.4027769227082</v>
      </c>
      <c r="D78">
        <v>99998.2</v>
      </c>
      <c r="E78">
        <f t="shared" si="18"/>
        <v>111108.88889333334</v>
      </c>
      <c r="F78">
        <v>16.7</v>
      </c>
      <c r="G78">
        <v>47.7</v>
      </c>
      <c r="H78">
        <v>2461.9</v>
      </c>
      <c r="I78">
        <v>192905.5</v>
      </c>
      <c r="J78">
        <f t="shared" si="19"/>
        <v>239012.28418729157</v>
      </c>
      <c r="K78">
        <v>235.5</v>
      </c>
      <c r="L78">
        <v>33.700000000000003</v>
      </c>
      <c r="M78">
        <v>84.5</v>
      </c>
      <c r="N78">
        <v>83.9</v>
      </c>
      <c r="O78">
        <v>74.099999999999994</v>
      </c>
      <c r="P78">
        <v>102.6</v>
      </c>
      <c r="Q78">
        <v>20</v>
      </c>
      <c r="R78">
        <v>49</v>
      </c>
      <c r="S78">
        <v>20.5</v>
      </c>
      <c r="T78">
        <v>7.32</v>
      </c>
      <c r="U78">
        <f t="shared" si="20"/>
        <v>352808.57585754764</v>
      </c>
      <c r="V78">
        <f t="shared" si="21"/>
        <v>199.5416348054566</v>
      </c>
      <c r="W78">
        <f t="shared" si="22"/>
        <v>58.105163544202561</v>
      </c>
      <c r="X78">
        <f t="shared" si="23"/>
        <v>78.852958526815371</v>
      </c>
      <c r="Y78">
        <f t="shared" si="24"/>
        <v>374.70744490456474</v>
      </c>
      <c r="Z78">
        <f t="shared" si="25"/>
        <v>7215.8109927234573</v>
      </c>
      <c r="AA78">
        <f t="shared" si="26"/>
        <v>138.88551286175246</v>
      </c>
      <c r="AB78">
        <f t="shared" si="27"/>
        <v>958.310038746092</v>
      </c>
      <c r="AC78">
        <f t="shared" si="28"/>
        <v>2.1511535806711914</v>
      </c>
      <c r="AD78">
        <f t="shared" si="29"/>
        <v>0.62756052141527008</v>
      </c>
      <c r="AE78">
        <f t="shared" si="30"/>
        <v>2.5305535585909418</v>
      </c>
    </row>
    <row r="79" spans="1:31" x14ac:dyDescent="0.35">
      <c r="A79">
        <v>12.1416</v>
      </c>
      <c r="B79">
        <v>2837.8</v>
      </c>
      <c r="C79">
        <f t="shared" si="17"/>
        <v>2845.876026989391</v>
      </c>
      <c r="D79">
        <v>100310.9</v>
      </c>
      <c r="E79">
        <f t="shared" si="18"/>
        <v>111495.0709083838</v>
      </c>
      <c r="F79">
        <v>46.8</v>
      </c>
      <c r="G79">
        <v>28.4</v>
      </c>
      <c r="H79">
        <v>2476</v>
      </c>
      <c r="I79">
        <v>184977.8</v>
      </c>
      <c r="J79">
        <f t="shared" si="19"/>
        <v>226960.44353147678</v>
      </c>
      <c r="K79">
        <v>151.6</v>
      </c>
      <c r="L79">
        <v>29.3</v>
      </c>
      <c r="M79">
        <v>155.5</v>
      </c>
      <c r="N79">
        <v>72.900000000000006</v>
      </c>
      <c r="O79">
        <v>75.099999999999994</v>
      </c>
      <c r="P79">
        <v>59.4</v>
      </c>
      <c r="Q79">
        <v>34.1</v>
      </c>
      <c r="R79">
        <v>102.6</v>
      </c>
      <c r="S79">
        <v>20.5</v>
      </c>
      <c r="T79">
        <v>3.9</v>
      </c>
      <c r="U79">
        <f t="shared" si="20"/>
        <v>341301.39046684996</v>
      </c>
      <c r="V79">
        <f t="shared" si="21"/>
        <v>322.88177862171216</v>
      </c>
      <c r="W79">
        <f t="shared" si="22"/>
        <v>60.064214716380214</v>
      </c>
      <c r="X79">
        <f t="shared" si="23"/>
        <v>71.491065320959862</v>
      </c>
      <c r="Y79">
        <f t="shared" si="24"/>
        <v>538.8199554313328</v>
      </c>
      <c r="Z79">
        <f t="shared" si="25"/>
        <v>7468.179360516172</v>
      </c>
      <c r="AA79">
        <f t="shared" si="26"/>
        <v>300.6140697512493</v>
      </c>
      <c r="AB79">
        <f t="shared" si="27"/>
        <v>618.22191732469389</v>
      </c>
      <c r="AC79">
        <f t="shared" si="28"/>
        <v>2.0356096613272849</v>
      </c>
      <c r="AD79">
        <f t="shared" si="29"/>
        <v>0.4621451104100946</v>
      </c>
      <c r="AE79">
        <f t="shared" si="30"/>
        <v>4.5163934426229506</v>
      </c>
    </row>
    <row r="80" spans="1:31" x14ac:dyDescent="0.35">
      <c r="A80">
        <v>12.1493</v>
      </c>
      <c r="B80">
        <v>3069</v>
      </c>
      <c r="C80">
        <f t="shared" si="17"/>
        <v>3078.4477561636663</v>
      </c>
      <c r="D80">
        <v>100460.3</v>
      </c>
      <c r="E80">
        <f t="shared" si="18"/>
        <v>111679.67350412662</v>
      </c>
      <c r="F80">
        <v>37.6</v>
      </c>
      <c r="G80">
        <v>51</v>
      </c>
      <c r="H80">
        <v>2492.9</v>
      </c>
      <c r="I80">
        <v>186727.3</v>
      </c>
      <c r="J80">
        <f t="shared" si="19"/>
        <v>229599.86238318338</v>
      </c>
      <c r="K80">
        <v>238</v>
      </c>
      <c r="L80">
        <v>21.5</v>
      </c>
      <c r="M80">
        <v>106.4</v>
      </c>
      <c r="N80">
        <v>98.7</v>
      </c>
      <c r="O80">
        <v>89.9</v>
      </c>
      <c r="P80">
        <v>45.8</v>
      </c>
      <c r="Q80">
        <v>30.2</v>
      </c>
      <c r="R80">
        <v>85.2</v>
      </c>
      <c r="S80">
        <v>31.7</v>
      </c>
      <c r="T80">
        <v>7.8</v>
      </c>
      <c r="U80">
        <f t="shared" si="20"/>
        <v>344357.98364347365</v>
      </c>
      <c r="V80">
        <f t="shared" si="21"/>
        <v>259.32315857806725</v>
      </c>
      <c r="W80">
        <f t="shared" si="22"/>
        <v>92.0553653630989</v>
      </c>
      <c r="X80">
        <f t="shared" si="23"/>
        <v>114.70621236095919</v>
      </c>
      <c r="Y80">
        <f t="shared" si="24"/>
        <v>457.08247659784752</v>
      </c>
      <c r="Z80">
        <f t="shared" si="25"/>
        <v>7525.889112776249</v>
      </c>
      <c r="AA80">
        <f t="shared" si="26"/>
        <v>247.41694413047401</v>
      </c>
      <c r="AB80">
        <f t="shared" si="27"/>
        <v>824.14235615291693</v>
      </c>
      <c r="AC80">
        <f t="shared" si="28"/>
        <v>2.0558787036093866</v>
      </c>
      <c r="AD80">
        <f t="shared" si="29"/>
        <v>0.41586073500967113</v>
      </c>
      <c r="AE80">
        <f t="shared" si="30"/>
        <v>2.2607594936708861</v>
      </c>
    </row>
    <row r="81" spans="1:31" x14ac:dyDescent="0.35">
      <c r="A81">
        <v>12.1569</v>
      </c>
      <c r="B81">
        <v>3043.9</v>
      </c>
      <c r="C81">
        <f t="shared" si="17"/>
        <v>3053.1936160478886</v>
      </c>
      <c r="D81">
        <v>100461.1</v>
      </c>
      <c r="E81">
        <f t="shared" si="18"/>
        <v>111680.66217036308</v>
      </c>
      <c r="F81">
        <v>16.600000000000001</v>
      </c>
      <c r="G81">
        <v>51</v>
      </c>
      <c r="H81">
        <v>2244.4</v>
      </c>
      <c r="I81">
        <v>184455.5</v>
      </c>
      <c r="J81">
        <f t="shared" si="19"/>
        <v>226174.65999709396</v>
      </c>
      <c r="K81">
        <v>198</v>
      </c>
      <c r="L81">
        <v>8.2899999999999991</v>
      </c>
      <c r="M81">
        <v>140</v>
      </c>
      <c r="N81">
        <v>68.400000000000006</v>
      </c>
      <c r="O81">
        <v>56.6</v>
      </c>
      <c r="P81">
        <v>21.3</v>
      </c>
      <c r="Q81">
        <v>35.6</v>
      </c>
      <c r="R81">
        <v>48.5</v>
      </c>
      <c r="S81">
        <v>12.7</v>
      </c>
      <c r="T81">
        <v>15.6</v>
      </c>
      <c r="U81">
        <f t="shared" si="20"/>
        <v>340908.51578350493</v>
      </c>
      <c r="V81">
        <f t="shared" si="21"/>
        <v>177.43763267683923</v>
      </c>
      <c r="W81">
        <f t="shared" si="22"/>
        <v>37.253396181118504</v>
      </c>
      <c r="X81">
        <f t="shared" si="23"/>
        <v>83.013473379972723</v>
      </c>
      <c r="Y81">
        <f t="shared" si="24"/>
        <v>560.2676118577665</v>
      </c>
      <c r="Z81">
        <f t="shared" si="25"/>
        <v>6784.2247785583368</v>
      </c>
      <c r="AA81">
        <f t="shared" si="26"/>
        <v>142.26690667592499</v>
      </c>
      <c r="AB81">
        <f t="shared" si="27"/>
        <v>643.28108523773926</v>
      </c>
      <c r="AC81">
        <f t="shared" si="28"/>
        <v>2.0251908934070983</v>
      </c>
      <c r="AD81">
        <f t="shared" si="29"/>
        <v>0.18888129414445201</v>
      </c>
      <c r="AE81">
        <f t="shared" si="30"/>
        <v>2.1374558303886926</v>
      </c>
    </row>
    <row r="82" spans="1:31" x14ac:dyDescent="0.35">
      <c r="A82">
        <v>12.1646</v>
      </c>
      <c r="B82">
        <v>3208.6</v>
      </c>
      <c r="C82">
        <f t="shared" si="17"/>
        <v>3218.9282531931958</v>
      </c>
      <c r="D82">
        <v>100009.1</v>
      </c>
      <c r="E82">
        <f t="shared" si="18"/>
        <v>111122.34579260748</v>
      </c>
      <c r="F82">
        <v>25.9</v>
      </c>
      <c r="G82">
        <v>40</v>
      </c>
      <c r="H82">
        <v>2245.6999999999998</v>
      </c>
      <c r="I82">
        <v>184812.7</v>
      </c>
      <c r="J82">
        <f t="shared" si="19"/>
        <v>226711.94705805648</v>
      </c>
      <c r="K82">
        <v>196.1</v>
      </c>
      <c r="L82">
        <v>32.700000000000003</v>
      </c>
      <c r="M82">
        <v>116.8</v>
      </c>
      <c r="N82">
        <v>101.3</v>
      </c>
      <c r="O82">
        <v>57.6</v>
      </c>
      <c r="P82">
        <v>38.1</v>
      </c>
      <c r="Q82">
        <v>21</v>
      </c>
      <c r="R82">
        <v>55.5</v>
      </c>
      <c r="S82">
        <v>11.7</v>
      </c>
      <c r="T82">
        <v>7.32</v>
      </c>
      <c r="U82">
        <f t="shared" si="20"/>
        <v>341053.22110385715</v>
      </c>
      <c r="V82">
        <f t="shared" si="21"/>
        <v>233.3946582951647</v>
      </c>
      <c r="W82">
        <f t="shared" si="22"/>
        <v>34.305496256952601</v>
      </c>
      <c r="X82">
        <f t="shared" si="23"/>
        <v>55.768422120276796</v>
      </c>
      <c r="Y82">
        <f t="shared" si="24"/>
        <v>459.75229171710839</v>
      </c>
      <c r="Z82">
        <f t="shared" si="25"/>
        <v>6881.6239072707485</v>
      </c>
      <c r="AA82">
        <f t="shared" si="26"/>
        <v>162.7312001932367</v>
      </c>
      <c r="AB82">
        <f t="shared" si="27"/>
        <v>686.69634387848714</v>
      </c>
      <c r="AC82">
        <f t="shared" si="28"/>
        <v>2.0402012344229932</v>
      </c>
      <c r="AD82">
        <f t="shared" si="29"/>
        <v>0.60893854748603349</v>
      </c>
      <c r="AE82">
        <f t="shared" si="30"/>
        <v>4.1850683491062037</v>
      </c>
    </row>
    <row r="83" spans="1:31" x14ac:dyDescent="0.35">
      <c r="A83">
        <v>12.1722</v>
      </c>
      <c r="B83">
        <v>2847.1</v>
      </c>
      <c r="C83">
        <f t="shared" si="17"/>
        <v>2855.2291228356257</v>
      </c>
      <c r="D83">
        <v>100954.5</v>
      </c>
      <c r="E83">
        <f t="shared" si="18"/>
        <v>112290.757253109</v>
      </c>
      <c r="F83">
        <v>44.4</v>
      </c>
      <c r="G83">
        <v>50.3</v>
      </c>
      <c r="H83">
        <v>2269</v>
      </c>
      <c r="I83">
        <v>187318.1</v>
      </c>
      <c r="J83">
        <f t="shared" si="19"/>
        <v>230493.75161425397</v>
      </c>
      <c r="K83">
        <v>198.7</v>
      </c>
      <c r="L83">
        <v>24.9</v>
      </c>
      <c r="M83">
        <v>128.9</v>
      </c>
      <c r="N83">
        <v>73.5</v>
      </c>
      <c r="O83">
        <v>91.7</v>
      </c>
      <c r="P83">
        <v>48.4</v>
      </c>
      <c r="Q83">
        <v>36.1</v>
      </c>
      <c r="R83">
        <v>53.5</v>
      </c>
      <c r="S83">
        <v>24.9</v>
      </c>
      <c r="T83">
        <v>3.9</v>
      </c>
      <c r="U83">
        <f t="shared" si="20"/>
        <v>345639.7379901986</v>
      </c>
      <c r="V83">
        <f t="shared" si="21"/>
        <v>304.94178884891085</v>
      </c>
      <c r="W83">
        <f t="shared" si="22"/>
        <v>72.040327726165842</v>
      </c>
      <c r="X83">
        <f t="shared" si="23"/>
        <v>83.323752550746022</v>
      </c>
      <c r="Y83">
        <f t="shared" si="24"/>
        <v>518.45890476019747</v>
      </c>
      <c r="Z83">
        <f t="shared" si="25"/>
        <v>6777.2878593792557</v>
      </c>
      <c r="AA83">
        <f t="shared" si="26"/>
        <v>154.78544310642059</v>
      </c>
      <c r="AB83">
        <f t="shared" si="27"/>
        <v>714.90622414199106</v>
      </c>
      <c r="AC83">
        <f t="shared" si="28"/>
        <v>2.052651146476014</v>
      </c>
      <c r="AD83">
        <f t="shared" si="29"/>
        <v>0.40819672131147539</v>
      </c>
      <c r="AE83">
        <f t="shared" si="30"/>
        <v>3.6597222222222228</v>
      </c>
    </row>
    <row r="84" spans="1:31" x14ac:dyDescent="0.35">
      <c r="A84">
        <v>12.1799</v>
      </c>
      <c r="B84">
        <v>2803.1</v>
      </c>
      <c r="C84">
        <f t="shared" si="17"/>
        <v>2810.9794565145562</v>
      </c>
      <c r="D84">
        <v>100880</v>
      </c>
      <c r="E84">
        <f t="shared" si="18"/>
        <v>112198.59418097696</v>
      </c>
      <c r="F84">
        <v>61</v>
      </c>
      <c r="G84">
        <v>27.7</v>
      </c>
      <c r="H84">
        <v>2012.5</v>
      </c>
      <c r="I84">
        <v>182645.1</v>
      </c>
      <c r="J84">
        <f t="shared" si="19"/>
        <v>223458.74478760693</v>
      </c>
      <c r="K84">
        <v>253.5</v>
      </c>
      <c r="L84">
        <v>41.5</v>
      </c>
      <c r="M84">
        <v>96.1</v>
      </c>
      <c r="N84">
        <v>57.4</v>
      </c>
      <c r="O84">
        <v>62.4</v>
      </c>
      <c r="P84">
        <v>27.1</v>
      </c>
      <c r="Q84">
        <v>26.8</v>
      </c>
      <c r="R84">
        <v>46.6</v>
      </c>
      <c r="S84">
        <v>34.6</v>
      </c>
      <c r="T84">
        <v>11.2</v>
      </c>
      <c r="U84">
        <f t="shared" si="20"/>
        <v>338468.31842509843</v>
      </c>
      <c r="V84">
        <f t="shared" si="21"/>
        <v>382.01507485733424</v>
      </c>
      <c r="W84">
        <f t="shared" si="22"/>
        <v>102.22522498115826</v>
      </c>
      <c r="X84">
        <f t="shared" si="23"/>
        <v>135.31547121783376</v>
      </c>
      <c r="Y84">
        <f t="shared" si="24"/>
        <v>365.76540036610959</v>
      </c>
      <c r="Z84">
        <f t="shared" si="25"/>
        <v>6115.4911326155916</v>
      </c>
      <c r="AA84">
        <f t="shared" si="26"/>
        <v>137.67906023473915</v>
      </c>
      <c r="AB84">
        <f t="shared" si="27"/>
        <v>829.02884767956664</v>
      </c>
      <c r="AC84">
        <f t="shared" si="28"/>
        <v>1.9916358704741588</v>
      </c>
      <c r="AD84">
        <f t="shared" si="29"/>
        <v>0.6076134699853587</v>
      </c>
      <c r="AE84">
        <f t="shared" si="30"/>
        <v>2.823144104803494</v>
      </c>
    </row>
    <row r="85" spans="1:31" x14ac:dyDescent="0.35">
      <c r="A85">
        <v>12.1876</v>
      </c>
      <c r="B85">
        <v>3335.2</v>
      </c>
      <c r="C85">
        <f t="shared" si="17"/>
        <v>3346.3607824817332</v>
      </c>
      <c r="D85">
        <v>109553.5</v>
      </c>
      <c r="E85">
        <f t="shared" si="18"/>
        <v>123032.09681884314</v>
      </c>
      <c r="F85">
        <v>39</v>
      </c>
      <c r="G85">
        <v>35.700000000000003</v>
      </c>
      <c r="H85">
        <v>2254</v>
      </c>
      <c r="I85">
        <v>185356.4</v>
      </c>
      <c r="J85">
        <f t="shared" si="19"/>
        <v>227530.66494354093</v>
      </c>
      <c r="K85">
        <v>220.6</v>
      </c>
      <c r="L85">
        <v>24.4</v>
      </c>
      <c r="M85">
        <v>65.2</v>
      </c>
      <c r="N85">
        <v>79.3</v>
      </c>
      <c r="O85">
        <v>72.8</v>
      </c>
      <c r="P85">
        <v>31.6</v>
      </c>
      <c r="Q85">
        <v>15.1</v>
      </c>
      <c r="R85">
        <v>44.5</v>
      </c>
      <c r="S85">
        <v>16.100000000000001</v>
      </c>
      <c r="T85">
        <v>15.6</v>
      </c>
      <c r="U85">
        <f t="shared" si="20"/>
        <v>353909.12254486582</v>
      </c>
      <c r="V85">
        <f t="shared" si="21"/>
        <v>221.8083541772744</v>
      </c>
      <c r="W85">
        <f t="shared" si="22"/>
        <v>45.491904487313604</v>
      </c>
      <c r="X85">
        <f t="shared" si="23"/>
        <v>89.571016909803802</v>
      </c>
      <c r="Y85">
        <f t="shared" si="24"/>
        <v>285.10143868136288</v>
      </c>
      <c r="Z85">
        <f t="shared" si="25"/>
        <v>6592.9354497048953</v>
      </c>
      <c r="AA85">
        <f t="shared" si="26"/>
        <v>125.73849376928293</v>
      </c>
      <c r="AB85">
        <f t="shared" si="27"/>
        <v>712.61231749692479</v>
      </c>
      <c r="AC85">
        <f t="shared" si="28"/>
        <v>1.8493602143395573</v>
      </c>
      <c r="AD85">
        <f t="shared" si="29"/>
        <v>0.61772151898734173</v>
      </c>
      <c r="AE85">
        <f t="shared" si="30"/>
        <v>2.4763406940063093</v>
      </c>
    </row>
    <row r="86" spans="1:31" x14ac:dyDescent="0.35">
      <c r="A86">
        <v>12.1952</v>
      </c>
      <c r="B86">
        <v>3154.8</v>
      </c>
      <c r="C86">
        <f t="shared" si="17"/>
        <v>3164.784261387827</v>
      </c>
      <c r="D86">
        <v>100292.9</v>
      </c>
      <c r="E86">
        <f t="shared" si="18"/>
        <v>111472.83377001248</v>
      </c>
      <c r="F86">
        <v>44.4</v>
      </c>
      <c r="G86">
        <v>41.7</v>
      </c>
      <c r="H86">
        <v>2374.1</v>
      </c>
      <c r="I86">
        <v>183459.6</v>
      </c>
      <c r="J86">
        <f t="shared" si="19"/>
        <v>224679.14631045813</v>
      </c>
      <c r="K86">
        <v>222.7</v>
      </c>
      <c r="L86">
        <v>13.2</v>
      </c>
      <c r="M86">
        <v>94.2</v>
      </c>
      <c r="N86">
        <v>43.2</v>
      </c>
      <c r="O86">
        <v>74.099999999999994</v>
      </c>
      <c r="P86">
        <v>32.299999999999997</v>
      </c>
      <c r="Q86">
        <v>59</v>
      </c>
      <c r="R86">
        <v>32.299999999999997</v>
      </c>
      <c r="S86">
        <v>10.7</v>
      </c>
      <c r="T86">
        <v>0</v>
      </c>
      <c r="U86">
        <f t="shared" si="20"/>
        <v>339316.76434185845</v>
      </c>
      <c r="V86">
        <f t="shared" si="21"/>
        <v>343.63171011063457</v>
      </c>
      <c r="W86">
        <f t="shared" si="22"/>
        <v>31.533956245143994</v>
      </c>
      <c r="X86">
        <f t="shared" si="23"/>
        <v>31.533956245143994</v>
      </c>
      <c r="Y86">
        <f t="shared" si="24"/>
        <v>400.51071530047369</v>
      </c>
      <c r="Z86">
        <f t="shared" si="25"/>
        <v>7124.0217225594915</v>
      </c>
      <c r="AA86">
        <f t="shared" si="26"/>
        <v>95.191288478331856</v>
      </c>
      <c r="AB86">
        <f t="shared" si="27"/>
        <v>751.51017219735684</v>
      </c>
      <c r="AC86">
        <f t="shared" si="28"/>
        <v>2.0155506836222505</v>
      </c>
      <c r="AD86">
        <f t="shared" si="29"/>
        <v>0.18282548476454291</v>
      </c>
      <c r="AE86">
        <f t="shared" si="30"/>
        <v>10.897196261682243</v>
      </c>
    </row>
    <row r="87" spans="1:31" x14ac:dyDescent="0.35">
      <c r="A87">
        <v>12.2029</v>
      </c>
      <c r="B87">
        <v>3014</v>
      </c>
      <c r="C87">
        <f t="shared" si="17"/>
        <v>3023.1116585388363</v>
      </c>
      <c r="D87">
        <v>100741.9</v>
      </c>
      <c r="E87">
        <f t="shared" si="18"/>
        <v>112027.79268821709</v>
      </c>
      <c r="F87">
        <v>28.8</v>
      </c>
      <c r="G87">
        <v>51</v>
      </c>
      <c r="H87">
        <v>2137.4</v>
      </c>
      <c r="I87">
        <v>181363.6</v>
      </c>
      <c r="J87">
        <f t="shared" si="19"/>
        <v>221543.53263548994</v>
      </c>
      <c r="K87">
        <v>165.8</v>
      </c>
      <c r="L87">
        <v>15.6</v>
      </c>
      <c r="M87">
        <v>110.3</v>
      </c>
      <c r="N87">
        <v>73.5</v>
      </c>
      <c r="O87">
        <v>80.5</v>
      </c>
      <c r="P87">
        <v>49.7</v>
      </c>
      <c r="Q87">
        <v>20</v>
      </c>
      <c r="R87">
        <v>17.399999999999999</v>
      </c>
      <c r="S87">
        <v>34.6</v>
      </c>
      <c r="T87">
        <v>2.93</v>
      </c>
      <c r="U87">
        <f t="shared" si="20"/>
        <v>336594.43698224588</v>
      </c>
      <c r="V87">
        <f t="shared" si="21"/>
        <v>191.32817695200609</v>
      </c>
      <c r="W87">
        <f t="shared" si="22"/>
        <v>102.79433109533245</v>
      </c>
      <c r="X87">
        <f t="shared" si="23"/>
        <v>111.49916895976379</v>
      </c>
      <c r="Y87">
        <f t="shared" si="24"/>
        <v>479.21172270743136</v>
      </c>
      <c r="Z87">
        <f t="shared" si="25"/>
        <v>6568.4389196147549</v>
      </c>
      <c r="AA87">
        <f t="shared" si="26"/>
        <v>51.694258990138287</v>
      </c>
      <c r="AB87">
        <f t="shared" si="27"/>
        <v>640.23636852728748</v>
      </c>
      <c r="AC87">
        <f t="shared" si="28"/>
        <v>1.9775765220338182</v>
      </c>
      <c r="AD87">
        <f t="shared" si="29"/>
        <v>0.4382022471910112</v>
      </c>
      <c r="AE87">
        <f t="shared" si="30"/>
        <v>1.7159605648814282</v>
      </c>
    </row>
    <row r="88" spans="1:31" x14ac:dyDescent="0.35">
      <c r="A88">
        <v>12.2105</v>
      </c>
      <c r="B88">
        <v>2955.4</v>
      </c>
      <c r="C88">
        <f t="shared" si="17"/>
        <v>2964.1602792894123</v>
      </c>
      <c r="D88">
        <v>101124.7</v>
      </c>
      <c r="E88">
        <f t="shared" si="18"/>
        <v>112501.36698605468</v>
      </c>
      <c r="F88">
        <v>40</v>
      </c>
      <c r="G88">
        <v>11</v>
      </c>
      <c r="H88">
        <v>2096</v>
      </c>
      <c r="I88">
        <v>182658.7</v>
      </c>
      <c r="J88">
        <f t="shared" si="19"/>
        <v>223479.10230401918</v>
      </c>
      <c r="K88">
        <v>175.5</v>
      </c>
      <c r="L88">
        <v>13.2</v>
      </c>
      <c r="M88">
        <v>78.099999999999994</v>
      </c>
      <c r="N88">
        <v>32.299999999999997</v>
      </c>
      <c r="O88">
        <v>85.8</v>
      </c>
      <c r="P88">
        <v>24</v>
      </c>
      <c r="Q88">
        <v>18</v>
      </c>
      <c r="R88">
        <v>73.5</v>
      </c>
      <c r="S88">
        <v>11.7</v>
      </c>
      <c r="T88">
        <v>0</v>
      </c>
      <c r="U88">
        <f t="shared" si="20"/>
        <v>338944.62956936326</v>
      </c>
      <c r="V88">
        <f t="shared" si="21"/>
        <v>210.06380921409257</v>
      </c>
      <c r="W88">
        <f t="shared" si="22"/>
        <v>34.518912469169706</v>
      </c>
      <c r="X88">
        <f t="shared" si="23"/>
        <v>34.518912469169706</v>
      </c>
      <c r="Y88">
        <f t="shared" si="24"/>
        <v>262.87479495752314</v>
      </c>
      <c r="Z88">
        <f t="shared" si="25"/>
        <v>6279.1967015499049</v>
      </c>
      <c r="AA88">
        <f t="shared" si="26"/>
        <v>216.84957833196353</v>
      </c>
      <c r="AB88">
        <f t="shared" si="27"/>
        <v>588.59171261532958</v>
      </c>
      <c r="AC88">
        <f t="shared" si="28"/>
        <v>1.9864567719583439</v>
      </c>
      <c r="AD88">
        <f t="shared" si="29"/>
        <v>0.42307692307692307</v>
      </c>
      <c r="AE88">
        <f t="shared" si="30"/>
        <v>6.0854700854700852</v>
      </c>
    </row>
    <row r="89" spans="1:31" x14ac:dyDescent="0.35">
      <c r="A89">
        <v>12.2715</v>
      </c>
      <c r="B89">
        <v>3431.1</v>
      </c>
      <c r="C89">
        <f t="shared" si="17"/>
        <v>3442.912978721291</v>
      </c>
      <c r="D89">
        <v>103805.5</v>
      </c>
      <c r="E89">
        <f t="shared" si="18"/>
        <v>115829.20894961976</v>
      </c>
      <c r="F89">
        <v>29.3</v>
      </c>
      <c r="G89">
        <v>36.1</v>
      </c>
      <c r="H89">
        <v>1966.5</v>
      </c>
      <c r="I89">
        <v>178714.5</v>
      </c>
      <c r="J89">
        <f t="shared" si="19"/>
        <v>217603.37909289764</v>
      </c>
      <c r="K89">
        <v>169.7</v>
      </c>
      <c r="L89">
        <v>17.100000000000001</v>
      </c>
      <c r="M89">
        <v>123.2</v>
      </c>
      <c r="N89">
        <v>72.900000000000006</v>
      </c>
      <c r="O89">
        <v>70.2</v>
      </c>
      <c r="P89">
        <v>21.9</v>
      </c>
      <c r="Q89">
        <v>19</v>
      </c>
      <c r="R89">
        <v>33.200000000000003</v>
      </c>
      <c r="S89">
        <v>29.3</v>
      </c>
      <c r="T89">
        <v>26.3</v>
      </c>
      <c r="U89">
        <f t="shared" si="20"/>
        <v>336875.50102123868</v>
      </c>
      <c r="V89">
        <f t="shared" si="21"/>
        <v>194.1370025476468</v>
      </c>
      <c r="W89">
        <f t="shared" si="22"/>
        <v>86.975751905902911</v>
      </c>
      <c r="X89">
        <f t="shared" si="23"/>
        <v>165.04613672246424</v>
      </c>
      <c r="Y89">
        <f t="shared" si="24"/>
        <v>472.8749924440387</v>
      </c>
      <c r="Z89">
        <f t="shared" si="25"/>
        <v>6053.8685473344167</v>
      </c>
      <c r="AA89">
        <f t="shared" si="26"/>
        <v>98.552729122046998</v>
      </c>
      <c r="AB89">
        <f t="shared" si="27"/>
        <v>568.75611143928325</v>
      </c>
      <c r="AC89">
        <f t="shared" si="28"/>
        <v>1.8786572149305176</v>
      </c>
      <c r="AD89">
        <f t="shared" si="29"/>
        <v>0.47368421052631582</v>
      </c>
      <c r="AE89">
        <f t="shared" si="30"/>
        <v>1.1762589928057554</v>
      </c>
    </row>
    <row r="90" spans="1:31" x14ac:dyDescent="0.35">
      <c r="A90">
        <v>12.2791</v>
      </c>
      <c r="B90">
        <v>3328.9</v>
      </c>
      <c r="C90">
        <f t="shared" si="17"/>
        <v>3340.0185878771845</v>
      </c>
      <c r="D90">
        <v>103958.2</v>
      </c>
      <c r="E90">
        <f t="shared" si="18"/>
        <v>116019.36427519341</v>
      </c>
      <c r="F90">
        <v>54.6</v>
      </c>
      <c r="G90">
        <v>46.5</v>
      </c>
      <c r="H90">
        <v>1841.8</v>
      </c>
      <c r="I90">
        <v>178638.4</v>
      </c>
      <c r="J90">
        <f t="shared" si="19"/>
        <v>217490.56688308777</v>
      </c>
      <c r="K90">
        <v>117.4</v>
      </c>
      <c r="L90">
        <v>20.5</v>
      </c>
      <c r="M90">
        <v>101.3</v>
      </c>
      <c r="N90">
        <v>99.3</v>
      </c>
      <c r="O90">
        <v>88.8</v>
      </c>
      <c r="P90">
        <v>50.3</v>
      </c>
      <c r="Q90">
        <v>26.8</v>
      </c>
      <c r="R90">
        <v>65.2</v>
      </c>
      <c r="S90">
        <v>23.4</v>
      </c>
      <c r="T90">
        <v>4.3899999999999997</v>
      </c>
      <c r="U90">
        <f t="shared" si="20"/>
        <v>336849.94974615838</v>
      </c>
      <c r="V90">
        <f t="shared" si="21"/>
        <v>302.50858008673964</v>
      </c>
      <c r="W90">
        <f t="shared" si="22"/>
        <v>69.467132227965749</v>
      </c>
      <c r="X90">
        <f t="shared" si="23"/>
        <v>82.499641222870423</v>
      </c>
      <c r="Y90">
        <f t="shared" si="24"/>
        <v>438.7710317646725</v>
      </c>
      <c r="Z90">
        <f t="shared" si="25"/>
        <v>5762.5064259702694</v>
      </c>
      <c r="AA90">
        <f t="shared" si="26"/>
        <v>193.55799236168232</v>
      </c>
      <c r="AB90">
        <f t="shared" si="27"/>
        <v>497.84778096708783</v>
      </c>
      <c r="AC90">
        <f t="shared" si="28"/>
        <v>1.8746057457030072</v>
      </c>
      <c r="AD90">
        <f t="shared" si="29"/>
        <v>0.43340380549682878</v>
      </c>
      <c r="AE90">
        <f t="shared" si="30"/>
        <v>3.6667866138898879</v>
      </c>
    </row>
    <row r="91" spans="1:31" x14ac:dyDescent="0.35">
      <c r="A91">
        <v>12.286799999999999</v>
      </c>
      <c r="B91">
        <v>3245.4</v>
      </c>
      <c r="C91">
        <f t="shared" si="17"/>
        <v>3255.9669150260261</v>
      </c>
      <c r="D91">
        <v>101342.2</v>
      </c>
      <c r="E91">
        <f t="shared" si="18"/>
        <v>112770.62303359521</v>
      </c>
      <c r="F91">
        <v>29.3</v>
      </c>
      <c r="G91">
        <v>63.2</v>
      </c>
      <c r="H91">
        <v>1774.7</v>
      </c>
      <c r="I91">
        <v>177034.7</v>
      </c>
      <c r="J91">
        <f t="shared" si="19"/>
        <v>215118.06147841227</v>
      </c>
      <c r="K91">
        <v>196.1</v>
      </c>
      <c r="L91">
        <v>76.099999999999994</v>
      </c>
      <c r="M91">
        <v>111</v>
      </c>
      <c r="N91">
        <v>69</v>
      </c>
      <c r="O91">
        <v>59.7</v>
      </c>
      <c r="P91">
        <v>53.5</v>
      </c>
      <c r="Q91">
        <v>142</v>
      </c>
      <c r="R91">
        <v>220.5</v>
      </c>
      <c r="S91">
        <v>29.9</v>
      </c>
      <c r="T91">
        <v>17.600000000000001</v>
      </c>
      <c r="U91">
        <f t="shared" si="20"/>
        <v>331144.65142703353</v>
      </c>
      <c r="V91">
        <f t="shared" si="21"/>
        <v>747.1055290606547</v>
      </c>
      <c r="W91">
        <f t="shared" si="22"/>
        <v>90.29286709342594</v>
      </c>
      <c r="X91">
        <f t="shared" si="23"/>
        <v>143.44184571698102</v>
      </c>
      <c r="Y91">
        <f t="shared" si="24"/>
        <v>526.05409523995979</v>
      </c>
      <c r="Z91">
        <f t="shared" si="25"/>
        <v>5567.6574936504821</v>
      </c>
      <c r="AA91">
        <f t="shared" si="26"/>
        <v>665.8721469598803</v>
      </c>
      <c r="AB91">
        <f t="shared" si="27"/>
        <v>753.74915138859922</v>
      </c>
      <c r="AC91">
        <f t="shared" si="28"/>
        <v>1.9075718098527041</v>
      </c>
      <c r="AD91">
        <f t="shared" si="29"/>
        <v>0.34892251260889501</v>
      </c>
      <c r="AE91">
        <f t="shared" si="30"/>
        <v>5.2084210526315777</v>
      </c>
    </row>
    <row r="92" spans="1:31" x14ac:dyDescent="0.35">
      <c r="A92">
        <v>12.2944</v>
      </c>
      <c r="B92">
        <v>2657.6</v>
      </c>
      <c r="C92">
        <f t="shared" si="17"/>
        <v>2664.6816579742326</v>
      </c>
      <c r="D92">
        <v>90972.7</v>
      </c>
      <c r="E92">
        <f t="shared" si="18"/>
        <v>100076.97238575782</v>
      </c>
      <c r="F92">
        <v>267.8</v>
      </c>
      <c r="G92">
        <v>2099</v>
      </c>
      <c r="H92">
        <v>13024.5</v>
      </c>
      <c r="I92">
        <v>157135.4</v>
      </c>
      <c r="J92">
        <f t="shared" si="19"/>
        <v>186430.18107534706</v>
      </c>
      <c r="K92">
        <v>498.1</v>
      </c>
      <c r="L92">
        <v>1670.2</v>
      </c>
      <c r="M92">
        <v>7508.2</v>
      </c>
      <c r="N92">
        <v>338.7</v>
      </c>
      <c r="O92">
        <v>81</v>
      </c>
      <c r="P92">
        <v>903.3</v>
      </c>
      <c r="Q92">
        <v>1217</v>
      </c>
      <c r="R92">
        <v>3145</v>
      </c>
      <c r="S92">
        <v>79</v>
      </c>
      <c r="T92">
        <v>23.4</v>
      </c>
      <c r="U92">
        <f t="shared" si="20"/>
        <v>289171.8351190791</v>
      </c>
      <c r="V92">
        <f t="shared" si="21"/>
        <v>10910.467814753782</v>
      </c>
      <c r="W92">
        <f t="shared" si="22"/>
        <v>273.19396429969851</v>
      </c>
      <c r="X92">
        <f t="shared" si="23"/>
        <v>354.11470815555856</v>
      </c>
      <c r="Y92">
        <f t="shared" si="24"/>
        <v>33223.152580000802</v>
      </c>
      <c r="Z92">
        <f t="shared" si="25"/>
        <v>46211.969414300394</v>
      </c>
      <c r="AA92">
        <f t="shared" si="26"/>
        <v>10875.886300285467</v>
      </c>
      <c r="AB92">
        <f t="shared" si="27"/>
        <v>4846.2534375898413</v>
      </c>
      <c r="AC92">
        <f t="shared" si="28"/>
        <v>1.8628679168743354</v>
      </c>
      <c r="AD92">
        <f t="shared" si="29"/>
        <v>0.57848434469382104</v>
      </c>
      <c r="AE92">
        <f t="shared" si="30"/>
        <v>30.810546875</v>
      </c>
    </row>
    <row r="93" spans="1:31" x14ac:dyDescent="0.35">
      <c r="A93">
        <v>12.302099999999999</v>
      </c>
      <c r="B93">
        <v>2781.6</v>
      </c>
      <c r="C93">
        <f t="shared" si="17"/>
        <v>2789.3588806624507</v>
      </c>
      <c r="D93">
        <v>84660.800000000003</v>
      </c>
      <c r="E93">
        <f t="shared" si="18"/>
        <v>92491.177041254225</v>
      </c>
      <c r="F93">
        <v>383.6</v>
      </c>
      <c r="G93">
        <v>2810.8</v>
      </c>
      <c r="H93">
        <v>17237.599999999999</v>
      </c>
      <c r="I93">
        <v>152083.5</v>
      </c>
      <c r="J93">
        <f t="shared" si="19"/>
        <v>179361.41117669013</v>
      </c>
      <c r="K93">
        <v>673.5</v>
      </c>
      <c r="L93">
        <v>1631.1</v>
      </c>
      <c r="M93">
        <v>8057.6</v>
      </c>
      <c r="N93">
        <v>543.79999999999995</v>
      </c>
      <c r="O93">
        <v>145.4</v>
      </c>
      <c r="P93">
        <v>1201.2</v>
      </c>
      <c r="Q93">
        <v>1209.7</v>
      </c>
      <c r="R93">
        <v>3354.6</v>
      </c>
      <c r="S93">
        <v>94.1</v>
      </c>
      <c r="T93">
        <v>11.7</v>
      </c>
      <c r="U93">
        <f t="shared" si="20"/>
        <v>274641.94709860679</v>
      </c>
      <c r="V93">
        <f t="shared" si="21"/>
        <v>11740.377003816968</v>
      </c>
      <c r="W93">
        <f t="shared" si="22"/>
        <v>342.6279233529267</v>
      </c>
      <c r="X93">
        <f t="shared" si="23"/>
        <v>385.2288447474989</v>
      </c>
      <c r="Y93">
        <f t="shared" si="24"/>
        <v>39572.978981604138</v>
      </c>
      <c r="Z93">
        <f t="shared" si="25"/>
        <v>64743.93364832869</v>
      </c>
      <c r="AA93">
        <f t="shared" si="26"/>
        <v>12214.448795746312</v>
      </c>
      <c r="AB93">
        <f t="shared" si="27"/>
        <v>6825.9784049918353</v>
      </c>
      <c r="AC93">
        <f t="shared" si="28"/>
        <v>1.9392272529593695</v>
      </c>
      <c r="AD93">
        <f t="shared" si="29"/>
        <v>0.57416924809912695</v>
      </c>
      <c r="AE93">
        <f t="shared" si="30"/>
        <v>30.476370510396968</v>
      </c>
    </row>
    <row r="94" spans="1:31" x14ac:dyDescent="0.35">
      <c r="A94">
        <v>12.309799999999999</v>
      </c>
      <c r="B94">
        <v>2745.4</v>
      </c>
      <c r="C94">
        <f t="shared" si="17"/>
        <v>2752.9579708130705</v>
      </c>
      <c r="D94">
        <v>87288.5</v>
      </c>
      <c r="E94">
        <f t="shared" si="18"/>
        <v>95636.463438885141</v>
      </c>
      <c r="F94">
        <v>375.1</v>
      </c>
      <c r="G94">
        <v>2798.5</v>
      </c>
      <c r="H94">
        <v>18340.599999999999</v>
      </c>
      <c r="I94">
        <v>151567.29999999999</v>
      </c>
      <c r="J94">
        <f t="shared" si="19"/>
        <v>178643.8688654975</v>
      </c>
      <c r="K94">
        <v>821.9</v>
      </c>
      <c r="L94">
        <v>1812.1</v>
      </c>
      <c r="M94">
        <v>8985.2999999999993</v>
      </c>
      <c r="N94">
        <v>419.3</v>
      </c>
      <c r="O94">
        <v>160</v>
      </c>
      <c r="P94">
        <v>1036.7</v>
      </c>
      <c r="Q94">
        <v>1214.0999999999999</v>
      </c>
      <c r="R94">
        <v>3776.5</v>
      </c>
      <c r="S94">
        <v>88.1</v>
      </c>
      <c r="T94">
        <v>7.32</v>
      </c>
      <c r="U94">
        <f t="shared" si="20"/>
        <v>277033.29027519573</v>
      </c>
      <c r="V94">
        <f t="shared" si="21"/>
        <v>12277.58583317283</v>
      </c>
      <c r="W94">
        <f t="shared" si="22"/>
        <v>318.01232231868005</v>
      </c>
      <c r="X94">
        <f t="shared" si="23"/>
        <v>344.43513956468161</v>
      </c>
      <c r="Y94">
        <f t="shared" si="24"/>
        <v>42535.682221780502</v>
      </c>
      <c r="Z94">
        <f t="shared" si="25"/>
        <v>67717.132411648185</v>
      </c>
      <c r="AA94">
        <f t="shared" si="26"/>
        <v>13631.93570075477</v>
      </c>
      <c r="AB94">
        <f t="shared" si="27"/>
        <v>6708.94100183313</v>
      </c>
      <c r="AC94">
        <f t="shared" si="28"/>
        <v>1.8679472498442691</v>
      </c>
      <c r="AD94">
        <f t="shared" si="29"/>
        <v>0.5988037803185513</v>
      </c>
      <c r="AE94">
        <f t="shared" si="30"/>
        <v>35.645566967092847</v>
      </c>
    </row>
    <row r="95" spans="1:31" x14ac:dyDescent="0.35">
      <c r="A95">
        <v>12.317399999999999</v>
      </c>
      <c r="B95">
        <v>2783</v>
      </c>
      <c r="C95">
        <f t="shared" si="17"/>
        <v>2790.766703736499</v>
      </c>
      <c r="D95">
        <v>83429.100000000006</v>
      </c>
      <c r="E95">
        <f t="shared" si="18"/>
        <v>91023.073065051503</v>
      </c>
      <c r="F95">
        <v>280.5</v>
      </c>
      <c r="G95">
        <v>2962.4</v>
      </c>
      <c r="H95">
        <v>19799.5</v>
      </c>
      <c r="I95">
        <v>146190.9</v>
      </c>
      <c r="J95">
        <f t="shared" si="19"/>
        <v>171221.99798526391</v>
      </c>
      <c r="K95">
        <v>812.8</v>
      </c>
      <c r="L95">
        <v>1815.5</v>
      </c>
      <c r="M95">
        <v>9672.9</v>
      </c>
      <c r="N95">
        <v>536.1</v>
      </c>
      <c r="O95">
        <v>130.69999999999999</v>
      </c>
      <c r="P95">
        <v>1466.7</v>
      </c>
      <c r="Q95">
        <v>1106.3</v>
      </c>
      <c r="R95">
        <v>3614.3</v>
      </c>
      <c r="S95">
        <v>113.6</v>
      </c>
      <c r="T95">
        <v>3.9</v>
      </c>
      <c r="U95">
        <f t="shared" si="20"/>
        <v>265035.8377540519</v>
      </c>
      <c r="V95">
        <f t="shared" si="21"/>
        <v>12082.516942375438</v>
      </c>
      <c r="W95">
        <f t="shared" si="22"/>
        <v>428.62127990939319</v>
      </c>
      <c r="X95">
        <f t="shared" si="23"/>
        <v>443.33627103304315</v>
      </c>
      <c r="Y95">
        <f t="shared" si="24"/>
        <v>47673.93008837285</v>
      </c>
      <c r="Z95">
        <f t="shared" si="25"/>
        <v>76727.736793357893</v>
      </c>
      <c r="AA95">
        <f t="shared" si="26"/>
        <v>13637.023696976406</v>
      </c>
      <c r="AB95">
        <f t="shared" si="27"/>
        <v>8600.7236580410372</v>
      </c>
      <c r="AC95">
        <f t="shared" si="28"/>
        <v>1.8810834683959374</v>
      </c>
      <c r="AD95">
        <f t="shared" si="29"/>
        <v>0.62136354302142516</v>
      </c>
      <c r="AE95">
        <f t="shared" si="30"/>
        <v>27.253617021276593</v>
      </c>
    </row>
    <row r="96" spans="1:31" x14ac:dyDescent="0.35">
      <c r="A96">
        <v>12.325100000000001</v>
      </c>
      <c r="B96">
        <v>2472.6</v>
      </c>
      <c r="C96">
        <f t="shared" si="17"/>
        <v>2478.7289050907275</v>
      </c>
      <c r="D96">
        <v>83417.2</v>
      </c>
      <c r="E96">
        <f t="shared" si="18"/>
        <v>91008.908305938108</v>
      </c>
      <c r="F96">
        <v>371.2</v>
      </c>
      <c r="G96">
        <v>3438.5</v>
      </c>
      <c r="H96">
        <v>20955.400000000001</v>
      </c>
      <c r="I96">
        <v>161952.4</v>
      </c>
      <c r="J96">
        <f t="shared" si="19"/>
        <v>193249.64357633144</v>
      </c>
      <c r="K96">
        <v>945.8</v>
      </c>
      <c r="L96">
        <v>1758.4</v>
      </c>
      <c r="M96">
        <v>9480.7000000000007</v>
      </c>
      <c r="N96">
        <v>466.4</v>
      </c>
      <c r="O96">
        <v>170.2</v>
      </c>
      <c r="P96">
        <v>1451.5</v>
      </c>
      <c r="Q96">
        <v>1356.5</v>
      </c>
      <c r="R96">
        <v>4029.1</v>
      </c>
      <c r="S96">
        <v>103.4</v>
      </c>
      <c r="T96">
        <v>4</v>
      </c>
      <c r="U96">
        <f t="shared" si="20"/>
        <v>286737.28078736027</v>
      </c>
      <c r="V96">
        <f t="shared" si="21"/>
        <v>12157.819138227915</v>
      </c>
      <c r="W96">
        <f t="shared" si="22"/>
        <v>360.60884624444691</v>
      </c>
      <c r="X96">
        <f t="shared" si="23"/>
        <v>374.55889832353574</v>
      </c>
      <c r="Y96">
        <f t="shared" si="24"/>
        <v>45055.878205041183</v>
      </c>
      <c r="Z96">
        <f t="shared" si="25"/>
        <v>74708.806406956428</v>
      </c>
      <c r="AA96">
        <f t="shared" si="26"/>
        <v>14051.538707964226</v>
      </c>
      <c r="AB96">
        <f t="shared" si="27"/>
        <v>8360.6149622999274</v>
      </c>
      <c r="AC96">
        <f t="shared" si="28"/>
        <v>2.1234145884565279</v>
      </c>
      <c r="AD96">
        <f t="shared" si="29"/>
        <v>0.56451250441426692</v>
      </c>
      <c r="AE96">
        <f t="shared" si="30"/>
        <v>32.459031657355681</v>
      </c>
    </row>
    <row r="97" spans="1:31" x14ac:dyDescent="0.35">
      <c r="A97">
        <v>12.332700000000001</v>
      </c>
      <c r="B97">
        <v>2796.3</v>
      </c>
      <c r="C97">
        <f t="shared" si="17"/>
        <v>2804.1412200937489</v>
      </c>
      <c r="D97">
        <v>81920</v>
      </c>
      <c r="E97">
        <f t="shared" si="18"/>
        <v>89229.696758452425</v>
      </c>
      <c r="F97">
        <v>355.6</v>
      </c>
      <c r="G97">
        <v>3350.3</v>
      </c>
      <c r="H97">
        <v>21752.799999999999</v>
      </c>
      <c r="I97">
        <v>145834.5</v>
      </c>
      <c r="J97">
        <f t="shared" si="19"/>
        <v>170733.30636744286</v>
      </c>
      <c r="K97">
        <v>1055.5</v>
      </c>
      <c r="L97">
        <v>1817</v>
      </c>
      <c r="M97">
        <v>9747.1</v>
      </c>
      <c r="N97">
        <v>487.7</v>
      </c>
      <c r="O97">
        <v>132.19999999999999</v>
      </c>
      <c r="P97">
        <v>1474.8</v>
      </c>
      <c r="Q97">
        <v>1213.5999999999999</v>
      </c>
      <c r="R97">
        <v>3706.2</v>
      </c>
      <c r="S97">
        <v>153.69999999999999</v>
      </c>
      <c r="T97">
        <v>4.88</v>
      </c>
      <c r="U97">
        <f t="shared" si="20"/>
        <v>262767.14434598904</v>
      </c>
      <c r="V97">
        <f t="shared" si="21"/>
        <v>12886.694827955145</v>
      </c>
      <c r="W97">
        <f t="shared" si="22"/>
        <v>584.92853199949968</v>
      </c>
      <c r="X97">
        <f t="shared" si="23"/>
        <v>603.50010803175428</v>
      </c>
      <c r="Y97">
        <f t="shared" si="24"/>
        <v>49844.131132142145</v>
      </c>
      <c r="Z97">
        <f t="shared" si="25"/>
        <v>84639.577201918495</v>
      </c>
      <c r="AA97">
        <f t="shared" si="26"/>
        <v>14104.503092365294</v>
      </c>
      <c r="AB97">
        <f t="shared" si="27"/>
        <v>9629.4382857406254</v>
      </c>
      <c r="AC97">
        <f t="shared" si="28"/>
        <v>1.9134134998757559</v>
      </c>
      <c r="AD97">
        <f t="shared" si="29"/>
        <v>0.59955124397809012</v>
      </c>
      <c r="AE97">
        <f t="shared" si="30"/>
        <v>21.353260184134196</v>
      </c>
    </row>
    <row r="98" spans="1:31" x14ac:dyDescent="0.35">
      <c r="A98">
        <v>12.340400000000001</v>
      </c>
      <c r="B98">
        <v>2614.6999999999998</v>
      </c>
      <c r="C98">
        <f t="shared" si="17"/>
        <v>2621.5545787570759</v>
      </c>
      <c r="D98">
        <v>80761.8</v>
      </c>
      <c r="E98">
        <f t="shared" si="18"/>
        <v>87857.314894006806</v>
      </c>
      <c r="F98">
        <v>367.3</v>
      </c>
      <c r="G98">
        <v>3402.8</v>
      </c>
      <c r="H98">
        <v>21409</v>
      </c>
      <c r="I98">
        <v>144687.29999999999</v>
      </c>
      <c r="J98">
        <f t="shared" si="19"/>
        <v>169163.04411240472</v>
      </c>
      <c r="K98">
        <v>883.8</v>
      </c>
      <c r="L98">
        <v>1751.6</v>
      </c>
      <c r="M98">
        <v>9687.1</v>
      </c>
      <c r="N98">
        <v>542.20000000000005</v>
      </c>
      <c r="O98">
        <v>205.4</v>
      </c>
      <c r="P98">
        <v>1534.2</v>
      </c>
      <c r="Q98">
        <v>1153.5</v>
      </c>
      <c r="R98">
        <v>3419.2</v>
      </c>
      <c r="S98">
        <v>160</v>
      </c>
      <c r="T98">
        <v>7.32</v>
      </c>
      <c r="U98">
        <f t="shared" si="20"/>
        <v>259641.9135851686</v>
      </c>
      <c r="V98">
        <f t="shared" si="21"/>
        <v>12603.512101780041</v>
      </c>
      <c r="W98">
        <f t="shared" si="22"/>
        <v>616.23332608629948</v>
      </c>
      <c r="X98">
        <f t="shared" si="23"/>
        <v>644.42600075474775</v>
      </c>
      <c r="Y98">
        <f t="shared" si="24"/>
        <v>50415.203844606585</v>
      </c>
      <c r="Z98">
        <f t="shared" si="25"/>
        <v>84544.131172409863</v>
      </c>
      <c r="AA98">
        <f t="shared" si="26"/>
        <v>13168.90617846422</v>
      </c>
      <c r="AB98">
        <f t="shared" si="27"/>
        <v>9312.8261404792011</v>
      </c>
      <c r="AC98">
        <f t="shared" si="28"/>
        <v>1.9254292521514813</v>
      </c>
      <c r="AD98">
        <f t="shared" si="29"/>
        <v>0.60293965784310355</v>
      </c>
      <c r="AE98">
        <f t="shared" si="30"/>
        <v>19.55773368395888</v>
      </c>
    </row>
    <row r="99" spans="1:31" x14ac:dyDescent="0.35">
      <c r="A99">
        <v>12.348000000000001</v>
      </c>
      <c r="B99">
        <v>2465</v>
      </c>
      <c r="C99">
        <f t="shared" si="17"/>
        <v>2471.0912399063695</v>
      </c>
      <c r="D99">
        <v>82652.600000000006</v>
      </c>
      <c r="E99">
        <f t="shared" si="18"/>
        <v>90099.563153501062</v>
      </c>
      <c r="F99">
        <v>364.4</v>
      </c>
      <c r="G99">
        <v>3303.7</v>
      </c>
      <c r="H99">
        <v>21967</v>
      </c>
      <c r="I99">
        <v>142134.39999999999</v>
      </c>
      <c r="J99">
        <f t="shared" si="19"/>
        <v>165683.76211844839</v>
      </c>
      <c r="K99">
        <v>1018</v>
      </c>
      <c r="L99">
        <v>1760.4</v>
      </c>
      <c r="M99">
        <v>9948.4</v>
      </c>
      <c r="N99">
        <v>600</v>
      </c>
      <c r="O99">
        <v>177.1</v>
      </c>
      <c r="P99">
        <v>1631.9</v>
      </c>
      <c r="Q99">
        <v>1156.5999999999999</v>
      </c>
      <c r="R99">
        <v>3354.6</v>
      </c>
      <c r="S99">
        <v>115.6</v>
      </c>
      <c r="T99">
        <v>0</v>
      </c>
      <c r="U99">
        <f t="shared" si="20"/>
        <v>258254.41651185582</v>
      </c>
      <c r="V99">
        <f t="shared" si="21"/>
        <v>12706.075056994656</v>
      </c>
      <c r="W99">
        <f t="shared" si="22"/>
        <v>447.6206121132999</v>
      </c>
      <c r="X99">
        <f t="shared" si="23"/>
        <v>447.6206121132999</v>
      </c>
      <c r="Y99">
        <f t="shared" si="24"/>
        <v>51314.127281891524</v>
      </c>
      <c r="Z99">
        <f t="shared" si="25"/>
        <v>87382.823127688913</v>
      </c>
      <c r="AA99">
        <f t="shared" si="26"/>
        <v>12989.516482658095</v>
      </c>
      <c r="AB99">
        <f t="shared" si="27"/>
        <v>10260.811938053921</v>
      </c>
      <c r="AC99">
        <f t="shared" si="28"/>
        <v>1.8388963977125599</v>
      </c>
      <c r="AD99">
        <f t="shared" si="29"/>
        <v>0.60349674322934521</v>
      </c>
      <c r="AE99">
        <f t="shared" si="30"/>
        <v>28.385813148788927</v>
      </c>
    </row>
    <row r="100" spans="1:31" x14ac:dyDescent="0.35">
      <c r="A100">
        <v>12.355700000000001</v>
      </c>
      <c r="B100">
        <v>2697.1</v>
      </c>
      <c r="C100">
        <f t="shared" si="17"/>
        <v>2704.3940211143477</v>
      </c>
      <c r="D100">
        <v>80088.800000000003</v>
      </c>
      <c r="E100">
        <f t="shared" si="18"/>
        <v>87061.446800517282</v>
      </c>
      <c r="F100">
        <v>371.2</v>
      </c>
      <c r="G100">
        <v>3653.2</v>
      </c>
      <c r="H100">
        <v>22919.200000000001</v>
      </c>
      <c r="I100">
        <v>142826.79999999999</v>
      </c>
      <c r="J100">
        <f t="shared" si="19"/>
        <v>166625.36812863487</v>
      </c>
      <c r="K100">
        <v>1118.0999999999999</v>
      </c>
      <c r="L100">
        <v>2006.3</v>
      </c>
      <c r="M100">
        <v>10261.299999999999</v>
      </c>
      <c r="N100">
        <v>549</v>
      </c>
      <c r="O100">
        <v>157.6</v>
      </c>
      <c r="P100">
        <v>1463.7</v>
      </c>
      <c r="Q100">
        <v>1285.4000000000001</v>
      </c>
      <c r="R100">
        <v>3785.6</v>
      </c>
      <c r="S100">
        <v>128.80000000000001</v>
      </c>
      <c r="T100">
        <v>19</v>
      </c>
      <c r="U100">
        <f t="shared" si="20"/>
        <v>256391.2089502665</v>
      </c>
      <c r="V100">
        <f t="shared" si="21"/>
        <v>14286.371264431735</v>
      </c>
      <c r="W100">
        <f t="shared" si="22"/>
        <v>502.35731766054431</v>
      </c>
      <c r="X100">
        <f t="shared" si="23"/>
        <v>576.46282259494126</v>
      </c>
      <c r="Y100">
        <f t="shared" si="24"/>
        <v>54270.581495245671</v>
      </c>
      <c r="Z100">
        <f t="shared" si="25"/>
        <v>91532.779521127202</v>
      </c>
      <c r="AA100">
        <f t="shared" si="26"/>
        <v>14764.936814718605</v>
      </c>
      <c r="AB100">
        <f t="shared" si="27"/>
        <v>10069.768033664543</v>
      </c>
      <c r="AC100">
        <f t="shared" si="28"/>
        <v>1.9138823698901</v>
      </c>
      <c r="AD100">
        <f t="shared" si="29"/>
        <v>0.60950268858036882</v>
      </c>
      <c r="AE100">
        <f t="shared" si="30"/>
        <v>24.782814614343707</v>
      </c>
    </row>
    <row r="101" spans="1:31" x14ac:dyDescent="0.35">
      <c r="A101">
        <v>12.363300000000001</v>
      </c>
      <c r="B101">
        <v>2634.7</v>
      </c>
      <c r="C101">
        <f t="shared" si="17"/>
        <v>2641.6599815533987</v>
      </c>
      <c r="D101">
        <v>80020</v>
      </c>
      <c r="E101">
        <f t="shared" si="18"/>
        <v>86980.151742429196</v>
      </c>
      <c r="F101">
        <v>372.6</v>
      </c>
      <c r="G101">
        <v>3498.5</v>
      </c>
      <c r="H101">
        <v>22794.1</v>
      </c>
      <c r="I101">
        <v>141315.4</v>
      </c>
      <c r="J101">
        <f t="shared" si="19"/>
        <v>164571.95109822627</v>
      </c>
      <c r="K101">
        <v>990.3</v>
      </c>
      <c r="L101">
        <v>1967.4</v>
      </c>
      <c r="M101">
        <v>10245.799999999999</v>
      </c>
      <c r="N101">
        <v>554.79999999999995</v>
      </c>
      <c r="O101">
        <v>199</v>
      </c>
      <c r="P101">
        <v>1631.5</v>
      </c>
      <c r="Q101">
        <v>1204.3</v>
      </c>
      <c r="R101">
        <v>3750.7</v>
      </c>
      <c r="S101">
        <v>138</v>
      </c>
      <c r="T101">
        <v>15.6</v>
      </c>
      <c r="U101">
        <f t="shared" si="20"/>
        <v>254193.76282220887</v>
      </c>
      <c r="V101">
        <f t="shared" si="21"/>
        <v>13943.300420313599</v>
      </c>
      <c r="W101">
        <f t="shared" si="22"/>
        <v>542.89294303622057</v>
      </c>
      <c r="X101">
        <f t="shared" si="23"/>
        <v>604.26344964031512</v>
      </c>
      <c r="Y101">
        <f t="shared" si="24"/>
        <v>54070.17012299077</v>
      </c>
      <c r="Z101">
        <f t="shared" si="25"/>
        <v>91854.732156944985</v>
      </c>
      <c r="AA101">
        <f t="shared" si="26"/>
        <v>14755.279430767772</v>
      </c>
      <c r="AB101">
        <f t="shared" si="27"/>
        <v>10314.179116321471</v>
      </c>
      <c r="AC101">
        <f t="shared" si="28"/>
        <v>1.8920632788221217</v>
      </c>
      <c r="AD101">
        <f t="shared" si="29"/>
        <v>0.62029826276129529</v>
      </c>
      <c r="AE101">
        <f t="shared" si="30"/>
        <v>23.074869791666664</v>
      </c>
    </row>
    <row r="102" spans="1:31" x14ac:dyDescent="0.35">
      <c r="A102">
        <v>12.371</v>
      </c>
      <c r="B102">
        <v>2730</v>
      </c>
      <c r="C102">
        <f t="shared" si="17"/>
        <v>2737.4733021147736</v>
      </c>
      <c r="D102">
        <v>81484.3</v>
      </c>
      <c r="E102">
        <f t="shared" si="18"/>
        <v>88713.018187930822</v>
      </c>
      <c r="F102">
        <v>439</v>
      </c>
      <c r="G102">
        <v>3671.1</v>
      </c>
      <c r="H102">
        <v>22430.9</v>
      </c>
      <c r="I102">
        <v>142190.9</v>
      </c>
      <c r="J102">
        <f t="shared" si="19"/>
        <v>165760.54042793435</v>
      </c>
      <c r="K102">
        <v>1003.8</v>
      </c>
      <c r="L102">
        <v>1764.8</v>
      </c>
      <c r="M102">
        <v>10116.700000000001</v>
      </c>
      <c r="N102">
        <v>520.6</v>
      </c>
      <c r="O102">
        <v>159.5</v>
      </c>
      <c r="P102">
        <v>1523.9</v>
      </c>
      <c r="Q102">
        <v>1174.9000000000001</v>
      </c>
      <c r="R102">
        <v>3853</v>
      </c>
      <c r="S102">
        <v>160</v>
      </c>
      <c r="T102">
        <v>7.8</v>
      </c>
      <c r="U102">
        <f t="shared" si="20"/>
        <v>257211.03191797994</v>
      </c>
      <c r="V102">
        <f t="shared" si="21"/>
        <v>13135.906243233798</v>
      </c>
      <c r="W102">
        <f t="shared" si="22"/>
        <v>622.05729982460934</v>
      </c>
      <c r="X102">
        <f t="shared" si="23"/>
        <v>652.38259319105896</v>
      </c>
      <c r="Y102">
        <f t="shared" si="24"/>
        <v>53605.01024076093</v>
      </c>
      <c r="Z102">
        <f t="shared" si="25"/>
        <v>89232.175730778254</v>
      </c>
      <c r="AA102">
        <f t="shared" si="26"/>
        <v>14979.917351401373</v>
      </c>
      <c r="AB102">
        <f t="shared" si="27"/>
        <v>9827.3389797916552</v>
      </c>
      <c r="AC102">
        <f t="shared" si="28"/>
        <v>1.8685029977988692</v>
      </c>
      <c r="AD102">
        <f t="shared" si="29"/>
        <v>0.60033336735040987</v>
      </c>
      <c r="AE102">
        <f t="shared" si="30"/>
        <v>20.135280095351611</v>
      </c>
    </row>
    <row r="103" spans="1:31" x14ac:dyDescent="0.35">
      <c r="A103">
        <v>12.3786</v>
      </c>
      <c r="B103">
        <v>2668.1</v>
      </c>
      <c r="C103">
        <f t="shared" si="17"/>
        <v>2675.2378019794614</v>
      </c>
      <c r="D103">
        <v>80509.3</v>
      </c>
      <c r="E103">
        <f t="shared" si="18"/>
        <v>87558.579983462594</v>
      </c>
      <c r="F103">
        <v>339</v>
      </c>
      <c r="G103">
        <v>3414</v>
      </c>
      <c r="H103">
        <v>25276.799999999999</v>
      </c>
      <c r="I103">
        <v>141856.29999999999</v>
      </c>
      <c r="J103">
        <f t="shared" si="19"/>
        <v>165305.99711913048</v>
      </c>
      <c r="K103">
        <v>967.7</v>
      </c>
      <c r="L103">
        <v>1750.6</v>
      </c>
      <c r="M103">
        <v>9869.1</v>
      </c>
      <c r="N103">
        <v>550.9</v>
      </c>
      <c r="O103">
        <v>160</v>
      </c>
      <c r="P103">
        <v>1550.9</v>
      </c>
      <c r="Q103">
        <v>1152.5999999999999</v>
      </c>
      <c r="R103">
        <v>3815</v>
      </c>
      <c r="S103">
        <v>119.7</v>
      </c>
      <c r="T103">
        <v>3.9</v>
      </c>
      <c r="U103">
        <f t="shared" si="20"/>
        <v>255539.81490457253</v>
      </c>
      <c r="V103">
        <f t="shared" si="21"/>
        <v>12687.651046514025</v>
      </c>
      <c r="W103">
        <f t="shared" si="22"/>
        <v>468.42015614944444</v>
      </c>
      <c r="X103">
        <f t="shared" si="23"/>
        <v>483.68196574829858</v>
      </c>
      <c r="Y103">
        <f t="shared" si="24"/>
        <v>51980.54950834324</v>
      </c>
      <c r="Z103">
        <f t="shared" si="25"/>
        <v>101071.13840418552</v>
      </c>
      <c r="AA103">
        <f t="shared" si="26"/>
        <v>14929.180415289311</v>
      </c>
      <c r="AB103">
        <f t="shared" si="27"/>
        <v>9855.9983732497167</v>
      </c>
      <c r="AC103">
        <f t="shared" si="28"/>
        <v>1.8879474421621756</v>
      </c>
      <c r="AD103">
        <f t="shared" si="29"/>
        <v>0.60298980435381644</v>
      </c>
      <c r="AE103">
        <f t="shared" si="30"/>
        <v>26.231391585760516</v>
      </c>
    </row>
    <row r="104" spans="1:31" x14ac:dyDescent="0.35">
      <c r="A104">
        <v>12.3863</v>
      </c>
      <c r="B104">
        <v>2674</v>
      </c>
      <c r="C104">
        <f t="shared" si="17"/>
        <v>2681.1694471015498</v>
      </c>
      <c r="D104">
        <v>80219.3</v>
      </c>
      <c r="E104">
        <f t="shared" si="18"/>
        <v>87215.680868276555</v>
      </c>
      <c r="F104">
        <v>308.3</v>
      </c>
      <c r="G104">
        <v>3468.4</v>
      </c>
      <c r="H104">
        <v>23216.400000000001</v>
      </c>
      <c r="I104">
        <v>138560</v>
      </c>
      <c r="J104">
        <f t="shared" si="19"/>
        <v>160846.95393759286</v>
      </c>
      <c r="K104">
        <v>1243.7</v>
      </c>
      <c r="L104">
        <v>1697.9</v>
      </c>
      <c r="M104">
        <v>10701.9</v>
      </c>
      <c r="N104">
        <v>497.4</v>
      </c>
      <c r="O104">
        <v>195.1</v>
      </c>
      <c r="P104">
        <v>1794.1</v>
      </c>
      <c r="Q104">
        <v>1191.2</v>
      </c>
      <c r="R104">
        <v>3767.7</v>
      </c>
      <c r="S104">
        <v>181.9</v>
      </c>
      <c r="T104">
        <v>8.2899999999999991</v>
      </c>
      <c r="U104">
        <f t="shared" si="20"/>
        <v>250743.80425297096</v>
      </c>
      <c r="V104">
        <f t="shared" ref="V104:V147" si="31">(F104+L104+Q104)*1000000/U104</f>
        <v>12751.661041140622</v>
      </c>
      <c r="W104">
        <f t="shared" si="22"/>
        <v>725.44165365092863</v>
      </c>
      <c r="X104">
        <f t="shared" ref="X104:X147" si="32">(S104+T104)*1000000/U104</f>
        <v>758.50328811363443</v>
      </c>
      <c r="Y104">
        <f t="shared" ref="Y104:Y147" si="33">(G104+M104)*1000000/U104</f>
        <v>56513.061378393366</v>
      </c>
      <c r="Z104">
        <f t="shared" ref="Z104:Z147" si="34">(H104+N104)*1000000/U104</f>
        <v>94573.822354850985</v>
      </c>
      <c r="AA104">
        <f t="shared" ref="AA104:AA147" si="35">R104*1000000/U104</f>
        <v>15026.094109184187</v>
      </c>
      <c r="AB104">
        <f t="shared" ref="AB104:AB147" si="36">(K104+P104)*1000000/U104</f>
        <v>12115.154785380928</v>
      </c>
      <c r="AC104">
        <f t="shared" si="28"/>
        <v>1.8442435160315147</v>
      </c>
      <c r="AD104">
        <f t="shared" si="29"/>
        <v>0.58769166868574985</v>
      </c>
      <c r="AE104">
        <f t="shared" si="30"/>
        <v>16.811609443188392</v>
      </c>
    </row>
    <row r="105" spans="1:31" x14ac:dyDescent="0.35">
      <c r="A105">
        <v>12.3939</v>
      </c>
      <c r="B105">
        <v>2363.8000000000002</v>
      </c>
      <c r="C105">
        <f t="shared" si="17"/>
        <v>2369.4007895864247</v>
      </c>
      <c r="D105">
        <v>80867</v>
      </c>
      <c r="E105">
        <f t="shared" si="18"/>
        <v>87981.826351572628</v>
      </c>
      <c r="F105">
        <v>364.1</v>
      </c>
      <c r="G105">
        <v>3887</v>
      </c>
      <c r="H105">
        <v>23064</v>
      </c>
      <c r="I105">
        <v>142537</v>
      </c>
      <c r="J105">
        <f t="shared" si="19"/>
        <v>166231.07935852627</v>
      </c>
      <c r="K105">
        <v>982.5</v>
      </c>
      <c r="L105">
        <v>1869.4</v>
      </c>
      <c r="M105">
        <v>10288.200000000001</v>
      </c>
      <c r="N105">
        <v>592.20000000000005</v>
      </c>
      <c r="O105">
        <v>179.7</v>
      </c>
      <c r="P105">
        <v>1501</v>
      </c>
      <c r="Q105">
        <v>1151</v>
      </c>
      <c r="R105">
        <v>3758.3</v>
      </c>
      <c r="S105">
        <v>180</v>
      </c>
      <c r="T105">
        <v>15.3</v>
      </c>
      <c r="U105">
        <f t="shared" si="20"/>
        <v>256582.30649968534</v>
      </c>
      <c r="V105">
        <f t="shared" si="31"/>
        <v>13190.699102255325</v>
      </c>
      <c r="W105">
        <f t="shared" si="22"/>
        <v>701.5292771180259</v>
      </c>
      <c r="X105">
        <f t="shared" si="32"/>
        <v>761.15926567305803</v>
      </c>
      <c r="Y105">
        <f t="shared" si="33"/>
        <v>55246.210050019108</v>
      </c>
      <c r="Z105">
        <f t="shared" si="34"/>
        <v>92197.31602977468</v>
      </c>
      <c r="AA105">
        <f t="shared" si="35"/>
        <v>14647.541567737093</v>
      </c>
      <c r="AB105">
        <f t="shared" si="36"/>
        <v>9679.1553317923172</v>
      </c>
      <c r="AC105">
        <f t="shared" si="28"/>
        <v>1.889379730471519</v>
      </c>
      <c r="AD105">
        <f t="shared" si="29"/>
        <v>0.61892464574228578</v>
      </c>
      <c r="AE105">
        <f t="shared" si="30"/>
        <v>17.329749103942653</v>
      </c>
    </row>
    <row r="106" spans="1:31" x14ac:dyDescent="0.35">
      <c r="A106">
        <v>12.4015</v>
      </c>
      <c r="B106">
        <v>2404.3000000000002</v>
      </c>
      <c r="C106">
        <f t="shared" si="17"/>
        <v>2410.094590423756</v>
      </c>
      <c r="D106">
        <v>78150.899999999994</v>
      </c>
      <c r="E106">
        <f t="shared" si="18"/>
        <v>84776.239408380396</v>
      </c>
      <c r="F106">
        <v>352.2</v>
      </c>
      <c r="G106">
        <v>3999.4</v>
      </c>
      <c r="H106">
        <v>23758.799999999999</v>
      </c>
      <c r="I106">
        <v>142375.70000000001</v>
      </c>
      <c r="J106">
        <f t="shared" si="19"/>
        <v>166011.73730735009</v>
      </c>
      <c r="K106">
        <v>1224.4000000000001</v>
      </c>
      <c r="L106">
        <v>1800.3</v>
      </c>
      <c r="M106">
        <v>9980.6</v>
      </c>
      <c r="N106">
        <v>625.79999999999995</v>
      </c>
      <c r="O106">
        <v>203.4</v>
      </c>
      <c r="P106">
        <v>1629</v>
      </c>
      <c r="Q106">
        <v>1115.5</v>
      </c>
      <c r="R106">
        <v>3566.3</v>
      </c>
      <c r="S106">
        <v>143.9</v>
      </c>
      <c r="T106">
        <v>8.2899999999999991</v>
      </c>
      <c r="U106">
        <f t="shared" si="20"/>
        <v>253198.07130615425</v>
      </c>
      <c r="V106">
        <f t="shared" si="31"/>
        <v>12906.891364304669</v>
      </c>
      <c r="W106">
        <f t="shared" si="22"/>
        <v>568.32976356286474</v>
      </c>
      <c r="X106">
        <f t="shared" si="32"/>
        <v>601.07092923302559</v>
      </c>
      <c r="Y106">
        <f t="shared" si="33"/>
        <v>55213.690720005899</v>
      </c>
      <c r="Z106">
        <f t="shared" si="34"/>
        <v>96306.420796212857</v>
      </c>
      <c r="AA106">
        <f t="shared" si="35"/>
        <v>14085.020401627828</v>
      </c>
      <c r="AB106">
        <f t="shared" si="36"/>
        <v>11269.438133080459</v>
      </c>
      <c r="AC106">
        <f t="shared" si="28"/>
        <v>1.9582342701903255</v>
      </c>
      <c r="AD106">
        <f t="shared" si="29"/>
        <v>0.61742917895603255</v>
      </c>
      <c r="AE106">
        <f t="shared" si="30"/>
        <v>21.473158551810236</v>
      </c>
    </row>
    <row r="107" spans="1:31" x14ac:dyDescent="0.35">
      <c r="A107">
        <v>12.4092</v>
      </c>
      <c r="B107">
        <v>2696.4</v>
      </c>
      <c r="C107">
        <f t="shared" si="17"/>
        <v>2703.6902303370812</v>
      </c>
      <c r="D107">
        <v>78666.899999999994</v>
      </c>
      <c r="E107">
        <f t="shared" si="18"/>
        <v>85383.777050884208</v>
      </c>
      <c r="F107">
        <v>349.3</v>
      </c>
      <c r="G107">
        <v>3495.9</v>
      </c>
      <c r="H107">
        <v>22898.1</v>
      </c>
      <c r="I107">
        <v>140407.29999999999</v>
      </c>
      <c r="J107">
        <f t="shared" si="19"/>
        <v>163341.6616962894</v>
      </c>
      <c r="K107">
        <v>1206.4000000000001</v>
      </c>
      <c r="L107">
        <v>1832</v>
      </c>
      <c r="M107">
        <v>10775.4</v>
      </c>
      <c r="N107">
        <v>437.4</v>
      </c>
      <c r="O107">
        <v>159.5</v>
      </c>
      <c r="P107">
        <v>1518</v>
      </c>
      <c r="Q107">
        <v>1226.3</v>
      </c>
      <c r="R107">
        <v>3701.5</v>
      </c>
      <c r="S107">
        <v>173.2</v>
      </c>
      <c r="T107">
        <v>15.3</v>
      </c>
      <c r="U107">
        <f t="shared" si="20"/>
        <v>251429.1289775107</v>
      </c>
      <c r="V107">
        <f t="shared" si="31"/>
        <v>13552.924491516638</v>
      </c>
      <c r="W107">
        <f t="shared" si="22"/>
        <v>688.86210879524629</v>
      </c>
      <c r="X107">
        <f t="shared" si="32"/>
        <v>749.71424658143155</v>
      </c>
      <c r="Y107">
        <f t="shared" si="33"/>
        <v>56760.726404443412</v>
      </c>
      <c r="Z107">
        <f t="shared" si="34"/>
        <v>92811.441915655145</v>
      </c>
      <c r="AA107">
        <f t="shared" si="35"/>
        <v>14721.842353958455</v>
      </c>
      <c r="AB107">
        <f t="shared" si="36"/>
        <v>10835.657789848552</v>
      </c>
      <c r="AC107">
        <f t="shared" si="28"/>
        <v>1.9130292350377804</v>
      </c>
      <c r="AD107">
        <f t="shared" si="29"/>
        <v>0.59902560245888237</v>
      </c>
      <c r="AE107">
        <f t="shared" si="30"/>
        <v>18.077453580901857</v>
      </c>
    </row>
    <row r="108" spans="1:31" x14ac:dyDescent="0.35">
      <c r="A108">
        <v>12.4168</v>
      </c>
      <c r="B108">
        <v>2907.4</v>
      </c>
      <c r="C108">
        <f t="shared" si="17"/>
        <v>2915.8776225999472</v>
      </c>
      <c r="D108">
        <v>80538.2</v>
      </c>
      <c r="E108">
        <f t="shared" si="18"/>
        <v>87592.763505781317</v>
      </c>
      <c r="F108">
        <v>361</v>
      </c>
      <c r="G108">
        <v>3494</v>
      </c>
      <c r="H108">
        <v>23476</v>
      </c>
      <c r="I108">
        <v>138425.5</v>
      </c>
      <c r="J108">
        <f t="shared" si="19"/>
        <v>160665.73465208174</v>
      </c>
      <c r="K108">
        <v>1093.3</v>
      </c>
      <c r="L108">
        <v>1773.1</v>
      </c>
      <c r="M108">
        <v>10304.5</v>
      </c>
      <c r="N108">
        <v>576.1</v>
      </c>
      <c r="O108">
        <v>184.4</v>
      </c>
      <c r="P108">
        <v>1503.8</v>
      </c>
      <c r="Q108">
        <v>1225.7</v>
      </c>
      <c r="R108">
        <v>3709.7</v>
      </c>
      <c r="S108">
        <v>149.69999999999999</v>
      </c>
      <c r="T108">
        <v>8.7799999999999994</v>
      </c>
      <c r="U108">
        <f t="shared" si="20"/>
        <v>251174.37578046299</v>
      </c>
      <c r="V108">
        <f t="shared" si="31"/>
        <v>13376.364486067667</v>
      </c>
      <c r="W108">
        <f t="shared" si="22"/>
        <v>596.00028679216916</v>
      </c>
      <c r="X108">
        <f t="shared" si="32"/>
        <v>630.95608183582476</v>
      </c>
      <c r="Y108">
        <f t="shared" si="33"/>
        <v>54935.938258528695</v>
      </c>
      <c r="Z108">
        <f t="shared" si="34"/>
        <v>95758.573800627462</v>
      </c>
      <c r="AA108">
        <f t="shared" si="35"/>
        <v>14769.42060062064</v>
      </c>
      <c r="AB108">
        <f t="shared" si="36"/>
        <v>10339.828622765146</v>
      </c>
      <c r="AC108">
        <f t="shared" si="28"/>
        <v>1.8342352521104948</v>
      </c>
      <c r="AD108">
        <f t="shared" si="29"/>
        <v>0.59126984126984117</v>
      </c>
      <c r="AE108">
        <f t="shared" si="30"/>
        <v>21.200151438667337</v>
      </c>
    </row>
    <row r="109" spans="1:31" x14ac:dyDescent="0.35">
      <c r="A109">
        <v>12.4245</v>
      </c>
      <c r="B109">
        <v>2885.2</v>
      </c>
      <c r="C109">
        <f t="shared" si="17"/>
        <v>2893.5484660342017</v>
      </c>
      <c r="D109">
        <v>78560</v>
      </c>
      <c r="E109">
        <f t="shared" si="18"/>
        <v>85257.857266886611</v>
      </c>
      <c r="F109">
        <v>380.5</v>
      </c>
      <c r="G109">
        <v>3594.4</v>
      </c>
      <c r="H109">
        <v>23332.1</v>
      </c>
      <c r="I109">
        <v>146196.9</v>
      </c>
      <c r="J109">
        <f t="shared" si="19"/>
        <v>171230.22860891462</v>
      </c>
      <c r="K109">
        <v>1082.7</v>
      </c>
      <c r="L109">
        <v>1797.1</v>
      </c>
      <c r="M109">
        <v>10093.799999999999</v>
      </c>
      <c r="N109">
        <v>615.4</v>
      </c>
      <c r="O109">
        <v>168.8</v>
      </c>
      <c r="P109">
        <v>1405.4</v>
      </c>
      <c r="Q109">
        <v>1248.5999999999999</v>
      </c>
      <c r="R109">
        <v>3875.6</v>
      </c>
      <c r="S109">
        <v>139</v>
      </c>
      <c r="T109">
        <v>12.7</v>
      </c>
      <c r="U109">
        <f t="shared" si="20"/>
        <v>259381.63434183545</v>
      </c>
      <c r="V109">
        <f t="shared" si="31"/>
        <v>13209.107918121368</v>
      </c>
      <c r="W109">
        <f t="shared" si="22"/>
        <v>535.88990736643223</v>
      </c>
      <c r="X109">
        <f t="shared" si="32"/>
        <v>584.85251041358106</v>
      </c>
      <c r="Y109">
        <f t="shared" si="33"/>
        <v>52772.433309447457</v>
      </c>
      <c r="Z109">
        <f t="shared" si="34"/>
        <v>92325.349328472206</v>
      </c>
      <c r="AA109">
        <f t="shared" si="35"/>
        <v>14941.690107837014</v>
      </c>
      <c r="AB109">
        <f t="shared" si="36"/>
        <v>9592.4293418591387</v>
      </c>
      <c r="AC109">
        <f t="shared" si="28"/>
        <v>2.0083806243558846</v>
      </c>
      <c r="AD109">
        <f t="shared" si="29"/>
        <v>0.59004498144925632</v>
      </c>
      <c r="AE109">
        <f t="shared" si="30"/>
        <v>22.585365853658537</v>
      </c>
    </row>
    <row r="110" spans="1:31" x14ac:dyDescent="0.35">
      <c r="A110">
        <v>12.4321</v>
      </c>
      <c r="B110">
        <v>2761.4</v>
      </c>
      <c r="C110">
        <f t="shared" si="17"/>
        <v>2769.0464448528169</v>
      </c>
      <c r="D110">
        <v>81885.5</v>
      </c>
      <c r="E110">
        <f t="shared" si="18"/>
        <v>89188.766760572893</v>
      </c>
      <c r="F110">
        <v>361.4</v>
      </c>
      <c r="G110">
        <v>3669.4</v>
      </c>
      <c r="H110">
        <v>23438.400000000001</v>
      </c>
      <c r="I110">
        <v>141020</v>
      </c>
      <c r="J110">
        <f t="shared" si="19"/>
        <v>164171.45917250693</v>
      </c>
      <c r="K110">
        <v>1219.3</v>
      </c>
      <c r="L110">
        <v>1964.3</v>
      </c>
      <c r="M110">
        <v>10332.200000000001</v>
      </c>
      <c r="N110">
        <v>595.4</v>
      </c>
      <c r="O110">
        <v>212.2</v>
      </c>
      <c r="P110">
        <v>1615.4</v>
      </c>
      <c r="Q110">
        <v>1142.9000000000001</v>
      </c>
      <c r="R110">
        <v>3752.7</v>
      </c>
      <c r="S110">
        <v>145.30000000000001</v>
      </c>
      <c r="T110">
        <v>11.2</v>
      </c>
      <c r="U110">
        <f t="shared" si="20"/>
        <v>256129.27237793265</v>
      </c>
      <c r="V110">
        <f t="shared" si="31"/>
        <v>13542.380251179929</v>
      </c>
      <c r="W110">
        <f t="shared" si="22"/>
        <v>567.29165960227283</v>
      </c>
      <c r="X110">
        <f t="shared" si="32"/>
        <v>611.01957830526987</v>
      </c>
      <c r="Y110">
        <f t="shared" si="33"/>
        <v>54666.145224275184</v>
      </c>
      <c r="Z110">
        <f t="shared" si="34"/>
        <v>93834.647546793582</v>
      </c>
      <c r="AA110">
        <f t="shared" si="35"/>
        <v>14651.585760422915</v>
      </c>
      <c r="AB110">
        <f t="shared" si="36"/>
        <v>11067.458138159414</v>
      </c>
      <c r="AC110">
        <f t="shared" si="28"/>
        <v>1.8407190180488195</v>
      </c>
      <c r="AD110">
        <f t="shared" si="29"/>
        <v>0.63217687950566426</v>
      </c>
      <c r="AE110">
        <f t="shared" si="30"/>
        <v>22.163578274760383</v>
      </c>
    </row>
    <row r="111" spans="1:31" x14ac:dyDescent="0.35">
      <c r="A111">
        <v>12.4398</v>
      </c>
      <c r="B111">
        <v>2927.9</v>
      </c>
      <c r="C111">
        <f t="shared" si="17"/>
        <v>2936.4977718261302</v>
      </c>
      <c r="D111">
        <v>80554.5</v>
      </c>
      <c r="E111">
        <f t="shared" si="18"/>
        <v>87612.044433302464</v>
      </c>
      <c r="F111">
        <v>338</v>
      </c>
      <c r="G111">
        <v>3905.4</v>
      </c>
      <c r="H111">
        <v>23161.5</v>
      </c>
      <c r="I111">
        <v>138080.4</v>
      </c>
      <c r="J111">
        <f t="shared" si="19"/>
        <v>160201.02106971462</v>
      </c>
      <c r="K111">
        <v>1016</v>
      </c>
      <c r="L111">
        <v>1962.3</v>
      </c>
      <c r="M111">
        <v>10141.299999999999</v>
      </c>
      <c r="N111">
        <v>551.6</v>
      </c>
      <c r="O111">
        <v>178</v>
      </c>
      <c r="P111">
        <v>1571.4</v>
      </c>
      <c r="Q111">
        <v>1395.1</v>
      </c>
      <c r="R111">
        <v>3701.3</v>
      </c>
      <c r="S111">
        <v>138</v>
      </c>
      <c r="T111">
        <v>7.8</v>
      </c>
      <c r="U111">
        <f t="shared" si="20"/>
        <v>250749.56327484321</v>
      </c>
      <c r="V111">
        <f t="shared" si="31"/>
        <v>14737.413504284041</v>
      </c>
      <c r="W111">
        <f t="shared" si="22"/>
        <v>550.34991167159103</v>
      </c>
      <c r="X111">
        <f t="shared" si="32"/>
        <v>581.45664580955054</v>
      </c>
      <c r="Y111">
        <f t="shared" si="33"/>
        <v>56018.841335343022</v>
      </c>
      <c r="Z111">
        <f t="shared" si="34"/>
        <v>94568.858626518893</v>
      </c>
      <c r="AA111">
        <f t="shared" si="35"/>
        <v>14760.942957029421</v>
      </c>
      <c r="AB111">
        <f t="shared" si="36"/>
        <v>10318.662039558512</v>
      </c>
      <c r="AC111">
        <f t="shared" si="28"/>
        <v>1.8285273686504702</v>
      </c>
      <c r="AD111">
        <f t="shared" si="29"/>
        <v>0.58447012569250023</v>
      </c>
      <c r="AE111">
        <f t="shared" si="30"/>
        <v>25.345679012345681</v>
      </c>
    </row>
    <row r="112" spans="1:31" x14ac:dyDescent="0.35">
      <c r="A112">
        <v>12.4475</v>
      </c>
      <c r="B112">
        <v>2590</v>
      </c>
      <c r="C112">
        <f t="shared" si="17"/>
        <v>2596.7255190944547</v>
      </c>
      <c r="D112">
        <v>79263.3</v>
      </c>
      <c r="E112">
        <f t="shared" si="18"/>
        <v>86086.825907993029</v>
      </c>
      <c r="F112">
        <v>396.5</v>
      </c>
      <c r="G112">
        <v>3761.7</v>
      </c>
      <c r="H112">
        <v>23655.4</v>
      </c>
      <c r="I112">
        <v>137506.29999999999</v>
      </c>
      <c r="J112">
        <f t="shared" si="19"/>
        <v>159428.75872600573</v>
      </c>
      <c r="K112">
        <v>1266.9000000000001</v>
      </c>
      <c r="L112">
        <v>1877.9</v>
      </c>
      <c r="M112">
        <v>10677.4</v>
      </c>
      <c r="N112">
        <v>626</v>
      </c>
      <c r="O112">
        <v>244.9</v>
      </c>
      <c r="P112">
        <v>1609.6</v>
      </c>
      <c r="Q112">
        <v>1244.7</v>
      </c>
      <c r="R112">
        <v>4015.2</v>
      </c>
      <c r="S112">
        <v>153.19999999999999</v>
      </c>
      <c r="T112">
        <v>4.88</v>
      </c>
      <c r="U112">
        <f t="shared" si="20"/>
        <v>248112.31015309322</v>
      </c>
      <c r="V112">
        <f t="shared" si="31"/>
        <v>14183.496166831075</v>
      </c>
      <c r="W112">
        <f t="shared" si="22"/>
        <v>617.46230932866933</v>
      </c>
      <c r="X112">
        <f t="shared" si="32"/>
        <v>637.13082153182791</v>
      </c>
      <c r="Y112">
        <f t="shared" si="33"/>
        <v>58195.822654227079</v>
      </c>
      <c r="Z112">
        <f t="shared" si="34"/>
        <v>97864.551682331279</v>
      </c>
      <c r="AA112">
        <f t="shared" si="35"/>
        <v>16182.993893057919</v>
      </c>
      <c r="AB112">
        <f t="shared" si="36"/>
        <v>11593.540031226616</v>
      </c>
      <c r="AC112">
        <f t="shared" si="28"/>
        <v>1.8519530374647373</v>
      </c>
      <c r="AD112">
        <f t="shared" si="29"/>
        <v>0.60138986741817713</v>
      </c>
      <c r="AE112">
        <f t="shared" si="30"/>
        <v>22.261513157894743</v>
      </c>
    </row>
    <row r="113" spans="1:31" x14ac:dyDescent="0.35">
      <c r="A113">
        <v>12.4551</v>
      </c>
      <c r="B113">
        <v>2710.9</v>
      </c>
      <c r="C113">
        <f t="shared" si="17"/>
        <v>2718.2689553109526</v>
      </c>
      <c r="D113">
        <v>79800</v>
      </c>
      <c r="E113">
        <f t="shared" si="18"/>
        <v>86720.278200391214</v>
      </c>
      <c r="F113">
        <v>427.8</v>
      </c>
      <c r="G113">
        <v>3614.2</v>
      </c>
      <c r="H113">
        <v>22767</v>
      </c>
      <c r="I113">
        <v>140023.6</v>
      </c>
      <c r="J113">
        <f t="shared" si="19"/>
        <v>162822.60769016453</v>
      </c>
      <c r="K113">
        <v>1212.8</v>
      </c>
      <c r="L113">
        <v>1810.5</v>
      </c>
      <c r="M113">
        <v>9732.2999999999993</v>
      </c>
      <c r="N113">
        <v>553.5</v>
      </c>
      <c r="O113">
        <v>136.1</v>
      </c>
      <c r="P113">
        <v>1381.8</v>
      </c>
      <c r="Q113">
        <v>880.4</v>
      </c>
      <c r="R113">
        <v>3077.9</v>
      </c>
      <c r="S113">
        <v>131.69999999999999</v>
      </c>
      <c r="T113">
        <v>16.100000000000001</v>
      </c>
      <c r="U113">
        <f t="shared" si="20"/>
        <v>252261.15484586669</v>
      </c>
      <c r="V113">
        <f t="shared" si="31"/>
        <v>12362.981537548052</v>
      </c>
      <c r="W113">
        <f t="shared" si="22"/>
        <v>522.07800317282135</v>
      </c>
      <c r="X113">
        <f t="shared" si="32"/>
        <v>585.90075071331057</v>
      </c>
      <c r="Y113">
        <f t="shared" si="33"/>
        <v>52907.472052741548</v>
      </c>
      <c r="Z113">
        <f t="shared" si="34"/>
        <v>92445.8623613651</v>
      </c>
      <c r="AA113">
        <f t="shared" si="35"/>
        <v>12201.244388501345</v>
      </c>
      <c r="AB113">
        <f t="shared" si="36"/>
        <v>10285.37271854368</v>
      </c>
      <c r="AC113">
        <f t="shared" si="28"/>
        <v>1.8775609473244286</v>
      </c>
      <c r="AD113">
        <f t="shared" si="29"/>
        <v>0.67282321899736142</v>
      </c>
      <c r="AE113">
        <f t="shared" si="30"/>
        <v>21.100811907983768</v>
      </c>
    </row>
    <row r="114" spans="1:31" x14ac:dyDescent="0.35">
      <c r="A114">
        <v>12.4628</v>
      </c>
      <c r="B114">
        <v>3407.2</v>
      </c>
      <c r="C114">
        <f t="shared" si="17"/>
        <v>3418.8487012950527</v>
      </c>
      <c r="D114">
        <v>96694.5</v>
      </c>
      <c r="E114">
        <f t="shared" si="18"/>
        <v>107045.18017437069</v>
      </c>
      <c r="F114">
        <v>22</v>
      </c>
      <c r="G114">
        <v>213.5</v>
      </c>
      <c r="H114">
        <v>5307.9</v>
      </c>
      <c r="I114">
        <v>163818</v>
      </c>
      <c r="J114">
        <f t="shared" si="19"/>
        <v>195911.89477888786</v>
      </c>
      <c r="K114">
        <v>233.5</v>
      </c>
      <c r="L114">
        <v>74.099999999999994</v>
      </c>
      <c r="M114">
        <v>633.5</v>
      </c>
      <c r="N114">
        <v>110.3</v>
      </c>
      <c r="O114">
        <v>90.7</v>
      </c>
      <c r="P114">
        <v>63.9</v>
      </c>
      <c r="Q114">
        <v>42</v>
      </c>
      <c r="R114">
        <v>163.9</v>
      </c>
      <c r="S114">
        <v>18.5</v>
      </c>
      <c r="T114">
        <v>8.7799999999999994</v>
      </c>
      <c r="U114">
        <f t="shared" si="20"/>
        <v>306375.9236545536</v>
      </c>
      <c r="V114">
        <f t="shared" si="31"/>
        <v>450.75343503724906</v>
      </c>
      <c r="W114">
        <f t="shared" si="22"/>
        <v>60.383334889131845</v>
      </c>
      <c r="X114">
        <f t="shared" si="32"/>
        <v>89.040939231109007</v>
      </c>
      <c r="Y114">
        <f t="shared" si="33"/>
        <v>2764.5775487078199</v>
      </c>
      <c r="Z114">
        <f t="shared" si="34"/>
        <v>17684.81000520509</v>
      </c>
      <c r="AA114">
        <f t="shared" si="35"/>
        <v>534.96370747722756</v>
      </c>
      <c r="AB114">
        <f t="shared" si="36"/>
        <v>970.70290789339515</v>
      </c>
      <c r="AC114">
        <f t="shared" si="28"/>
        <v>1.8301795042033484</v>
      </c>
      <c r="AD114">
        <f t="shared" si="29"/>
        <v>0.63824289405684753</v>
      </c>
      <c r="AE114">
        <f t="shared" si="30"/>
        <v>5.0623167155425222</v>
      </c>
    </row>
    <row r="115" spans="1:31" x14ac:dyDescent="0.35">
      <c r="A115">
        <v>12.4704</v>
      </c>
      <c r="B115">
        <v>3546.5</v>
      </c>
      <c r="C115">
        <f t="shared" si="17"/>
        <v>3559.122427689802</v>
      </c>
      <c r="D115">
        <v>98568.3</v>
      </c>
      <c r="E115">
        <f t="shared" si="18"/>
        <v>109346.38752997039</v>
      </c>
      <c r="F115">
        <v>29.8</v>
      </c>
      <c r="G115">
        <v>132.9</v>
      </c>
      <c r="H115">
        <v>3405.6</v>
      </c>
      <c r="I115">
        <v>168922.1</v>
      </c>
      <c r="J115">
        <f t="shared" si="19"/>
        <v>203256.6381563028</v>
      </c>
      <c r="K115">
        <v>245.1</v>
      </c>
      <c r="L115">
        <v>22</v>
      </c>
      <c r="M115">
        <v>256.8</v>
      </c>
      <c r="N115">
        <v>42.6</v>
      </c>
      <c r="O115">
        <v>89.3</v>
      </c>
      <c r="P115">
        <v>50.3</v>
      </c>
      <c r="Q115">
        <v>25.9</v>
      </c>
      <c r="R115">
        <v>92.9</v>
      </c>
      <c r="S115">
        <v>15.1</v>
      </c>
      <c r="T115">
        <v>8.2899999999999991</v>
      </c>
      <c r="U115">
        <f t="shared" si="20"/>
        <v>316162.14811396296</v>
      </c>
      <c r="V115">
        <f t="shared" si="31"/>
        <v>245.75996988732646</v>
      </c>
      <c r="W115">
        <f t="shared" si="22"/>
        <v>47.760303028296399</v>
      </c>
      <c r="X115">
        <f t="shared" si="32"/>
        <v>73.981025684228655</v>
      </c>
      <c r="Y115">
        <f t="shared" si="33"/>
        <v>1232.5953702070933</v>
      </c>
      <c r="Z115">
        <f t="shared" si="34"/>
        <v>10906.428933918653</v>
      </c>
      <c r="AA115">
        <f t="shared" si="35"/>
        <v>293.83656631316131</v>
      </c>
      <c r="AB115">
        <f t="shared" si="36"/>
        <v>934.33069632839442</v>
      </c>
      <c r="AC115">
        <f t="shared" si="28"/>
        <v>1.8588326761192073</v>
      </c>
      <c r="AD115">
        <f t="shared" si="29"/>
        <v>0.45929018789144049</v>
      </c>
      <c r="AE115">
        <f t="shared" si="30"/>
        <v>3.3219324497648564</v>
      </c>
    </row>
    <row r="116" spans="1:31" x14ac:dyDescent="0.35">
      <c r="A116">
        <v>12.4781</v>
      </c>
      <c r="B116">
        <v>3242.2</v>
      </c>
      <c r="C116">
        <f t="shared" si="17"/>
        <v>3252.7460532538594</v>
      </c>
      <c r="D116">
        <v>100974.5</v>
      </c>
      <c r="E116">
        <f t="shared" si="18"/>
        <v>112315.50161814099</v>
      </c>
      <c r="F116">
        <v>26.8</v>
      </c>
      <c r="G116">
        <v>95.5</v>
      </c>
      <c r="H116">
        <v>2979.3</v>
      </c>
      <c r="I116">
        <v>173077.7</v>
      </c>
      <c r="J116">
        <f t="shared" si="19"/>
        <v>209303.46176418269</v>
      </c>
      <c r="K116">
        <v>261.2</v>
      </c>
      <c r="L116">
        <v>30.4</v>
      </c>
      <c r="M116">
        <v>254.8</v>
      </c>
      <c r="N116">
        <v>86.8</v>
      </c>
      <c r="O116">
        <v>81.5</v>
      </c>
      <c r="P116">
        <v>36.1</v>
      </c>
      <c r="Q116">
        <v>16.600000000000001</v>
      </c>
      <c r="R116">
        <v>94.8</v>
      </c>
      <c r="S116">
        <v>28.3</v>
      </c>
      <c r="T116">
        <v>11.7</v>
      </c>
      <c r="U116">
        <f t="shared" si="20"/>
        <v>324871.7094355775</v>
      </c>
      <c r="V116">
        <f t="shared" si="31"/>
        <v>227.16659486360925</v>
      </c>
      <c r="W116">
        <f t="shared" si="22"/>
        <v>87.111309412468032</v>
      </c>
      <c r="X116">
        <f t="shared" si="32"/>
        <v>123.12552567133289</v>
      </c>
      <c r="Y116">
        <f t="shared" si="33"/>
        <v>1078.2717910666979</v>
      </c>
      <c r="Z116">
        <f t="shared" si="34"/>
        <v>9437.8793565218457</v>
      </c>
      <c r="AA116">
        <f t="shared" si="35"/>
        <v>291.80749584105899</v>
      </c>
      <c r="AB116">
        <f t="shared" si="36"/>
        <v>915.13046955218181</v>
      </c>
      <c r="AC116">
        <f t="shared" si="28"/>
        <v>1.8635313803413258</v>
      </c>
      <c r="AD116">
        <f t="shared" si="29"/>
        <v>0.64680851063829781</v>
      </c>
      <c r="AE116">
        <f t="shared" si="30"/>
        <v>1.8450000000000004</v>
      </c>
    </row>
    <row r="117" spans="1:31" x14ac:dyDescent="0.35">
      <c r="A117">
        <v>12.4857</v>
      </c>
      <c r="B117">
        <v>3312</v>
      </c>
      <c r="C117">
        <f t="shared" si="17"/>
        <v>3323.0057951936819</v>
      </c>
      <c r="D117">
        <v>98534.5</v>
      </c>
      <c r="E117">
        <f t="shared" si="18"/>
        <v>109304.79313961543</v>
      </c>
      <c r="F117">
        <v>40.5</v>
      </c>
      <c r="G117">
        <v>83.2</v>
      </c>
      <c r="H117">
        <v>2851</v>
      </c>
      <c r="I117">
        <v>166228.1</v>
      </c>
      <c r="J117">
        <f t="shared" si="19"/>
        <v>199368.79618994117</v>
      </c>
      <c r="K117">
        <v>111.6</v>
      </c>
      <c r="L117">
        <v>23.4</v>
      </c>
      <c r="M117">
        <v>163.19999999999999</v>
      </c>
      <c r="N117">
        <v>66.400000000000006</v>
      </c>
      <c r="O117">
        <v>74.599999999999994</v>
      </c>
      <c r="P117">
        <v>32.299999999999997</v>
      </c>
      <c r="Q117">
        <v>16.3</v>
      </c>
      <c r="R117">
        <v>97.4</v>
      </c>
      <c r="S117">
        <v>20.6</v>
      </c>
      <c r="T117">
        <v>7.32</v>
      </c>
      <c r="U117">
        <f t="shared" si="20"/>
        <v>311996.59512475028</v>
      </c>
      <c r="V117">
        <f t="shared" si="31"/>
        <v>257.05408729839644</v>
      </c>
      <c r="W117">
        <f t="shared" si="22"/>
        <v>66.026361575398582</v>
      </c>
      <c r="X117">
        <f t="shared" si="32"/>
        <v>89.488156076947973</v>
      </c>
      <c r="Y117">
        <f t="shared" si="33"/>
        <v>789.75220835816549</v>
      </c>
      <c r="Z117">
        <f t="shared" si="34"/>
        <v>9350.7430708770789</v>
      </c>
      <c r="AA117">
        <f t="shared" si="35"/>
        <v>312.18289405067094</v>
      </c>
      <c r="AB117">
        <f t="shared" si="36"/>
        <v>461.22298207280841</v>
      </c>
      <c r="AC117">
        <f t="shared" si="28"/>
        <v>1.8239712135522423</v>
      </c>
      <c r="AD117">
        <f t="shared" si="29"/>
        <v>0.5894206549118387</v>
      </c>
      <c r="AE117">
        <f t="shared" si="30"/>
        <v>2.8724928366762184</v>
      </c>
    </row>
    <row r="118" spans="1:31" x14ac:dyDescent="0.35">
      <c r="A118">
        <v>12.493399999999999</v>
      </c>
      <c r="B118">
        <v>2973.4</v>
      </c>
      <c r="C118">
        <f t="shared" si="17"/>
        <v>2982.2674741075111</v>
      </c>
      <c r="D118">
        <v>100575.1</v>
      </c>
      <c r="E118">
        <f t="shared" si="18"/>
        <v>111821.56509120441</v>
      </c>
      <c r="F118">
        <v>24.9</v>
      </c>
      <c r="G118">
        <v>94.8</v>
      </c>
      <c r="H118">
        <v>2618.5</v>
      </c>
      <c r="I118">
        <v>168225.8</v>
      </c>
      <c r="J118">
        <f t="shared" si="19"/>
        <v>202249.36046345267</v>
      </c>
      <c r="K118">
        <v>229</v>
      </c>
      <c r="L118">
        <v>19.5</v>
      </c>
      <c r="M118">
        <v>205.2</v>
      </c>
      <c r="N118">
        <v>55.5</v>
      </c>
      <c r="O118">
        <v>67.8</v>
      </c>
      <c r="P118">
        <v>26.4</v>
      </c>
      <c r="Q118">
        <v>37.1</v>
      </c>
      <c r="R118">
        <v>39.4</v>
      </c>
      <c r="S118">
        <v>14.6</v>
      </c>
      <c r="T118">
        <v>15.6</v>
      </c>
      <c r="U118">
        <f t="shared" si="20"/>
        <v>317053.19302876457</v>
      </c>
      <c r="V118">
        <f t="shared" si="31"/>
        <v>257.05465767886443</v>
      </c>
      <c r="W118">
        <f t="shared" si="22"/>
        <v>46.049055240630928</v>
      </c>
      <c r="X118">
        <f t="shared" si="32"/>
        <v>95.252155360757129</v>
      </c>
      <c r="Y118">
        <f t="shared" si="33"/>
        <v>946.21346384858066</v>
      </c>
      <c r="Z118">
        <f t="shared" si="34"/>
        <v>8433.9160077703491</v>
      </c>
      <c r="AA118">
        <f t="shared" si="35"/>
        <v>124.26936825211359</v>
      </c>
      <c r="AB118">
        <f t="shared" si="36"/>
        <v>805.54306222309174</v>
      </c>
      <c r="AC118">
        <f t="shared" si="28"/>
        <v>1.8086793929104206</v>
      </c>
      <c r="AD118">
        <f t="shared" si="29"/>
        <v>0.34452296819787986</v>
      </c>
      <c r="AE118">
        <f t="shared" si="30"/>
        <v>2.6986754966887418</v>
      </c>
    </row>
    <row r="119" spans="1:31" x14ac:dyDescent="0.35">
      <c r="A119">
        <v>12.500999999999999</v>
      </c>
      <c r="B119">
        <v>3324.4</v>
      </c>
      <c r="C119">
        <f t="shared" si="17"/>
        <v>3335.4884979626272</v>
      </c>
      <c r="D119">
        <v>100156.6</v>
      </c>
      <c r="E119">
        <f t="shared" si="18"/>
        <v>111304.47809029883</v>
      </c>
      <c r="F119">
        <v>26.3</v>
      </c>
      <c r="G119">
        <v>68.400000000000006</v>
      </c>
      <c r="H119">
        <v>2649.3</v>
      </c>
      <c r="I119">
        <v>169278.2</v>
      </c>
      <c r="J119">
        <f t="shared" si="19"/>
        <v>203772.4301926349</v>
      </c>
      <c r="K119">
        <v>187.1</v>
      </c>
      <c r="L119">
        <v>24.4</v>
      </c>
      <c r="M119">
        <v>167.7</v>
      </c>
      <c r="N119">
        <v>54.8</v>
      </c>
      <c r="O119">
        <v>42.4</v>
      </c>
      <c r="P119">
        <v>61.9</v>
      </c>
      <c r="Q119">
        <v>42.9</v>
      </c>
      <c r="R119">
        <v>74.8</v>
      </c>
      <c r="S119">
        <v>11.7</v>
      </c>
      <c r="T119">
        <v>10.7</v>
      </c>
      <c r="U119">
        <f t="shared" si="20"/>
        <v>318412.39678089635</v>
      </c>
      <c r="V119">
        <f t="shared" si="31"/>
        <v>293.95840408942166</v>
      </c>
      <c r="W119">
        <f t="shared" si="22"/>
        <v>36.744800511177708</v>
      </c>
      <c r="X119">
        <f t="shared" si="32"/>
        <v>70.349019782083815</v>
      </c>
      <c r="Y119">
        <f t="shared" si="33"/>
        <v>741.49123082812457</v>
      </c>
      <c r="Z119">
        <f t="shared" si="34"/>
        <v>8492.4457318184323</v>
      </c>
      <c r="AA119">
        <f t="shared" si="35"/>
        <v>234.91547677231563</v>
      </c>
      <c r="AB119">
        <f t="shared" si="36"/>
        <v>782.00472882762824</v>
      </c>
      <c r="AC119">
        <f t="shared" si="28"/>
        <v>1.8307657848888963</v>
      </c>
      <c r="AD119">
        <f t="shared" si="29"/>
        <v>0.36255572065378899</v>
      </c>
      <c r="AE119">
        <f t="shared" si="30"/>
        <v>4.1785714285714288</v>
      </c>
    </row>
    <row r="120" spans="1:31" x14ac:dyDescent="0.35">
      <c r="A120">
        <v>12.508699999999999</v>
      </c>
      <c r="B120">
        <v>3139.7</v>
      </c>
      <c r="C120">
        <f t="shared" si="17"/>
        <v>3149.588763841834</v>
      </c>
      <c r="D120">
        <v>99369.1</v>
      </c>
      <c r="E120">
        <f t="shared" si="18"/>
        <v>110332.76784085468</v>
      </c>
      <c r="F120">
        <v>51.7</v>
      </c>
      <c r="G120">
        <v>80.599999999999994</v>
      </c>
      <c r="H120">
        <v>2242.4</v>
      </c>
      <c r="I120">
        <v>165932.70000000001</v>
      </c>
      <c r="J120">
        <f t="shared" si="19"/>
        <v>198944.01806664761</v>
      </c>
      <c r="K120">
        <v>219.4</v>
      </c>
      <c r="L120">
        <v>21.5</v>
      </c>
      <c r="M120">
        <v>125.8</v>
      </c>
      <c r="N120">
        <v>55.5</v>
      </c>
      <c r="O120">
        <v>70.7</v>
      </c>
      <c r="P120">
        <v>5.8</v>
      </c>
      <c r="Q120">
        <v>20.5</v>
      </c>
      <c r="R120">
        <v>80.599999999999994</v>
      </c>
      <c r="S120">
        <v>16.100000000000001</v>
      </c>
      <c r="T120">
        <v>0</v>
      </c>
      <c r="U120">
        <f t="shared" si="20"/>
        <v>312426.37467134412</v>
      </c>
      <c r="V120">
        <f t="shared" si="31"/>
        <v>299.91065926673895</v>
      </c>
      <c r="W120">
        <f t="shared" si="22"/>
        <v>51.53214102662217</v>
      </c>
      <c r="X120">
        <f t="shared" si="32"/>
        <v>51.53214102662217</v>
      </c>
      <c r="Y120">
        <f t="shared" si="33"/>
        <v>660.63564645309395</v>
      </c>
      <c r="Z120">
        <f t="shared" si="34"/>
        <v>7355.012848762427</v>
      </c>
      <c r="AA120">
        <f t="shared" si="35"/>
        <v>257.98078054321405</v>
      </c>
      <c r="AB120">
        <f t="shared" si="36"/>
        <v>720.80982355250387</v>
      </c>
      <c r="AC120">
        <f t="shared" si="28"/>
        <v>1.8031272301045405</v>
      </c>
      <c r="AD120">
        <f t="shared" si="29"/>
        <v>0.51190476190476186</v>
      </c>
      <c r="AE120">
        <f t="shared" si="30"/>
        <v>5.8198757763975149</v>
      </c>
    </row>
    <row r="121" spans="1:31" x14ac:dyDescent="0.35">
      <c r="A121">
        <v>12.516400000000001</v>
      </c>
      <c r="B121">
        <v>3275.9</v>
      </c>
      <c r="C121">
        <f t="shared" si="17"/>
        <v>3286.6667917430714</v>
      </c>
      <c r="D121">
        <v>99477.1</v>
      </c>
      <c r="E121">
        <f t="shared" si="18"/>
        <v>110465.9304055455</v>
      </c>
      <c r="F121">
        <v>37.6</v>
      </c>
      <c r="G121">
        <v>116.8</v>
      </c>
      <c r="H121">
        <v>2468.9</v>
      </c>
      <c r="I121">
        <v>166881.79999999999</v>
      </c>
      <c r="J121">
        <f t="shared" si="19"/>
        <v>200309.8719965546</v>
      </c>
      <c r="K121">
        <v>173.5</v>
      </c>
      <c r="L121">
        <v>39.5</v>
      </c>
      <c r="M121">
        <v>145.80000000000001</v>
      </c>
      <c r="N121">
        <v>77.400000000000006</v>
      </c>
      <c r="O121">
        <v>59.5</v>
      </c>
      <c r="P121">
        <v>16.100000000000001</v>
      </c>
      <c r="Q121">
        <v>16.399999999999999</v>
      </c>
      <c r="R121">
        <v>74.8</v>
      </c>
      <c r="S121">
        <v>23.9</v>
      </c>
      <c r="T121">
        <v>4.88</v>
      </c>
      <c r="U121">
        <f t="shared" si="20"/>
        <v>314062.46919384319</v>
      </c>
      <c r="V121">
        <f t="shared" si="31"/>
        <v>297.71147198836627</v>
      </c>
      <c r="W121">
        <f t="shared" si="22"/>
        <v>76.099509952106459</v>
      </c>
      <c r="X121">
        <f t="shared" si="32"/>
        <v>91.63781993395915</v>
      </c>
      <c r="Y121">
        <f t="shared" si="33"/>
        <v>836.139385498877</v>
      </c>
      <c r="Z121">
        <f t="shared" si="34"/>
        <v>8107.6226858179371</v>
      </c>
      <c r="AA121">
        <f t="shared" si="35"/>
        <v>238.16917759069304</v>
      </c>
      <c r="AB121">
        <f t="shared" si="36"/>
        <v>603.70155175394916</v>
      </c>
      <c r="AC121">
        <f t="shared" si="28"/>
        <v>1.8133181086799488</v>
      </c>
      <c r="AD121">
        <f t="shared" si="29"/>
        <v>0.70661896243291589</v>
      </c>
      <c r="AE121">
        <f t="shared" si="30"/>
        <v>3.2487838776928424</v>
      </c>
    </row>
    <row r="122" spans="1:31" x14ac:dyDescent="0.35">
      <c r="A122">
        <v>12.523999999999999</v>
      </c>
      <c r="B122">
        <v>3434.2</v>
      </c>
      <c r="C122">
        <f t="shared" si="17"/>
        <v>3446.0343712377048</v>
      </c>
      <c r="D122">
        <v>103345.5</v>
      </c>
      <c r="E122">
        <f t="shared" si="18"/>
        <v>115256.76835392005</v>
      </c>
      <c r="F122">
        <v>8.89</v>
      </c>
      <c r="G122">
        <v>66.5</v>
      </c>
      <c r="H122">
        <v>2269.6999999999998</v>
      </c>
      <c r="I122">
        <v>166434.5</v>
      </c>
      <c r="J122">
        <f t="shared" si="19"/>
        <v>199665.77311560998</v>
      </c>
      <c r="K122">
        <v>192.9</v>
      </c>
      <c r="L122">
        <v>11.7</v>
      </c>
      <c r="M122">
        <v>180.6</v>
      </c>
      <c r="N122">
        <v>50.3</v>
      </c>
      <c r="O122">
        <v>29.8</v>
      </c>
      <c r="P122">
        <v>16.8</v>
      </c>
      <c r="Q122">
        <v>20.5</v>
      </c>
      <c r="R122">
        <v>56.8</v>
      </c>
      <c r="S122">
        <v>3.41</v>
      </c>
      <c r="T122">
        <v>3.9</v>
      </c>
      <c r="U122">
        <f t="shared" si="20"/>
        <v>318368.57584076771</v>
      </c>
      <c r="V122">
        <f t="shared" si="31"/>
        <v>129.06424540012139</v>
      </c>
      <c r="W122">
        <f t="shared" si="22"/>
        <v>10.710856091857238</v>
      </c>
      <c r="X122">
        <f t="shared" si="32"/>
        <v>22.960808806884582</v>
      </c>
      <c r="Y122">
        <f t="shared" si="33"/>
        <v>776.1444399700656</v>
      </c>
      <c r="Z122">
        <f t="shared" si="34"/>
        <v>7287.1513586829305</v>
      </c>
      <c r="AA122">
        <f t="shared" si="35"/>
        <v>178.40956774706484</v>
      </c>
      <c r="AB122">
        <f t="shared" si="36"/>
        <v>658.67053444647013</v>
      </c>
      <c r="AC122">
        <f t="shared" si="28"/>
        <v>1.7323561641299399</v>
      </c>
      <c r="AD122">
        <f t="shared" si="29"/>
        <v>0.36335403726708071</v>
      </c>
      <c r="AE122">
        <f t="shared" si="30"/>
        <v>5.6210670314637481</v>
      </c>
    </row>
    <row r="123" spans="1:31" x14ac:dyDescent="0.35">
      <c r="A123">
        <v>12.531700000000001</v>
      </c>
      <c r="B123">
        <v>3296.5</v>
      </c>
      <c r="C123">
        <f t="shared" si="17"/>
        <v>3307.4028535065845</v>
      </c>
      <c r="D123">
        <v>100187.3</v>
      </c>
      <c r="E123">
        <f t="shared" si="18"/>
        <v>111342.39381151213</v>
      </c>
      <c r="F123">
        <v>27.8</v>
      </c>
      <c r="G123">
        <v>81.3</v>
      </c>
      <c r="H123">
        <v>2216</v>
      </c>
      <c r="I123">
        <v>168038.5</v>
      </c>
      <c r="J123">
        <f t="shared" si="19"/>
        <v>201978.69733154718</v>
      </c>
      <c r="K123">
        <v>109.7</v>
      </c>
      <c r="L123">
        <v>25.9</v>
      </c>
      <c r="M123">
        <v>140</v>
      </c>
      <c r="N123">
        <v>59.4</v>
      </c>
      <c r="O123">
        <v>63.9</v>
      </c>
      <c r="P123">
        <v>43.9</v>
      </c>
      <c r="Q123">
        <v>11.2</v>
      </c>
      <c r="R123">
        <v>50.3</v>
      </c>
      <c r="S123">
        <v>31.2</v>
      </c>
      <c r="T123">
        <v>2.93</v>
      </c>
      <c r="U123">
        <f t="shared" si="20"/>
        <v>316628.49399656593</v>
      </c>
      <c r="V123">
        <f t="shared" si="31"/>
        <v>204.9720768362177</v>
      </c>
      <c r="W123">
        <f t="shared" si="22"/>
        <v>98.538194103081537</v>
      </c>
      <c r="X123">
        <f t="shared" si="32"/>
        <v>107.79194117750554</v>
      </c>
      <c r="Y123">
        <f t="shared" si="33"/>
        <v>698.92635753243405</v>
      </c>
      <c r="Z123">
        <f t="shared" si="34"/>
        <v>7186.3399635305041</v>
      </c>
      <c r="AA123">
        <f t="shared" si="35"/>
        <v>158.86125523669875</v>
      </c>
      <c r="AB123">
        <f t="shared" si="36"/>
        <v>485.11110943055525</v>
      </c>
      <c r="AC123">
        <f t="shared" si="28"/>
        <v>1.8140322874095043</v>
      </c>
      <c r="AD123">
        <f t="shared" si="29"/>
        <v>0.69811320754716988</v>
      </c>
      <c r="AE123">
        <f t="shared" si="30"/>
        <v>1.9015528860240261</v>
      </c>
    </row>
    <row r="124" spans="1:31" x14ac:dyDescent="0.35">
      <c r="A124">
        <v>12.539300000000001</v>
      </c>
      <c r="B124">
        <v>3309.5</v>
      </c>
      <c r="C124">
        <f t="shared" si="17"/>
        <v>3320.4891588712849</v>
      </c>
      <c r="D124">
        <v>103241.8</v>
      </c>
      <c r="E124">
        <f t="shared" si="18"/>
        <v>115127.80145194102</v>
      </c>
      <c r="F124">
        <v>22.9</v>
      </c>
      <c r="G124">
        <v>81.3</v>
      </c>
      <c r="H124">
        <v>2260</v>
      </c>
      <c r="I124">
        <v>168860</v>
      </c>
      <c r="J124">
        <f t="shared" si="19"/>
        <v>203166.73484611497</v>
      </c>
      <c r="K124">
        <v>189</v>
      </c>
      <c r="L124">
        <v>30.2</v>
      </c>
      <c r="M124">
        <v>132.30000000000001</v>
      </c>
      <c r="N124">
        <v>62.6</v>
      </c>
      <c r="O124">
        <v>88</v>
      </c>
      <c r="P124">
        <v>45.8</v>
      </c>
      <c r="Q124">
        <v>21</v>
      </c>
      <c r="R124">
        <v>75.8</v>
      </c>
      <c r="S124">
        <v>12.2</v>
      </c>
      <c r="T124">
        <v>11.2</v>
      </c>
      <c r="U124">
        <f t="shared" si="20"/>
        <v>321615.02545692725</v>
      </c>
      <c r="V124">
        <f t="shared" si="31"/>
        <v>230.39968326953664</v>
      </c>
      <c r="W124">
        <f t="shared" si="22"/>
        <v>37.933551091610617</v>
      </c>
      <c r="X124">
        <f t="shared" si="32"/>
        <v>72.757794716695784</v>
      </c>
      <c r="Y124">
        <f t="shared" si="33"/>
        <v>664.14807484983851</v>
      </c>
      <c r="Z124">
        <f t="shared" si="34"/>
        <v>7221.6775217520353</v>
      </c>
      <c r="AA124">
        <f t="shared" si="35"/>
        <v>235.68550596262992</v>
      </c>
      <c r="AB124">
        <f t="shared" si="36"/>
        <v>730.06539314017812</v>
      </c>
      <c r="AC124">
        <f t="shared" si="28"/>
        <v>1.7647061116764653</v>
      </c>
      <c r="AD124">
        <f t="shared" si="29"/>
        <v>0.58984375</v>
      </c>
      <c r="AE124">
        <f t="shared" si="30"/>
        <v>3.1666666666666665</v>
      </c>
    </row>
    <row r="125" spans="1:31" x14ac:dyDescent="0.35">
      <c r="A125">
        <v>12.547000000000001</v>
      </c>
      <c r="B125">
        <v>3361.3</v>
      </c>
      <c r="C125">
        <f t="shared" si="17"/>
        <v>3372.6364428754378</v>
      </c>
      <c r="D125">
        <v>104343.6</v>
      </c>
      <c r="E125">
        <f t="shared" si="18"/>
        <v>116499.58622525336</v>
      </c>
      <c r="F125">
        <v>36.6</v>
      </c>
      <c r="G125">
        <v>52.3</v>
      </c>
      <c r="H125">
        <v>1943.7</v>
      </c>
      <c r="I125">
        <v>168166.3</v>
      </c>
      <c r="J125">
        <f t="shared" si="19"/>
        <v>202163.36510530891</v>
      </c>
      <c r="K125">
        <v>174.8</v>
      </c>
      <c r="L125">
        <v>12.7</v>
      </c>
      <c r="M125">
        <v>114.2</v>
      </c>
      <c r="N125">
        <v>87.7</v>
      </c>
      <c r="O125">
        <v>32.700000000000003</v>
      </c>
      <c r="P125">
        <v>59.4</v>
      </c>
      <c r="Q125">
        <v>37.6</v>
      </c>
      <c r="R125">
        <v>32.299999999999997</v>
      </c>
      <c r="S125">
        <v>15.6</v>
      </c>
      <c r="T125">
        <v>7.32</v>
      </c>
      <c r="U125">
        <f t="shared" si="20"/>
        <v>322035.58777343773</v>
      </c>
      <c r="V125">
        <f t="shared" si="31"/>
        <v>269.84595274338722</v>
      </c>
      <c r="W125">
        <f t="shared" si="22"/>
        <v>48.441851125395175</v>
      </c>
      <c r="X125">
        <f t="shared" si="32"/>
        <v>71.172258191926758</v>
      </c>
      <c r="Y125">
        <f t="shared" si="33"/>
        <v>517.02360335758306</v>
      </c>
      <c r="Z125">
        <f t="shared" si="34"/>
        <v>6307.9984856492147</v>
      </c>
      <c r="AA125">
        <f t="shared" si="35"/>
        <v>100.29947380450409</v>
      </c>
      <c r="AB125">
        <f t="shared" si="36"/>
        <v>727.24881625433022</v>
      </c>
      <c r="AC125">
        <f t="shared" si="28"/>
        <v>1.7353140183212634</v>
      </c>
      <c r="AD125">
        <f t="shared" si="29"/>
        <v>0.25248508946322068</v>
      </c>
      <c r="AE125">
        <f t="shared" si="30"/>
        <v>3.7914485165794063</v>
      </c>
    </row>
    <row r="126" spans="1:31" x14ac:dyDescent="0.35">
      <c r="A126">
        <v>12.554600000000001</v>
      </c>
      <c r="B126">
        <v>3291.4</v>
      </c>
      <c r="C126">
        <f t="shared" si="17"/>
        <v>3302.2690884778162</v>
      </c>
      <c r="D126">
        <v>100307.3</v>
      </c>
      <c r="E126">
        <f t="shared" si="18"/>
        <v>111490.62340952639</v>
      </c>
      <c r="F126">
        <v>7.9</v>
      </c>
      <c r="G126">
        <v>46.5</v>
      </c>
      <c r="H126">
        <v>1902.5</v>
      </c>
      <c r="I126">
        <v>166062.6</v>
      </c>
      <c r="J126">
        <f t="shared" si="19"/>
        <v>199130.77408448164</v>
      </c>
      <c r="K126">
        <v>215.7</v>
      </c>
      <c r="L126">
        <v>13.2</v>
      </c>
      <c r="M126">
        <v>148.4</v>
      </c>
      <c r="N126">
        <v>72.2</v>
      </c>
      <c r="O126">
        <v>69.3</v>
      </c>
      <c r="P126">
        <v>41.9</v>
      </c>
      <c r="Q126">
        <v>32.700000000000003</v>
      </c>
      <c r="R126">
        <v>56.5</v>
      </c>
      <c r="S126">
        <v>11.2</v>
      </c>
      <c r="T126">
        <v>5.85</v>
      </c>
      <c r="U126">
        <f t="shared" si="20"/>
        <v>313923.66658248584</v>
      </c>
      <c r="V126">
        <f t="shared" si="31"/>
        <v>171.37924192110455</v>
      </c>
      <c r="W126">
        <f t="shared" si="22"/>
        <v>35.677463002163023</v>
      </c>
      <c r="X126">
        <f t="shared" si="32"/>
        <v>54.312566445257097</v>
      </c>
      <c r="Y126">
        <f t="shared" si="33"/>
        <v>620.85156599299762</v>
      </c>
      <c r="Z126">
        <f t="shared" si="34"/>
        <v>6290.3826955688683</v>
      </c>
      <c r="AA126">
        <f t="shared" si="35"/>
        <v>179.98005889484025</v>
      </c>
      <c r="AB126">
        <f t="shared" si="36"/>
        <v>820.58164904974956</v>
      </c>
      <c r="AC126">
        <f t="shared" si="28"/>
        <v>1.786076425037433</v>
      </c>
      <c r="AD126">
        <f t="shared" si="29"/>
        <v>0.28758169934640515</v>
      </c>
      <c r="AE126">
        <f t="shared" si="30"/>
        <v>3.1554252199413497</v>
      </c>
    </row>
    <row r="127" spans="1:31" x14ac:dyDescent="0.35">
      <c r="A127">
        <v>12.5623</v>
      </c>
      <c r="B127">
        <v>3198.5</v>
      </c>
      <c r="C127">
        <f t="shared" si="17"/>
        <v>3208.7632291885598</v>
      </c>
      <c r="D127">
        <v>99969.1</v>
      </c>
      <c r="E127">
        <f t="shared" si="18"/>
        <v>111072.96427267109</v>
      </c>
      <c r="F127">
        <v>62</v>
      </c>
      <c r="G127">
        <v>497.4</v>
      </c>
      <c r="H127">
        <v>3656</v>
      </c>
      <c r="I127">
        <v>169389.1</v>
      </c>
      <c r="J127">
        <f t="shared" si="19"/>
        <v>203933.1532971696</v>
      </c>
      <c r="K127">
        <v>246.4</v>
      </c>
      <c r="L127">
        <v>345.8</v>
      </c>
      <c r="M127">
        <v>1840</v>
      </c>
      <c r="N127">
        <v>160.6</v>
      </c>
      <c r="O127">
        <v>100</v>
      </c>
      <c r="P127">
        <v>248.4</v>
      </c>
      <c r="Q127">
        <v>264.3</v>
      </c>
      <c r="R127">
        <v>813.5</v>
      </c>
      <c r="S127">
        <v>16.100000000000001</v>
      </c>
      <c r="T127">
        <v>8.7799999999999994</v>
      </c>
      <c r="U127">
        <f t="shared" si="20"/>
        <v>318214.88079902926</v>
      </c>
      <c r="V127">
        <f t="shared" si="31"/>
        <v>2112.0948156553031</v>
      </c>
      <c r="W127">
        <f t="shared" si="22"/>
        <v>50.594742645514636</v>
      </c>
      <c r="X127">
        <f t="shared" si="32"/>
        <v>78.186161305615173</v>
      </c>
      <c r="Y127">
        <f t="shared" si="33"/>
        <v>7345.3510223370122</v>
      </c>
      <c r="Z127">
        <f t="shared" si="34"/>
        <v>11993.782284526158</v>
      </c>
      <c r="AA127">
        <f t="shared" si="35"/>
        <v>2556.4486423680837</v>
      </c>
      <c r="AB127">
        <f t="shared" si="36"/>
        <v>1554.9241404348222</v>
      </c>
      <c r="AC127">
        <f t="shared" si="28"/>
        <v>1.8360287278958149</v>
      </c>
      <c r="AD127">
        <f t="shared" si="29"/>
        <v>0.56679232912637267</v>
      </c>
      <c r="AE127">
        <f t="shared" si="30"/>
        <v>27.013665594855297</v>
      </c>
    </row>
    <row r="128" spans="1:31" x14ac:dyDescent="0.35">
      <c r="A128">
        <v>12.569900000000001</v>
      </c>
      <c r="B128">
        <v>2865.2</v>
      </c>
      <c r="C128">
        <f t="shared" si="17"/>
        <v>2873.4329601173281</v>
      </c>
      <c r="D128">
        <v>90914.5</v>
      </c>
      <c r="E128">
        <f t="shared" si="18"/>
        <v>100006.54503894299</v>
      </c>
      <c r="F128">
        <v>250.7</v>
      </c>
      <c r="G128">
        <v>2326.9</v>
      </c>
      <c r="H128">
        <v>13194.1</v>
      </c>
      <c r="I128">
        <v>148142.39999999999</v>
      </c>
      <c r="J128">
        <f t="shared" si="19"/>
        <v>173905.12217065386</v>
      </c>
      <c r="K128">
        <v>516.70000000000005</v>
      </c>
      <c r="L128">
        <v>873.6</v>
      </c>
      <c r="M128">
        <v>6553.8</v>
      </c>
      <c r="N128">
        <v>345.8</v>
      </c>
      <c r="O128">
        <v>121.9</v>
      </c>
      <c r="P128">
        <v>713.9</v>
      </c>
      <c r="Q128">
        <v>648.29999999999995</v>
      </c>
      <c r="R128">
        <v>2572.1999999999998</v>
      </c>
      <c r="S128">
        <v>55.1</v>
      </c>
      <c r="T128">
        <v>3.41</v>
      </c>
      <c r="U128">
        <f t="shared" si="20"/>
        <v>276785.10016971419</v>
      </c>
      <c r="V128">
        <f t="shared" si="31"/>
        <v>6404.2464674330677</v>
      </c>
      <c r="W128">
        <f t="shared" si="22"/>
        <v>199.07140942996844</v>
      </c>
      <c r="X128">
        <f t="shared" si="32"/>
        <v>211.3914367649266</v>
      </c>
      <c r="Y128">
        <f t="shared" si="33"/>
        <v>32085.180866147381</v>
      </c>
      <c r="Z128">
        <f t="shared" si="34"/>
        <v>48918.456924515966</v>
      </c>
      <c r="AA128">
        <f t="shared" si="35"/>
        <v>9293.1302964748611</v>
      </c>
      <c r="AB128">
        <f t="shared" si="36"/>
        <v>4446.0485743106929</v>
      </c>
      <c r="AC128">
        <f t="shared" si="28"/>
        <v>1.7389374075760187</v>
      </c>
      <c r="AD128">
        <f t="shared" si="29"/>
        <v>0.57401931795781591</v>
      </c>
      <c r="AE128">
        <f t="shared" si="30"/>
        <v>30.295675952828567</v>
      </c>
    </row>
    <row r="129" spans="1:31" x14ac:dyDescent="0.35">
      <c r="A129">
        <v>12.5776</v>
      </c>
      <c r="B129">
        <v>3298.4</v>
      </c>
      <c r="C129">
        <f t="shared" si="17"/>
        <v>3309.3154460673086</v>
      </c>
      <c r="D129">
        <v>88340.2</v>
      </c>
      <c r="E129">
        <f t="shared" si="18"/>
        <v>96900.400785468446</v>
      </c>
      <c r="F129">
        <v>255.1</v>
      </c>
      <c r="G129">
        <v>2673.4</v>
      </c>
      <c r="H129">
        <v>15220.6</v>
      </c>
      <c r="I129">
        <v>142583.6</v>
      </c>
      <c r="J129">
        <f t="shared" si="19"/>
        <v>166294.46322696883</v>
      </c>
      <c r="K129">
        <v>647.70000000000005</v>
      </c>
      <c r="L129">
        <v>969.2</v>
      </c>
      <c r="M129">
        <v>7642.1</v>
      </c>
      <c r="N129">
        <v>426.4</v>
      </c>
      <c r="O129">
        <v>82.4</v>
      </c>
      <c r="P129">
        <v>874.1</v>
      </c>
      <c r="Q129">
        <v>628.20000000000005</v>
      </c>
      <c r="R129">
        <v>2826.9</v>
      </c>
      <c r="S129">
        <v>81.900000000000006</v>
      </c>
      <c r="T129">
        <v>3.9</v>
      </c>
      <c r="U129">
        <f t="shared" si="20"/>
        <v>266504.1794585046</v>
      </c>
      <c r="V129">
        <f t="shared" si="31"/>
        <v>6951.1104995200985</v>
      </c>
      <c r="W129">
        <f t="shared" si="22"/>
        <v>307.31225366299384</v>
      </c>
      <c r="X129">
        <f t="shared" si="32"/>
        <v>321.94617050408885</v>
      </c>
      <c r="Y129">
        <f t="shared" si="33"/>
        <v>38706.710044696127</v>
      </c>
      <c r="Z129">
        <f t="shared" si="34"/>
        <v>58712.024823746819</v>
      </c>
      <c r="AA129">
        <f t="shared" si="35"/>
        <v>10607.338337972129</v>
      </c>
      <c r="AB129">
        <f t="shared" si="36"/>
        <v>5710.2293971226391</v>
      </c>
      <c r="AC129">
        <f t="shared" si="28"/>
        <v>1.7161380332691769</v>
      </c>
      <c r="AD129">
        <f t="shared" si="29"/>
        <v>0.60673594591210722</v>
      </c>
      <c r="AE129">
        <f t="shared" si="30"/>
        <v>21.590909090909086</v>
      </c>
    </row>
    <row r="130" spans="1:31" x14ac:dyDescent="0.35">
      <c r="A130">
        <v>12.5852</v>
      </c>
      <c r="B130">
        <v>2891.6</v>
      </c>
      <c r="C130">
        <f t="shared" si="17"/>
        <v>2899.9855983562065</v>
      </c>
      <c r="D130">
        <v>85718.6</v>
      </c>
      <c r="E130">
        <f t="shared" si="18"/>
        <v>93755.161157166731</v>
      </c>
      <c r="F130">
        <v>220</v>
      </c>
      <c r="G130">
        <v>2997.9</v>
      </c>
      <c r="H130">
        <v>17509.8</v>
      </c>
      <c r="I130">
        <v>144983.6</v>
      </c>
      <c r="J130">
        <f t="shared" si="19"/>
        <v>169568.20945188889</v>
      </c>
      <c r="K130">
        <v>833.4</v>
      </c>
      <c r="L130">
        <v>1073.0999999999999</v>
      </c>
      <c r="M130">
        <v>8438.2000000000007</v>
      </c>
      <c r="N130">
        <v>439.3</v>
      </c>
      <c r="O130">
        <v>114.1</v>
      </c>
      <c r="P130">
        <v>1221.9000000000001</v>
      </c>
      <c r="Q130">
        <v>632.6</v>
      </c>
      <c r="R130">
        <v>2792.5</v>
      </c>
      <c r="S130">
        <v>82.4</v>
      </c>
      <c r="T130">
        <v>15.6</v>
      </c>
      <c r="U130">
        <f t="shared" si="20"/>
        <v>266223.35620741185</v>
      </c>
      <c r="V130">
        <f t="shared" si="31"/>
        <v>7233.3999068800968</v>
      </c>
      <c r="W130">
        <f t="shared" si="22"/>
        <v>309.51454137556215</v>
      </c>
      <c r="X130">
        <f t="shared" si="32"/>
        <v>368.11195454860547</v>
      </c>
      <c r="Y130">
        <f t="shared" si="33"/>
        <v>42956.786973605173</v>
      </c>
      <c r="Z130">
        <f t="shared" si="34"/>
        <v>67421.206973350767</v>
      </c>
      <c r="AA130">
        <f t="shared" si="35"/>
        <v>10489.312582418172</v>
      </c>
      <c r="AB130">
        <f t="shared" si="36"/>
        <v>7720.2091855484587</v>
      </c>
      <c r="AC130">
        <f t="shared" si="28"/>
        <v>1.8086279982776921</v>
      </c>
      <c r="AD130">
        <f t="shared" si="29"/>
        <v>0.62912587207598059</v>
      </c>
      <c r="AE130">
        <f t="shared" si="30"/>
        <v>19.649999999999999</v>
      </c>
    </row>
    <row r="131" spans="1:31" x14ac:dyDescent="0.35">
      <c r="A131">
        <v>12.5929</v>
      </c>
      <c r="B131">
        <v>2508.4</v>
      </c>
      <c r="C131">
        <f t="shared" si="17"/>
        <v>2514.7078932795025</v>
      </c>
      <c r="D131">
        <v>85090.9</v>
      </c>
      <c r="E131">
        <f t="shared" si="18"/>
        <v>93004.758614817591</v>
      </c>
      <c r="F131">
        <v>261.5</v>
      </c>
      <c r="G131">
        <v>3175.3</v>
      </c>
      <c r="H131">
        <v>17857.5</v>
      </c>
      <c r="I131">
        <v>141198.20000000001</v>
      </c>
      <c r="J131">
        <f t="shared" si="19"/>
        <v>164413.02288840103</v>
      </c>
      <c r="K131">
        <v>781.2</v>
      </c>
      <c r="L131">
        <v>1062.9000000000001</v>
      </c>
      <c r="M131">
        <v>8799.4</v>
      </c>
      <c r="N131">
        <v>428.4</v>
      </c>
      <c r="O131">
        <v>125.4</v>
      </c>
      <c r="P131">
        <v>1145.5</v>
      </c>
      <c r="Q131">
        <v>694.6</v>
      </c>
      <c r="R131">
        <v>2943.7</v>
      </c>
      <c r="S131">
        <v>71.7</v>
      </c>
      <c r="T131">
        <v>7.32</v>
      </c>
      <c r="U131">
        <f t="shared" si="20"/>
        <v>259932.48939649813</v>
      </c>
      <c r="V131">
        <f t="shared" si="31"/>
        <v>7767.4014690800723</v>
      </c>
      <c r="W131">
        <f t="shared" si="22"/>
        <v>275.84085454831165</v>
      </c>
      <c r="X131">
        <f t="shared" si="32"/>
        <v>304.00201292060797</v>
      </c>
      <c r="Y131">
        <f t="shared" si="33"/>
        <v>46068.500431794528</v>
      </c>
      <c r="Z131">
        <f t="shared" si="34"/>
        <v>70348.651076498907</v>
      </c>
      <c r="AA131">
        <f t="shared" si="35"/>
        <v>11324.86364761318</v>
      </c>
      <c r="AB131">
        <f t="shared" si="36"/>
        <v>7412.3092671998893</v>
      </c>
      <c r="AC131">
        <f t="shared" si="28"/>
        <v>1.767791512360386</v>
      </c>
      <c r="AD131">
        <f t="shared" si="29"/>
        <v>0.60477951635846383</v>
      </c>
      <c r="AE131">
        <f t="shared" si="30"/>
        <v>25.55049354593773</v>
      </c>
    </row>
    <row r="132" spans="1:31" x14ac:dyDescent="0.35">
      <c r="A132">
        <v>12.6006</v>
      </c>
      <c r="B132">
        <v>2713.3</v>
      </c>
      <c r="C132">
        <f t="shared" si="17"/>
        <v>2720.6820265426186</v>
      </c>
      <c r="D132">
        <v>86158.8</v>
      </c>
      <c r="E132">
        <f t="shared" si="18"/>
        <v>94282.02624263386</v>
      </c>
      <c r="F132">
        <v>277.5</v>
      </c>
      <c r="G132">
        <v>3111</v>
      </c>
      <c r="H132">
        <v>18421.5</v>
      </c>
      <c r="I132">
        <v>139440</v>
      </c>
      <c r="J132">
        <f t="shared" si="19"/>
        <v>162034.02435623313</v>
      </c>
      <c r="K132">
        <v>945.1</v>
      </c>
      <c r="L132">
        <v>1156.0999999999999</v>
      </c>
      <c r="M132">
        <v>9449.2000000000007</v>
      </c>
      <c r="N132">
        <v>400</v>
      </c>
      <c r="O132">
        <v>107.3</v>
      </c>
      <c r="P132">
        <v>1141.8</v>
      </c>
      <c r="Q132">
        <v>665.8</v>
      </c>
      <c r="R132">
        <v>3113.1</v>
      </c>
      <c r="S132">
        <v>121.3</v>
      </c>
      <c r="T132">
        <v>8.7799999999999994</v>
      </c>
      <c r="U132">
        <f t="shared" si="20"/>
        <v>259036.73262540961</v>
      </c>
      <c r="V132">
        <f t="shared" si="31"/>
        <v>8104.6420664822099</v>
      </c>
      <c r="W132">
        <f t="shared" si="22"/>
        <v>468.2733555607756</v>
      </c>
      <c r="X132">
        <f t="shared" si="32"/>
        <v>502.16816233590839</v>
      </c>
      <c r="Y132">
        <f t="shared" si="33"/>
        <v>48488.103878932016</v>
      </c>
      <c r="Z132">
        <f t="shared" si="34"/>
        <v>72659.579238970633</v>
      </c>
      <c r="AA132">
        <f t="shared" si="35"/>
        <v>12017.986671032568</v>
      </c>
      <c r="AB132">
        <f t="shared" si="36"/>
        <v>8056.386362075702</v>
      </c>
      <c r="AC132">
        <f t="shared" si="28"/>
        <v>1.7186099070382745</v>
      </c>
      <c r="AD132">
        <f t="shared" si="29"/>
        <v>0.63455733025961902</v>
      </c>
      <c r="AE132">
        <f t="shared" si="30"/>
        <v>16.139298892988926</v>
      </c>
    </row>
    <row r="133" spans="1:31" x14ac:dyDescent="0.35">
      <c r="A133">
        <v>12.6082</v>
      </c>
      <c r="B133">
        <v>3103.1</v>
      </c>
      <c r="C133">
        <f t="shared" si="17"/>
        <v>3112.7592030830874</v>
      </c>
      <c r="D133">
        <v>85580</v>
      </c>
      <c r="E133">
        <f t="shared" si="18"/>
        <v>93589.379059950588</v>
      </c>
      <c r="F133">
        <v>259</v>
      </c>
      <c r="G133">
        <v>3255</v>
      </c>
      <c r="H133">
        <v>18954.3</v>
      </c>
      <c r="I133">
        <v>140571.6</v>
      </c>
      <c r="J133">
        <f t="shared" si="19"/>
        <v>163564.06188112937</v>
      </c>
      <c r="K133">
        <v>796.7</v>
      </c>
      <c r="L133">
        <v>1225.9000000000001</v>
      </c>
      <c r="M133">
        <v>9043.9</v>
      </c>
      <c r="N133">
        <v>415.4</v>
      </c>
      <c r="O133">
        <v>165.4</v>
      </c>
      <c r="P133">
        <v>1205.7</v>
      </c>
      <c r="Q133">
        <v>641.4</v>
      </c>
      <c r="R133">
        <v>3108.2</v>
      </c>
      <c r="S133">
        <v>133.69999999999999</v>
      </c>
      <c r="T133">
        <v>7.8</v>
      </c>
      <c r="U133">
        <f t="shared" si="20"/>
        <v>260266.20014416304</v>
      </c>
      <c r="V133">
        <f t="shared" si="31"/>
        <v>8169.7123899385697</v>
      </c>
      <c r="W133">
        <f t="shared" si="22"/>
        <v>513.70481424765387</v>
      </c>
      <c r="X133">
        <f t="shared" si="32"/>
        <v>543.67413026210193</v>
      </c>
      <c r="Y133">
        <f t="shared" si="33"/>
        <v>47255.079580781385</v>
      </c>
      <c r="Z133">
        <f t="shared" si="34"/>
        <v>74422.64876987871</v>
      </c>
      <c r="AA133">
        <f t="shared" si="35"/>
        <v>11942.388209757351</v>
      </c>
      <c r="AB133">
        <f t="shared" si="36"/>
        <v>7693.6613317090669</v>
      </c>
      <c r="AC133">
        <f t="shared" si="28"/>
        <v>1.7476776053440324</v>
      </c>
      <c r="AD133">
        <f t="shared" si="29"/>
        <v>0.6565093985969046</v>
      </c>
      <c r="AE133">
        <f t="shared" si="30"/>
        <v>15.026855123674915</v>
      </c>
    </row>
    <row r="134" spans="1:31" x14ac:dyDescent="0.35">
      <c r="A134">
        <v>12.6159</v>
      </c>
      <c r="B134">
        <v>3085.5</v>
      </c>
      <c r="C134">
        <f t="shared" ref="C134:C197" si="37">1/((1/B134)-0.000001)</f>
        <v>3095.0497760841076</v>
      </c>
      <c r="D134">
        <v>83672.7</v>
      </c>
      <c r="E134">
        <f t="shared" ref="E134:E197" si="38">1/((1/D134)-0.000001)</f>
        <v>91313.114866271048</v>
      </c>
      <c r="F134">
        <v>342.4</v>
      </c>
      <c r="G134">
        <v>3368.8</v>
      </c>
      <c r="H134">
        <v>18294.3</v>
      </c>
      <c r="I134">
        <v>139752.9</v>
      </c>
      <c r="J134">
        <f t="shared" ref="J134:J197" si="39">1/((1/I134)-0.000001)</f>
        <v>162456.69412893106</v>
      </c>
      <c r="K134">
        <v>888.3</v>
      </c>
      <c r="L134">
        <v>1037.4000000000001</v>
      </c>
      <c r="M134">
        <v>9083.2000000000007</v>
      </c>
      <c r="N134">
        <v>418.7</v>
      </c>
      <c r="O134">
        <v>150.19999999999999</v>
      </c>
      <c r="P134">
        <v>1330.2</v>
      </c>
      <c r="Q134">
        <v>677.5</v>
      </c>
      <c r="R134">
        <v>3070.1</v>
      </c>
      <c r="S134">
        <v>115.6</v>
      </c>
      <c r="T134">
        <v>16.100000000000001</v>
      </c>
      <c r="U134">
        <f t="shared" ref="U134:U197" si="40">C134+E134+J134</f>
        <v>256864.85877128621</v>
      </c>
      <c r="V134">
        <f t="shared" si="31"/>
        <v>8009.2699711478663</v>
      </c>
      <c r="W134">
        <f t="shared" ref="W134:W197" si="41">S134*1000000/U134</f>
        <v>450.04209821838975</v>
      </c>
      <c r="X134">
        <f t="shared" si="32"/>
        <v>512.72097175918623</v>
      </c>
      <c r="Y134">
        <f t="shared" si="33"/>
        <v>48476.85300186323</v>
      </c>
      <c r="Z134">
        <f t="shared" si="34"/>
        <v>72851.53792353571</v>
      </c>
      <c r="AA134">
        <f t="shared" si="35"/>
        <v>11952.199357614865</v>
      </c>
      <c r="AB134">
        <f t="shared" si="36"/>
        <v>8636.837326102921</v>
      </c>
      <c r="AC134">
        <f t="shared" ref="AC134:AC197" si="42">J134/E134</f>
        <v>1.7791167716362593</v>
      </c>
      <c r="AD134">
        <f t="shared" ref="AD134:AD197" si="43">L134/(L134+Q134)</f>
        <v>0.60493323225844076</v>
      </c>
      <c r="AE134">
        <f t="shared" ref="AE134:AE197" si="44">V134/X134</f>
        <v>15.621108580106304</v>
      </c>
    </row>
    <row r="135" spans="1:31" x14ac:dyDescent="0.35">
      <c r="A135">
        <v>12.6235</v>
      </c>
      <c r="B135">
        <v>2687.8</v>
      </c>
      <c r="C135">
        <f t="shared" si="37"/>
        <v>2695.0437385605032</v>
      </c>
      <c r="D135">
        <v>83303.100000000006</v>
      </c>
      <c r="E135">
        <f t="shared" si="38"/>
        <v>90873.111930453801</v>
      </c>
      <c r="F135">
        <v>334.6</v>
      </c>
      <c r="G135">
        <v>3637.8</v>
      </c>
      <c r="H135">
        <v>20753.5</v>
      </c>
      <c r="I135">
        <v>138842.5</v>
      </c>
      <c r="J135">
        <f t="shared" si="39"/>
        <v>161227.76611711562</v>
      </c>
      <c r="K135">
        <v>958.1</v>
      </c>
      <c r="L135">
        <v>1078.4000000000001</v>
      </c>
      <c r="M135">
        <v>9549</v>
      </c>
      <c r="N135">
        <v>440.2</v>
      </c>
      <c r="O135">
        <v>139</v>
      </c>
      <c r="P135">
        <v>1361.2</v>
      </c>
      <c r="Q135">
        <v>555.79999999999995</v>
      </c>
      <c r="R135">
        <v>3231.2</v>
      </c>
      <c r="S135">
        <v>57.1</v>
      </c>
      <c r="T135">
        <v>12.7</v>
      </c>
      <c r="U135">
        <f t="shared" si="40"/>
        <v>254795.92178612994</v>
      </c>
      <c r="V135">
        <f t="shared" si="31"/>
        <v>7726.9682583560625</v>
      </c>
      <c r="W135">
        <f t="shared" si="41"/>
        <v>224.10091809840063</v>
      </c>
      <c r="X135">
        <f t="shared" si="32"/>
        <v>273.94473000469992</v>
      </c>
      <c r="Y135">
        <f t="shared" si="33"/>
        <v>51754.360539054105</v>
      </c>
      <c r="Z135">
        <f t="shared" si="34"/>
        <v>83179.117826656278</v>
      </c>
      <c r="AA135">
        <f t="shared" si="35"/>
        <v>12681.521656034189</v>
      </c>
      <c r="AB135">
        <f t="shared" si="36"/>
        <v>9102.5789727779447</v>
      </c>
      <c r="AC135">
        <f t="shared" si="42"/>
        <v>1.7742076032402745</v>
      </c>
      <c r="AD135">
        <f t="shared" si="43"/>
        <v>0.65989474972463591</v>
      </c>
      <c r="AE135">
        <f t="shared" si="44"/>
        <v>28.206303724928365</v>
      </c>
    </row>
    <row r="136" spans="1:31" x14ac:dyDescent="0.35">
      <c r="A136">
        <v>12.6312</v>
      </c>
      <c r="B136">
        <v>3077</v>
      </c>
      <c r="C136">
        <f t="shared" si="37"/>
        <v>3086.4971517358913</v>
      </c>
      <c r="D136">
        <v>84097.5</v>
      </c>
      <c r="E136">
        <f t="shared" si="38"/>
        <v>91819.271156045535</v>
      </c>
      <c r="F136">
        <v>300.89999999999998</v>
      </c>
      <c r="G136">
        <v>3698.5</v>
      </c>
      <c r="H136">
        <v>19638.8</v>
      </c>
      <c r="I136">
        <v>137596.4</v>
      </c>
      <c r="J136">
        <f t="shared" si="39"/>
        <v>159549.8905616813</v>
      </c>
      <c r="K136">
        <v>952.8</v>
      </c>
      <c r="L136">
        <v>1083.8</v>
      </c>
      <c r="M136">
        <v>9203.2999999999993</v>
      </c>
      <c r="N136">
        <v>472.8</v>
      </c>
      <c r="O136">
        <v>117.1</v>
      </c>
      <c r="P136">
        <v>1254.0999999999999</v>
      </c>
      <c r="Q136">
        <v>673.6</v>
      </c>
      <c r="R136">
        <v>3039.6</v>
      </c>
      <c r="S136">
        <v>125.6</v>
      </c>
      <c r="T136">
        <v>7.8</v>
      </c>
      <c r="U136">
        <f t="shared" si="40"/>
        <v>254455.65886946273</v>
      </c>
      <c r="V136">
        <f t="shared" si="31"/>
        <v>8089.032128996274</v>
      </c>
      <c r="W136">
        <f t="shared" si="41"/>
        <v>493.60269902440467</v>
      </c>
      <c r="X136">
        <f t="shared" si="32"/>
        <v>524.25636982369099</v>
      </c>
      <c r="Y136">
        <f t="shared" si="33"/>
        <v>50703.529476696371</v>
      </c>
      <c r="Z136">
        <f t="shared" si="34"/>
        <v>79037.73918550332</v>
      </c>
      <c r="AA136">
        <f t="shared" si="35"/>
        <v>11945.499713014176</v>
      </c>
      <c r="AB136">
        <f t="shared" si="36"/>
        <v>8673.0238573006245</v>
      </c>
      <c r="AC136">
        <f t="shared" si="42"/>
        <v>1.7376514597957171</v>
      </c>
      <c r="AD136">
        <f t="shared" si="43"/>
        <v>0.61670649823603041</v>
      </c>
      <c r="AE136">
        <f t="shared" si="44"/>
        <v>15.429535232383804</v>
      </c>
    </row>
    <row r="137" spans="1:31" x14ac:dyDescent="0.35">
      <c r="A137">
        <v>12.6388</v>
      </c>
      <c r="B137">
        <v>3073.4</v>
      </c>
      <c r="C137">
        <f t="shared" si="37"/>
        <v>3082.8749077414527</v>
      </c>
      <c r="D137">
        <v>83535.8</v>
      </c>
      <c r="E137">
        <f t="shared" si="38"/>
        <v>91150.096206703995</v>
      </c>
      <c r="F137">
        <v>360</v>
      </c>
      <c r="G137">
        <v>3071</v>
      </c>
      <c r="H137">
        <v>18924.2</v>
      </c>
      <c r="I137">
        <v>136995.1</v>
      </c>
      <c r="J137">
        <f t="shared" si="39"/>
        <v>158741.97238045812</v>
      </c>
      <c r="K137">
        <v>850.3</v>
      </c>
      <c r="L137">
        <v>1144.8</v>
      </c>
      <c r="M137">
        <v>8898.7999999999993</v>
      </c>
      <c r="N137">
        <v>432.9</v>
      </c>
      <c r="O137">
        <v>127.8</v>
      </c>
      <c r="P137">
        <v>1304.4000000000001</v>
      </c>
      <c r="Q137">
        <v>564.4</v>
      </c>
      <c r="R137">
        <v>3214.6</v>
      </c>
      <c r="S137">
        <v>113.7</v>
      </c>
      <c r="T137">
        <v>18.5</v>
      </c>
      <c r="U137">
        <f t="shared" si="40"/>
        <v>252974.94349490356</v>
      </c>
      <c r="V137">
        <f t="shared" si="31"/>
        <v>8179.4662009349786</v>
      </c>
      <c r="W137">
        <f t="shared" si="41"/>
        <v>449.45162722129675</v>
      </c>
      <c r="X137">
        <f t="shared" si="32"/>
        <v>522.58139946046981</v>
      </c>
      <c r="Y137">
        <f t="shared" si="33"/>
        <v>47316.148526943514</v>
      </c>
      <c r="Z137">
        <f t="shared" si="34"/>
        <v>76517.854822210764</v>
      </c>
      <c r="AA137">
        <f t="shared" si="35"/>
        <v>12707.187342705192</v>
      </c>
      <c r="AB137">
        <f t="shared" si="36"/>
        <v>8517.4443374998064</v>
      </c>
      <c r="AC137">
        <f t="shared" si="42"/>
        <v>1.7415447595411622</v>
      </c>
      <c r="AD137">
        <f t="shared" si="43"/>
        <v>0.66978703487011471</v>
      </c>
      <c r="AE137">
        <f t="shared" si="44"/>
        <v>15.652042360060515</v>
      </c>
    </row>
    <row r="138" spans="1:31" x14ac:dyDescent="0.35">
      <c r="A138">
        <v>12.6465</v>
      </c>
      <c r="B138">
        <v>3161.6</v>
      </c>
      <c r="C138">
        <f t="shared" si="37"/>
        <v>3171.6274172423537</v>
      </c>
      <c r="D138">
        <v>82278.2</v>
      </c>
      <c r="E138">
        <f t="shared" si="38"/>
        <v>89654.838753966629</v>
      </c>
      <c r="F138">
        <v>271.2</v>
      </c>
      <c r="G138">
        <v>3397.4</v>
      </c>
      <c r="H138">
        <v>19412.900000000001</v>
      </c>
      <c r="I138">
        <v>136498.20000000001</v>
      </c>
      <c r="J138">
        <f t="shared" si="39"/>
        <v>158075.17714496946</v>
      </c>
      <c r="K138">
        <v>939.3</v>
      </c>
      <c r="L138">
        <v>1147.5999999999999</v>
      </c>
      <c r="M138">
        <v>8842.7000000000007</v>
      </c>
      <c r="N138">
        <v>487.7</v>
      </c>
      <c r="O138">
        <v>161</v>
      </c>
      <c r="P138">
        <v>1240</v>
      </c>
      <c r="Q138">
        <v>672.6</v>
      </c>
      <c r="R138">
        <v>3043.7</v>
      </c>
      <c r="S138">
        <v>70.2</v>
      </c>
      <c r="T138">
        <v>4.3899999999999997</v>
      </c>
      <c r="U138">
        <f t="shared" si="40"/>
        <v>250901.64331617847</v>
      </c>
      <c r="V138">
        <f t="shared" si="31"/>
        <v>8335.5372741201318</v>
      </c>
      <c r="W138">
        <f t="shared" si="41"/>
        <v>279.79091357140351</v>
      </c>
      <c r="X138">
        <f t="shared" si="32"/>
        <v>297.28780973348984</v>
      </c>
      <c r="Y138">
        <f t="shared" si="33"/>
        <v>48784.455287825302</v>
      </c>
      <c r="Z138">
        <f t="shared" si="34"/>
        <v>79316.339809388519</v>
      </c>
      <c r="AA138">
        <f t="shared" si="35"/>
        <v>12131.048484861551</v>
      </c>
      <c r="AB138">
        <f t="shared" si="36"/>
        <v>8685.8737599168035</v>
      </c>
      <c r="AC138">
        <f t="shared" si="42"/>
        <v>1.7631527683493344</v>
      </c>
      <c r="AD138">
        <f t="shared" si="43"/>
        <v>0.63048016701461385</v>
      </c>
      <c r="AE138">
        <f t="shared" si="44"/>
        <v>28.038611073870491</v>
      </c>
    </row>
    <row r="139" spans="1:31" x14ac:dyDescent="0.35">
      <c r="A139">
        <v>12.6541</v>
      </c>
      <c r="B139">
        <v>2855.9</v>
      </c>
      <c r="C139">
        <f t="shared" si="37"/>
        <v>2864.0795247146325</v>
      </c>
      <c r="D139">
        <v>80980</v>
      </c>
      <c r="E139">
        <f t="shared" si="38"/>
        <v>88115.601401492895</v>
      </c>
      <c r="F139">
        <v>327.3</v>
      </c>
      <c r="G139">
        <v>3469.5</v>
      </c>
      <c r="H139">
        <v>19229.099999999999</v>
      </c>
      <c r="I139">
        <v>136363.6</v>
      </c>
      <c r="J139">
        <f t="shared" si="39"/>
        <v>157894.68808864473</v>
      </c>
      <c r="K139">
        <v>1041.9000000000001</v>
      </c>
      <c r="L139">
        <v>1087.7</v>
      </c>
      <c r="M139">
        <v>9076.9</v>
      </c>
      <c r="N139">
        <v>523.79999999999995</v>
      </c>
      <c r="O139">
        <v>141.9</v>
      </c>
      <c r="P139">
        <v>1266.5</v>
      </c>
      <c r="Q139">
        <v>661.2</v>
      </c>
      <c r="R139">
        <v>3246.9</v>
      </c>
      <c r="S139">
        <v>112.2</v>
      </c>
      <c r="T139">
        <v>8.7799999999999994</v>
      </c>
      <c r="U139">
        <f t="shared" si="40"/>
        <v>248874.36901485227</v>
      </c>
      <c r="V139">
        <f t="shared" si="31"/>
        <v>8342.3616831996733</v>
      </c>
      <c r="W139">
        <f t="shared" si="41"/>
        <v>450.82987229313335</v>
      </c>
      <c r="X139">
        <f t="shared" si="32"/>
        <v>486.10871613211475</v>
      </c>
      <c r="Y139">
        <f t="shared" si="33"/>
        <v>50412.583865762645</v>
      </c>
      <c r="Z139">
        <f t="shared" si="34"/>
        <v>79368.960645445928</v>
      </c>
      <c r="AA139">
        <f t="shared" si="35"/>
        <v>13046.341464782307</v>
      </c>
      <c r="AB139">
        <f t="shared" si="36"/>
        <v>9275.3625419025757</v>
      </c>
      <c r="AC139">
        <f t="shared" si="42"/>
        <v>1.7919038805535477</v>
      </c>
      <c r="AD139">
        <f t="shared" si="43"/>
        <v>0.62193378695179824</v>
      </c>
      <c r="AE139">
        <f t="shared" si="44"/>
        <v>17.161514299884274</v>
      </c>
    </row>
    <row r="140" spans="1:31" x14ac:dyDescent="0.35">
      <c r="A140">
        <v>12.661799999999999</v>
      </c>
      <c r="B140">
        <v>3124.5</v>
      </c>
      <c r="C140">
        <f t="shared" si="37"/>
        <v>3134.2930987871609</v>
      </c>
      <c r="D140">
        <v>82389.100000000006</v>
      </c>
      <c r="E140">
        <f t="shared" si="38"/>
        <v>89786.531524418475</v>
      </c>
      <c r="F140">
        <v>301.60000000000002</v>
      </c>
      <c r="G140">
        <v>3206.9</v>
      </c>
      <c r="H140">
        <v>19725.900000000001</v>
      </c>
      <c r="I140">
        <v>141512.70000000001</v>
      </c>
      <c r="J140">
        <f t="shared" si="39"/>
        <v>164839.59634580501</v>
      </c>
      <c r="K140">
        <v>979.9</v>
      </c>
      <c r="L140">
        <v>1096.7</v>
      </c>
      <c r="M140">
        <v>9170.4</v>
      </c>
      <c r="N140">
        <v>467.7</v>
      </c>
      <c r="O140">
        <v>129.30000000000001</v>
      </c>
      <c r="P140">
        <v>1417.3</v>
      </c>
      <c r="Q140">
        <v>836.1</v>
      </c>
      <c r="R140">
        <v>3341.1</v>
      </c>
      <c r="S140">
        <v>96.6</v>
      </c>
      <c r="T140">
        <v>20.8</v>
      </c>
      <c r="U140">
        <f t="shared" si="40"/>
        <v>257760.42096901065</v>
      </c>
      <c r="V140">
        <f t="shared" si="31"/>
        <v>8668.5147067967882</v>
      </c>
      <c r="W140">
        <f t="shared" si="41"/>
        <v>374.76661326377092</v>
      </c>
      <c r="X140">
        <f t="shared" si="32"/>
        <v>455.46170183402381</v>
      </c>
      <c r="Y140">
        <f t="shared" si="33"/>
        <v>48018.621142336146</v>
      </c>
      <c r="Z140">
        <f t="shared" si="34"/>
        <v>78342.51637270482</v>
      </c>
      <c r="AA140">
        <f t="shared" si="35"/>
        <v>12962.036558753467</v>
      </c>
      <c r="AB140">
        <f t="shared" si="36"/>
        <v>9300.1089577216517</v>
      </c>
      <c r="AC140">
        <f t="shared" si="42"/>
        <v>1.8359056035144312</v>
      </c>
      <c r="AD140">
        <f t="shared" si="43"/>
        <v>0.56741514900662249</v>
      </c>
      <c r="AE140">
        <f t="shared" si="44"/>
        <v>19.032367972742762</v>
      </c>
    </row>
    <row r="141" spans="1:31" x14ac:dyDescent="0.35">
      <c r="A141">
        <v>12.669499999999999</v>
      </c>
      <c r="B141">
        <v>2986.1</v>
      </c>
      <c r="C141">
        <f t="shared" si="37"/>
        <v>2995.0434993935392</v>
      </c>
      <c r="D141">
        <v>82629.899999999994</v>
      </c>
      <c r="E141">
        <f t="shared" si="38"/>
        <v>90072.589023775683</v>
      </c>
      <c r="F141">
        <v>293.2</v>
      </c>
      <c r="G141">
        <v>3431.4</v>
      </c>
      <c r="H141">
        <v>19028.400000000001</v>
      </c>
      <c r="I141">
        <v>139118.20000000001</v>
      </c>
      <c r="J141">
        <f t="shared" si="39"/>
        <v>161599.65282109578</v>
      </c>
      <c r="K141">
        <v>845.1</v>
      </c>
      <c r="L141">
        <v>1134.0999999999999</v>
      </c>
      <c r="M141">
        <v>9399.4</v>
      </c>
      <c r="N141">
        <v>433.5</v>
      </c>
      <c r="O141">
        <v>138.5</v>
      </c>
      <c r="P141">
        <v>1201.3</v>
      </c>
      <c r="Q141">
        <v>666.8</v>
      </c>
      <c r="R141">
        <v>3159.8</v>
      </c>
      <c r="S141">
        <v>98.5</v>
      </c>
      <c r="T141">
        <v>3.9</v>
      </c>
      <c r="U141">
        <f t="shared" si="40"/>
        <v>254667.28534426499</v>
      </c>
      <c r="V141">
        <f t="shared" si="31"/>
        <v>8222.8857827936099</v>
      </c>
      <c r="W141">
        <f t="shared" si="41"/>
        <v>386.77916508532093</v>
      </c>
      <c r="X141">
        <f t="shared" si="32"/>
        <v>402.09326400748085</v>
      </c>
      <c r="Y141">
        <f t="shared" si="33"/>
        <v>50382.600115499852</v>
      </c>
      <c r="Z141">
        <f t="shared" si="34"/>
        <v>76420.887644406161</v>
      </c>
      <c r="AA141">
        <f t="shared" si="35"/>
        <v>12407.56148057459</v>
      </c>
      <c r="AB141">
        <f t="shared" si="36"/>
        <v>8035.5825728994996</v>
      </c>
      <c r="AC141">
        <f t="shared" si="42"/>
        <v>1.7941046723819576</v>
      </c>
      <c r="AD141">
        <f t="shared" si="43"/>
        <v>0.62974068521294913</v>
      </c>
      <c r="AE141">
        <f t="shared" si="44"/>
        <v>20.4501953125</v>
      </c>
    </row>
    <row r="142" spans="1:31" x14ac:dyDescent="0.35">
      <c r="A142">
        <v>12.677099999999999</v>
      </c>
      <c r="B142">
        <v>2925.2</v>
      </c>
      <c r="C142">
        <f t="shared" si="37"/>
        <v>2933.7818988104004</v>
      </c>
      <c r="D142">
        <v>83099.7</v>
      </c>
      <c r="E142">
        <f t="shared" si="38"/>
        <v>90631.118781398589</v>
      </c>
      <c r="F142">
        <v>333.6</v>
      </c>
      <c r="G142">
        <v>3470.3</v>
      </c>
      <c r="H142">
        <v>19221.400000000001</v>
      </c>
      <c r="I142">
        <v>137772</v>
      </c>
      <c r="J142">
        <f t="shared" si="39"/>
        <v>159786.04267084808</v>
      </c>
      <c r="K142">
        <v>1012.1</v>
      </c>
      <c r="L142">
        <v>984.3</v>
      </c>
      <c r="M142">
        <v>9451</v>
      </c>
      <c r="N142">
        <v>481.3</v>
      </c>
      <c r="O142">
        <v>144.9</v>
      </c>
      <c r="P142">
        <v>1175.4000000000001</v>
      </c>
      <c r="Q142">
        <v>665.8</v>
      </c>
      <c r="R142">
        <v>3077.2</v>
      </c>
      <c r="S142">
        <v>150.69999999999999</v>
      </c>
      <c r="T142">
        <v>18</v>
      </c>
      <c r="U142">
        <f t="shared" si="40"/>
        <v>253350.94335105707</v>
      </c>
      <c r="V142">
        <f t="shared" si="31"/>
        <v>7829.850458663087</v>
      </c>
      <c r="W142">
        <f t="shared" si="41"/>
        <v>594.82707270279138</v>
      </c>
      <c r="X142">
        <f t="shared" si="32"/>
        <v>665.87476552727878</v>
      </c>
      <c r="Y142">
        <f t="shared" si="33"/>
        <v>51001.586294058252</v>
      </c>
      <c r="Z142">
        <f t="shared" si="34"/>
        <v>77768.409856279279</v>
      </c>
      <c r="AA142">
        <f t="shared" si="35"/>
        <v>12145.997797750693</v>
      </c>
      <c r="AB142">
        <f t="shared" si="36"/>
        <v>8634.2682251981169</v>
      </c>
      <c r="AC142">
        <f t="shared" si="42"/>
        <v>1.7630372968941332</v>
      </c>
      <c r="AD142">
        <f t="shared" si="43"/>
        <v>0.59650930246651723</v>
      </c>
      <c r="AE142">
        <f t="shared" si="44"/>
        <v>11.758743331357438</v>
      </c>
    </row>
    <row r="143" spans="1:31" x14ac:dyDescent="0.35">
      <c r="A143">
        <v>12.684799999999999</v>
      </c>
      <c r="B143">
        <v>2805.9</v>
      </c>
      <c r="C143">
        <f t="shared" si="37"/>
        <v>2813.7952280303302</v>
      </c>
      <c r="D143">
        <v>81857.100000000006</v>
      </c>
      <c r="E143">
        <f t="shared" si="38"/>
        <v>89155.075969111145</v>
      </c>
      <c r="F143">
        <v>224.4</v>
      </c>
      <c r="G143">
        <v>3588.8</v>
      </c>
      <c r="H143">
        <v>19285.3</v>
      </c>
      <c r="I143">
        <v>136336.4</v>
      </c>
      <c r="J143">
        <f t="shared" si="39"/>
        <v>157858.22165018879</v>
      </c>
      <c r="K143">
        <v>994.1</v>
      </c>
      <c r="L143">
        <v>1179.9000000000001</v>
      </c>
      <c r="M143">
        <v>9626.5</v>
      </c>
      <c r="N143">
        <v>514.79999999999995</v>
      </c>
      <c r="O143">
        <v>151.19999999999999</v>
      </c>
      <c r="P143">
        <v>1311.5</v>
      </c>
      <c r="Q143">
        <v>764.8</v>
      </c>
      <c r="R143">
        <v>3174.6</v>
      </c>
      <c r="S143">
        <v>104.4</v>
      </c>
      <c r="T143">
        <v>0</v>
      </c>
      <c r="U143">
        <f t="shared" si="40"/>
        <v>249827.09284733026</v>
      </c>
      <c r="V143">
        <f t="shared" si="31"/>
        <v>8682.4049997073016</v>
      </c>
      <c r="W143">
        <f t="shared" si="41"/>
        <v>417.88902400509062</v>
      </c>
      <c r="X143">
        <f t="shared" si="32"/>
        <v>417.88902400509062</v>
      </c>
      <c r="Y143">
        <f t="shared" si="33"/>
        <v>52897.785621977724</v>
      </c>
      <c r="Z143">
        <f t="shared" si="34"/>
        <v>79255.215174360099</v>
      </c>
      <c r="AA143">
        <f t="shared" si="35"/>
        <v>12707.188655235255</v>
      </c>
      <c r="AB143">
        <f t="shared" si="36"/>
        <v>9228.7828902886686</v>
      </c>
      <c r="AC143">
        <f t="shared" si="42"/>
        <v>1.7706027383665814</v>
      </c>
      <c r="AD143">
        <f t="shared" si="43"/>
        <v>0.60672597315781363</v>
      </c>
      <c r="AE143">
        <f t="shared" si="44"/>
        <v>20.776819923371654</v>
      </c>
    </row>
    <row r="144" spans="1:31" x14ac:dyDescent="0.35">
      <c r="A144">
        <v>12.692399999999999</v>
      </c>
      <c r="B144">
        <v>2770</v>
      </c>
      <c r="C144">
        <f t="shared" si="37"/>
        <v>2777.6942129699269</v>
      </c>
      <c r="D144">
        <v>82935.8</v>
      </c>
      <c r="E144">
        <f t="shared" si="38"/>
        <v>90436.198468983959</v>
      </c>
      <c r="F144">
        <v>299.89999999999998</v>
      </c>
      <c r="G144">
        <v>3534.2</v>
      </c>
      <c r="H144">
        <v>19487.8</v>
      </c>
      <c r="I144">
        <v>137640</v>
      </c>
      <c r="J144">
        <f t="shared" si="39"/>
        <v>159608.5161649427</v>
      </c>
      <c r="K144">
        <v>935.4</v>
      </c>
      <c r="L144">
        <v>1190.7</v>
      </c>
      <c r="M144">
        <v>9417.4</v>
      </c>
      <c r="N144">
        <v>410.9</v>
      </c>
      <c r="O144">
        <v>177.1</v>
      </c>
      <c r="P144">
        <v>1336.2</v>
      </c>
      <c r="Q144">
        <v>647.79999999999995</v>
      </c>
      <c r="R144">
        <v>3163.9</v>
      </c>
      <c r="S144">
        <v>105.4</v>
      </c>
      <c r="T144">
        <v>21.5</v>
      </c>
      <c r="U144">
        <f t="shared" si="40"/>
        <v>252822.40884689661</v>
      </c>
      <c r="V144">
        <f t="shared" si="31"/>
        <v>8458.1110106223423</v>
      </c>
      <c r="W144">
        <f t="shared" si="41"/>
        <v>416.8934252336303</v>
      </c>
      <c r="X144">
        <f t="shared" si="32"/>
        <v>501.93335542834615</v>
      </c>
      <c r="Y144">
        <f t="shared" si="33"/>
        <v>51228.053949296824</v>
      </c>
      <c r="Z144">
        <f t="shared" si="34"/>
        <v>78706.235300725224</v>
      </c>
      <c r="AA144">
        <f t="shared" si="35"/>
        <v>12514.317913630768</v>
      </c>
      <c r="AB144">
        <f t="shared" si="36"/>
        <v>8984.9630432705362</v>
      </c>
      <c r="AC144">
        <f t="shared" si="42"/>
        <v>1.7648742303081451</v>
      </c>
      <c r="AD144">
        <f t="shared" si="43"/>
        <v>0.64764753875441938</v>
      </c>
      <c r="AE144">
        <f t="shared" si="44"/>
        <v>16.851063829787233</v>
      </c>
    </row>
    <row r="145" spans="1:31" x14ac:dyDescent="0.35">
      <c r="A145">
        <v>12.700100000000001</v>
      </c>
      <c r="B145">
        <v>2773</v>
      </c>
      <c r="C145">
        <f t="shared" si="37"/>
        <v>2780.7109113571937</v>
      </c>
      <c r="D145">
        <v>83214.5</v>
      </c>
      <c r="E145">
        <f t="shared" si="38"/>
        <v>90767.68775247864</v>
      </c>
      <c r="F145">
        <v>280</v>
      </c>
      <c r="G145">
        <v>3536.5</v>
      </c>
      <c r="H145">
        <v>19244.599999999999</v>
      </c>
      <c r="I145">
        <v>132450.6</v>
      </c>
      <c r="J145">
        <f t="shared" si="39"/>
        <v>152672.11296555563</v>
      </c>
      <c r="K145">
        <v>863.1</v>
      </c>
      <c r="L145">
        <v>1096.5999999999999</v>
      </c>
      <c r="M145">
        <v>9585.5</v>
      </c>
      <c r="N145">
        <v>485.1</v>
      </c>
      <c r="O145">
        <v>140.5</v>
      </c>
      <c r="P145">
        <v>1370.2</v>
      </c>
      <c r="Q145">
        <v>678.5</v>
      </c>
      <c r="R145">
        <v>3157.2</v>
      </c>
      <c r="S145">
        <v>101</v>
      </c>
      <c r="T145">
        <v>13.2</v>
      </c>
      <c r="U145">
        <f t="shared" si="40"/>
        <v>246220.51162939146</v>
      </c>
      <c r="V145">
        <f t="shared" si="31"/>
        <v>8346.5832574229844</v>
      </c>
      <c r="W145">
        <f t="shared" si="41"/>
        <v>410.20140577087318</v>
      </c>
      <c r="X145">
        <f t="shared" si="32"/>
        <v>463.81188652508627</v>
      </c>
      <c r="Y145">
        <f t="shared" si="33"/>
        <v>53293.691549756411</v>
      </c>
      <c r="Z145">
        <f t="shared" si="34"/>
        <v>80130.20470730291</v>
      </c>
      <c r="AA145">
        <f t="shared" si="35"/>
        <v>12822.652260394067</v>
      </c>
      <c r="AB145">
        <f t="shared" si="36"/>
        <v>9070.3247476048618</v>
      </c>
      <c r="AC145">
        <f t="shared" si="42"/>
        <v>1.6820094985992031</v>
      </c>
      <c r="AD145">
        <f t="shared" si="43"/>
        <v>0.61776801306968621</v>
      </c>
      <c r="AE145">
        <f t="shared" si="44"/>
        <v>17.995621716287214</v>
      </c>
    </row>
    <row r="146" spans="1:31" x14ac:dyDescent="0.35">
      <c r="A146">
        <v>12.707700000000001</v>
      </c>
      <c r="B146">
        <v>3052.8</v>
      </c>
      <c r="C146">
        <f t="shared" si="37"/>
        <v>3062.1481257984378</v>
      </c>
      <c r="D146">
        <v>84363.6</v>
      </c>
      <c r="E146">
        <f t="shared" si="38"/>
        <v>92136.572989016175</v>
      </c>
      <c r="F146">
        <v>267.60000000000002</v>
      </c>
      <c r="G146">
        <v>3333.4</v>
      </c>
      <c r="H146">
        <v>19248.5</v>
      </c>
      <c r="I146">
        <v>135734.5</v>
      </c>
      <c r="J146">
        <f t="shared" si="39"/>
        <v>157051.85501446025</v>
      </c>
      <c r="K146">
        <v>939.2</v>
      </c>
      <c r="L146">
        <v>1006.3</v>
      </c>
      <c r="M146">
        <v>8638.2000000000007</v>
      </c>
      <c r="N146">
        <v>503.2</v>
      </c>
      <c r="O146">
        <v>133.6</v>
      </c>
      <c r="P146">
        <v>1167.0999999999999</v>
      </c>
      <c r="Q146">
        <v>611.20000000000005</v>
      </c>
      <c r="R146">
        <v>3028</v>
      </c>
      <c r="S146">
        <v>82.4</v>
      </c>
      <c r="T146">
        <v>11.2</v>
      </c>
      <c r="U146">
        <f t="shared" si="40"/>
        <v>252250.57612927485</v>
      </c>
      <c r="V146">
        <f t="shared" si="31"/>
        <v>7473.1246561510852</v>
      </c>
      <c r="W146">
        <f t="shared" si="41"/>
        <v>326.65931338753876</v>
      </c>
      <c r="X146">
        <f t="shared" si="32"/>
        <v>371.05960841108777</v>
      </c>
      <c r="Y146">
        <f t="shared" si="33"/>
        <v>47459.158205707026</v>
      </c>
      <c r="Z146">
        <f t="shared" si="34"/>
        <v>78301.90243005642</v>
      </c>
      <c r="AA146">
        <f t="shared" si="35"/>
        <v>12003.936904580914</v>
      </c>
      <c r="AB146">
        <f t="shared" si="36"/>
        <v>8350.0304828661774</v>
      </c>
      <c r="AC146">
        <f t="shared" si="42"/>
        <v>1.7045549874443755</v>
      </c>
      <c r="AD146">
        <f t="shared" si="43"/>
        <v>0.62213292117465224</v>
      </c>
      <c r="AE146">
        <f t="shared" si="44"/>
        <v>20.139957264957268</v>
      </c>
    </row>
    <row r="147" spans="1:31" x14ac:dyDescent="0.35">
      <c r="A147">
        <v>12.715400000000001</v>
      </c>
      <c r="B147">
        <v>3286</v>
      </c>
      <c r="C147">
        <f t="shared" si="37"/>
        <v>3296.8333945344402</v>
      </c>
      <c r="D147">
        <v>82403.600000000006</v>
      </c>
      <c r="E147">
        <f t="shared" si="38"/>
        <v>89803.752499464914</v>
      </c>
      <c r="F147">
        <v>260</v>
      </c>
      <c r="G147">
        <v>3460.4</v>
      </c>
      <c r="H147">
        <v>17886.7</v>
      </c>
      <c r="I147">
        <v>132087.20000000001</v>
      </c>
      <c r="J147">
        <f t="shared" si="39"/>
        <v>152189.48263005225</v>
      </c>
      <c r="K147">
        <v>839.3</v>
      </c>
      <c r="L147">
        <v>1128.2</v>
      </c>
      <c r="M147">
        <v>8639.6</v>
      </c>
      <c r="N147">
        <v>441.9</v>
      </c>
      <c r="O147">
        <v>149.80000000000001</v>
      </c>
      <c r="P147">
        <v>1142.5999999999999</v>
      </c>
      <c r="Q147">
        <v>663.4</v>
      </c>
      <c r="R147">
        <v>3094.2</v>
      </c>
      <c r="S147">
        <v>92.2</v>
      </c>
      <c r="T147">
        <v>3</v>
      </c>
      <c r="U147">
        <f t="shared" si="40"/>
        <v>245290.0685240516</v>
      </c>
      <c r="V147">
        <f t="shared" si="31"/>
        <v>8363.9749963983268</v>
      </c>
      <c r="W147">
        <f t="shared" si="41"/>
        <v>375.88150451741365</v>
      </c>
      <c r="X147">
        <f t="shared" si="32"/>
        <v>388.11192223489996</v>
      </c>
      <c r="Y147">
        <f t="shared" si="33"/>
        <v>49329.351460528254</v>
      </c>
      <c r="Z147">
        <f t="shared" si="34"/>
        <v>74722.144725573409</v>
      </c>
      <c r="AA147">
        <f t="shared" si="35"/>
        <v>12614.452833815414</v>
      </c>
      <c r="AB147">
        <f t="shared" si="36"/>
        <v>8079.8216247620603</v>
      </c>
      <c r="AC147">
        <f t="shared" si="42"/>
        <v>1.6946895691353105</v>
      </c>
      <c r="AD147">
        <f t="shared" si="43"/>
        <v>0.62971645456575132</v>
      </c>
      <c r="AE147">
        <f t="shared" si="44"/>
        <v>21.550420168067227</v>
      </c>
    </row>
    <row r="148" spans="1:31" x14ac:dyDescent="0.35">
      <c r="A148">
        <v>12.723000000000001</v>
      </c>
      <c r="B148">
        <v>3168.3</v>
      </c>
      <c r="C148">
        <f t="shared" si="37"/>
        <v>3178.3700297653058</v>
      </c>
      <c r="D148">
        <v>83272.899999999994</v>
      </c>
      <c r="E148">
        <f t="shared" si="38"/>
        <v>90837.174989154344</v>
      </c>
      <c r="F148">
        <v>323.3</v>
      </c>
      <c r="G148">
        <v>3593.3</v>
      </c>
      <c r="H148">
        <v>18718</v>
      </c>
      <c r="I148">
        <v>134528.79999999999</v>
      </c>
      <c r="J148">
        <f t="shared" si="39"/>
        <v>155439.94993709782</v>
      </c>
      <c r="K148">
        <v>1085.0999999999999</v>
      </c>
      <c r="L148">
        <v>1133</v>
      </c>
      <c r="M148">
        <v>8911</v>
      </c>
      <c r="N148">
        <v>423.6</v>
      </c>
      <c r="O148">
        <v>128.30000000000001</v>
      </c>
      <c r="P148">
        <v>1326.4</v>
      </c>
      <c r="Q148">
        <v>677.8</v>
      </c>
      <c r="R148">
        <v>3304.5</v>
      </c>
      <c r="S148">
        <v>120.2</v>
      </c>
      <c r="T148">
        <v>11.2</v>
      </c>
      <c r="U148">
        <f t="shared" si="40"/>
        <v>249455.49495601747</v>
      </c>
      <c r="V148">
        <f t="shared" ref="V148:V211" si="45">(F148+L148+Q148)*1000000/U148</f>
        <v>8555.0330345550101</v>
      </c>
      <c r="W148">
        <f t="shared" si="41"/>
        <v>481.84947788459402</v>
      </c>
      <c r="X148">
        <f t="shared" ref="X148:X211" si="46">(S148+T148)*1000000/U148</f>
        <v>526.74726617334159</v>
      </c>
      <c r="Y148">
        <f t="shared" ref="Y148:Y211" si="47">(G148+M148)*1000000/U148</f>
        <v>50126.376258838012</v>
      </c>
      <c r="Z148">
        <f t="shared" ref="Z148:Z211" si="48">(H148+N148)*1000000/U148</f>
        <v>76733.527170347297</v>
      </c>
      <c r="AA148">
        <f t="shared" ref="AA148:AA211" si="49">R148*1000000/U148</f>
        <v>13246.851910729127</v>
      </c>
      <c r="AB148">
        <f t="shared" ref="AB148:AB211" si="50">(K148+P148)*1000000/U148</f>
        <v>9667.0550409209536</v>
      </c>
      <c r="AC148">
        <f t="shared" si="42"/>
        <v>1.7111931316188205</v>
      </c>
      <c r="AD148">
        <f t="shared" si="43"/>
        <v>0.62569030262867242</v>
      </c>
      <c r="AE148">
        <f t="shared" si="44"/>
        <v>16.24124809741248</v>
      </c>
    </row>
    <row r="149" spans="1:31" x14ac:dyDescent="0.35">
      <c r="A149">
        <v>12.730600000000001</v>
      </c>
      <c r="B149">
        <v>2974.6</v>
      </c>
      <c r="C149">
        <f t="shared" si="37"/>
        <v>2983.4746436750761</v>
      </c>
      <c r="D149">
        <v>82805.7</v>
      </c>
      <c r="E149">
        <f t="shared" si="38"/>
        <v>90281.524863379542</v>
      </c>
      <c r="F149">
        <v>370.2</v>
      </c>
      <c r="G149">
        <v>3425</v>
      </c>
      <c r="H149">
        <v>18930.400000000001</v>
      </c>
      <c r="I149">
        <v>136827.29999999999</v>
      </c>
      <c r="J149">
        <f t="shared" si="39"/>
        <v>158516.71397855837</v>
      </c>
      <c r="K149">
        <v>1085.0999999999999</v>
      </c>
      <c r="L149">
        <v>1045.9000000000001</v>
      </c>
      <c r="M149">
        <v>8856.7999999999993</v>
      </c>
      <c r="N149">
        <v>420.3</v>
      </c>
      <c r="O149">
        <v>121.5</v>
      </c>
      <c r="P149">
        <v>1136.7</v>
      </c>
      <c r="Q149">
        <v>765.8</v>
      </c>
      <c r="R149">
        <v>3139.2</v>
      </c>
      <c r="S149">
        <v>119</v>
      </c>
      <c r="T149">
        <v>7.32</v>
      </c>
      <c r="U149">
        <f t="shared" si="40"/>
        <v>251781.713485613</v>
      </c>
      <c r="V149">
        <f t="shared" si="45"/>
        <v>8665.839825276571</v>
      </c>
      <c r="W149">
        <f t="shared" si="41"/>
        <v>472.6316234510802</v>
      </c>
      <c r="X149">
        <f t="shared" si="46"/>
        <v>501.70442583479371</v>
      </c>
      <c r="Y149">
        <f t="shared" si="47"/>
        <v>48779.555234466192</v>
      </c>
      <c r="Z149">
        <f t="shared" si="48"/>
        <v>76855.06517575476</v>
      </c>
      <c r="AA149">
        <f t="shared" si="49"/>
        <v>12467.942792753202</v>
      </c>
      <c r="AB149">
        <f t="shared" si="50"/>
        <v>8824.3104284336969</v>
      </c>
      <c r="AC149">
        <f t="shared" si="42"/>
        <v>1.7558045704083665</v>
      </c>
      <c r="AD149">
        <f t="shared" si="43"/>
        <v>0.5773030854998068</v>
      </c>
      <c r="AE149">
        <f t="shared" si="44"/>
        <v>17.272799240025332</v>
      </c>
    </row>
    <row r="150" spans="1:31" x14ac:dyDescent="0.35">
      <c r="A150">
        <v>12.738300000000001</v>
      </c>
      <c r="B150">
        <v>3253.4</v>
      </c>
      <c r="C150">
        <f t="shared" si="37"/>
        <v>3264.0191599349323</v>
      </c>
      <c r="D150">
        <v>82790.899999999994</v>
      </c>
      <c r="E150">
        <f t="shared" si="38"/>
        <v>90263.932182966775</v>
      </c>
      <c r="F150">
        <v>356.1</v>
      </c>
      <c r="G150">
        <v>3430.7</v>
      </c>
      <c r="H150">
        <v>19407.7</v>
      </c>
      <c r="I150">
        <v>133212.70000000001</v>
      </c>
      <c r="J150">
        <f t="shared" si="39"/>
        <v>153685.56968935748</v>
      </c>
      <c r="K150">
        <v>976.7</v>
      </c>
      <c r="L150">
        <v>1102.3</v>
      </c>
      <c r="M150">
        <v>9432.2999999999993</v>
      </c>
      <c r="N150">
        <v>455.5</v>
      </c>
      <c r="O150">
        <v>153.19999999999999</v>
      </c>
      <c r="P150">
        <v>1292.7</v>
      </c>
      <c r="Q150">
        <v>661.3</v>
      </c>
      <c r="R150">
        <v>3303.9</v>
      </c>
      <c r="S150">
        <v>80.2</v>
      </c>
      <c r="T150">
        <v>12.7</v>
      </c>
      <c r="U150">
        <f t="shared" si="40"/>
        <v>247213.52103225919</v>
      </c>
      <c r="V150">
        <f t="shared" si="45"/>
        <v>8574.3691977244143</v>
      </c>
      <c r="W150">
        <f t="shared" si="41"/>
        <v>324.41591246756525</v>
      </c>
      <c r="X150">
        <f t="shared" si="46"/>
        <v>375.78850708524703</v>
      </c>
      <c r="Y150">
        <f t="shared" si="47"/>
        <v>52031.943666711872</v>
      </c>
      <c r="Z150">
        <f t="shared" si="48"/>
        <v>80348.356016530452</v>
      </c>
      <c r="AA150">
        <f t="shared" si="49"/>
        <v>13364.560264358963</v>
      </c>
      <c r="AB150">
        <f t="shared" si="50"/>
        <v>9179.9186004226012</v>
      </c>
      <c r="AC150">
        <f t="shared" si="42"/>
        <v>1.7026243591718759</v>
      </c>
      <c r="AD150">
        <f t="shared" si="43"/>
        <v>0.62502835110002264</v>
      </c>
      <c r="AE150">
        <f t="shared" si="44"/>
        <v>22.817007534983851</v>
      </c>
    </row>
    <row r="151" spans="1:31" x14ac:dyDescent="0.35">
      <c r="A151">
        <v>12.745900000000001</v>
      </c>
      <c r="B151">
        <v>2864.3</v>
      </c>
      <c r="C151">
        <f t="shared" si="37"/>
        <v>2872.5277813240468</v>
      </c>
      <c r="D151">
        <v>83682</v>
      </c>
      <c r="E151">
        <f t="shared" si="38"/>
        <v>91324.190946811053</v>
      </c>
      <c r="F151">
        <v>344.4</v>
      </c>
      <c r="G151">
        <v>3436.6</v>
      </c>
      <c r="H151">
        <v>18693.599999999999</v>
      </c>
      <c r="I151">
        <v>133427.20000000001</v>
      </c>
      <c r="J151">
        <f t="shared" si="39"/>
        <v>153971.13779707832</v>
      </c>
      <c r="K151">
        <v>970.3</v>
      </c>
      <c r="L151">
        <v>1155.5999999999999</v>
      </c>
      <c r="M151">
        <v>8849</v>
      </c>
      <c r="N151">
        <v>505.8</v>
      </c>
      <c r="O151">
        <v>188.8</v>
      </c>
      <c r="P151">
        <v>1098.5999999999999</v>
      </c>
      <c r="Q151">
        <v>626.29999999999995</v>
      </c>
      <c r="R151">
        <v>3176.3</v>
      </c>
      <c r="S151">
        <v>78.5</v>
      </c>
      <c r="T151">
        <v>7.8</v>
      </c>
      <c r="U151">
        <f t="shared" si="40"/>
        <v>248167.85652521343</v>
      </c>
      <c r="V151">
        <f t="shared" si="45"/>
        <v>8567.9911563565929</v>
      </c>
      <c r="W151">
        <f t="shared" si="41"/>
        <v>316.31816101866735</v>
      </c>
      <c r="X151">
        <f t="shared" si="46"/>
        <v>347.74850058485339</v>
      </c>
      <c r="Y151">
        <f t="shared" si="47"/>
        <v>49505.202535171207</v>
      </c>
      <c r="Z151">
        <f t="shared" si="48"/>
        <v>77364.571982952883</v>
      </c>
      <c r="AA151">
        <f t="shared" si="49"/>
        <v>12798.998405650867</v>
      </c>
      <c r="AB151">
        <f t="shared" si="50"/>
        <v>8336.6960933951686</v>
      </c>
      <c r="AC151">
        <f t="shared" si="42"/>
        <v>1.6859841428735354</v>
      </c>
      <c r="AD151">
        <f t="shared" si="43"/>
        <v>0.64852124137156963</v>
      </c>
      <c r="AE151">
        <f t="shared" si="44"/>
        <v>24.638470451911942</v>
      </c>
    </row>
    <row r="152" spans="1:31" x14ac:dyDescent="0.35">
      <c r="A152">
        <v>12.7536</v>
      </c>
      <c r="B152">
        <v>2868.3</v>
      </c>
      <c r="C152">
        <f t="shared" si="37"/>
        <v>2876.550810690303</v>
      </c>
      <c r="D152">
        <v>83619.5</v>
      </c>
      <c r="E152">
        <f t="shared" si="38"/>
        <v>91249.759243021879</v>
      </c>
      <c r="F152">
        <v>393.6</v>
      </c>
      <c r="G152">
        <v>3561.3</v>
      </c>
      <c r="H152">
        <v>19776.2</v>
      </c>
      <c r="I152">
        <v>131492.70000000001</v>
      </c>
      <c r="J152">
        <f t="shared" si="39"/>
        <v>151400.79997024781</v>
      </c>
      <c r="K152">
        <v>974.7</v>
      </c>
      <c r="L152">
        <v>1017.4</v>
      </c>
      <c r="M152">
        <v>9181.4</v>
      </c>
      <c r="N152">
        <v>475.5</v>
      </c>
      <c r="O152">
        <v>124.4</v>
      </c>
      <c r="P152">
        <v>1383.8</v>
      </c>
      <c r="Q152">
        <v>599.9</v>
      </c>
      <c r="R152">
        <v>3168.4</v>
      </c>
      <c r="S152">
        <v>77.599999999999994</v>
      </c>
      <c r="T152">
        <v>14.6</v>
      </c>
      <c r="U152">
        <f t="shared" si="40"/>
        <v>245527.11002396001</v>
      </c>
      <c r="V152">
        <f t="shared" si="45"/>
        <v>8190.1342780590066</v>
      </c>
      <c r="W152">
        <f t="shared" si="41"/>
        <v>316.05471180932864</v>
      </c>
      <c r="X152">
        <f t="shared" si="46"/>
        <v>375.51861377345483</v>
      </c>
      <c r="Y152">
        <f t="shared" si="47"/>
        <v>51899.360517689842</v>
      </c>
      <c r="Z152">
        <f t="shared" si="48"/>
        <v>82482.541329239437</v>
      </c>
      <c r="AA152">
        <f t="shared" si="49"/>
        <v>12904.481300214908</v>
      </c>
      <c r="AB152">
        <f t="shared" si="50"/>
        <v>9605.8638892049166</v>
      </c>
      <c r="AC152">
        <f t="shared" si="42"/>
        <v>1.6591912266533004</v>
      </c>
      <c r="AD152">
        <f t="shared" si="43"/>
        <v>0.62907314660236191</v>
      </c>
      <c r="AE152">
        <f t="shared" si="44"/>
        <v>21.810195227765728</v>
      </c>
    </row>
    <row r="153" spans="1:31" x14ac:dyDescent="0.35">
      <c r="A153">
        <v>12.7613</v>
      </c>
      <c r="B153">
        <v>3164.8</v>
      </c>
      <c r="C153">
        <f t="shared" si="37"/>
        <v>3174.8477581851048</v>
      </c>
      <c r="D153">
        <v>91143.6</v>
      </c>
      <c r="E153">
        <f t="shared" si="38"/>
        <v>100283.82921658472</v>
      </c>
      <c r="F153">
        <v>275.10000000000002</v>
      </c>
      <c r="G153">
        <v>3215.7</v>
      </c>
      <c r="H153">
        <v>18941.5</v>
      </c>
      <c r="I153">
        <v>133746.20000000001</v>
      </c>
      <c r="J153">
        <f t="shared" si="39"/>
        <v>154396.0903836728</v>
      </c>
      <c r="K153">
        <v>972.8</v>
      </c>
      <c r="L153">
        <v>1187.3</v>
      </c>
      <c r="M153">
        <v>9216.9</v>
      </c>
      <c r="N153">
        <v>428.4</v>
      </c>
      <c r="O153">
        <v>167.4</v>
      </c>
      <c r="P153">
        <v>1318</v>
      </c>
      <c r="Q153">
        <v>612.1</v>
      </c>
      <c r="R153">
        <v>2859.2</v>
      </c>
      <c r="S153">
        <v>118</v>
      </c>
      <c r="T153">
        <v>3.42</v>
      </c>
      <c r="U153">
        <f t="shared" si="40"/>
        <v>257854.76735844262</v>
      </c>
      <c r="V153">
        <f t="shared" si="45"/>
        <v>8045.226470900373</v>
      </c>
      <c r="W153">
        <f t="shared" si="41"/>
        <v>457.62194435586599</v>
      </c>
      <c r="X153">
        <f t="shared" si="46"/>
        <v>470.88522443804447</v>
      </c>
      <c r="Y153">
        <f t="shared" si="47"/>
        <v>48215.513435582528</v>
      </c>
      <c r="Z153">
        <f t="shared" si="48"/>
        <v>75119.417796429567</v>
      </c>
      <c r="AA153">
        <f t="shared" si="49"/>
        <v>11088.412400866882</v>
      </c>
      <c r="AB153">
        <f t="shared" si="50"/>
        <v>8884.0707638171007</v>
      </c>
      <c r="AC153">
        <f t="shared" si="42"/>
        <v>1.5395910944946156</v>
      </c>
      <c r="AD153">
        <f t="shared" si="43"/>
        <v>0.65983105479604309</v>
      </c>
      <c r="AE153">
        <f t="shared" si="44"/>
        <v>17.08532366990611</v>
      </c>
    </row>
    <row r="154" spans="1:31" x14ac:dyDescent="0.35">
      <c r="A154">
        <v>12.7689</v>
      </c>
      <c r="B154">
        <v>3232.4</v>
      </c>
      <c r="C154">
        <f t="shared" si="37"/>
        <v>3242.882292722998</v>
      </c>
      <c r="D154">
        <v>82988.899999999994</v>
      </c>
      <c r="E154">
        <f t="shared" si="38"/>
        <v>90499.340738623549</v>
      </c>
      <c r="F154">
        <v>273.2</v>
      </c>
      <c r="G154">
        <v>3199.8</v>
      </c>
      <c r="H154">
        <v>18917.5</v>
      </c>
      <c r="I154">
        <v>131565</v>
      </c>
      <c r="J154">
        <f t="shared" si="39"/>
        <v>151496.65778095077</v>
      </c>
      <c r="K154">
        <v>1123.7</v>
      </c>
      <c r="L154">
        <v>1113.0999999999999</v>
      </c>
      <c r="M154">
        <v>9079.4</v>
      </c>
      <c r="N154">
        <v>388.4</v>
      </c>
      <c r="O154">
        <v>153.69999999999999</v>
      </c>
      <c r="P154">
        <v>1090.3</v>
      </c>
      <c r="Q154">
        <v>564.70000000000005</v>
      </c>
      <c r="R154">
        <v>3138.5</v>
      </c>
      <c r="S154">
        <v>133.69999999999999</v>
      </c>
      <c r="T154">
        <v>8.2899999999999991</v>
      </c>
      <c r="U154">
        <f t="shared" si="40"/>
        <v>245238.88081229731</v>
      </c>
      <c r="V154">
        <f t="shared" si="45"/>
        <v>7955.5084966044615</v>
      </c>
      <c r="W154">
        <f t="shared" si="41"/>
        <v>545.18271962891663</v>
      </c>
      <c r="X154">
        <f t="shared" si="46"/>
        <v>578.98649484001396</v>
      </c>
      <c r="Y154">
        <f t="shared" si="47"/>
        <v>50070.36388083316</v>
      </c>
      <c r="Z154">
        <f t="shared" si="48"/>
        <v>78722.83520481603</v>
      </c>
      <c r="AA154">
        <f t="shared" si="49"/>
        <v>12797.725995178422</v>
      </c>
      <c r="AB154">
        <f t="shared" si="50"/>
        <v>9027.9322457623148</v>
      </c>
      <c r="AC154">
        <f t="shared" si="42"/>
        <v>1.6740084131496289</v>
      </c>
      <c r="AD154">
        <f t="shared" si="43"/>
        <v>0.66342829896292765</v>
      </c>
      <c r="AE154">
        <f t="shared" si="44"/>
        <v>13.740404253820694</v>
      </c>
    </row>
    <row r="155" spans="1:31" x14ac:dyDescent="0.35">
      <c r="A155">
        <v>12.7766</v>
      </c>
      <c r="B155">
        <v>2859.5</v>
      </c>
      <c r="C155">
        <f t="shared" si="37"/>
        <v>2867.7001886895582</v>
      </c>
      <c r="D155">
        <v>81607.3</v>
      </c>
      <c r="E155">
        <f t="shared" si="38"/>
        <v>88858.829126146156</v>
      </c>
      <c r="F155">
        <v>347.4</v>
      </c>
      <c r="G155">
        <v>3409.9</v>
      </c>
      <c r="H155">
        <v>19477.5</v>
      </c>
      <c r="I155">
        <v>131783.6</v>
      </c>
      <c r="J155">
        <f t="shared" si="39"/>
        <v>151786.58223917449</v>
      </c>
      <c r="K155">
        <v>968.3</v>
      </c>
      <c r="L155">
        <v>1040.9000000000001</v>
      </c>
      <c r="M155">
        <v>9171</v>
      </c>
      <c r="N155">
        <v>366.4</v>
      </c>
      <c r="O155">
        <v>161.9</v>
      </c>
      <c r="P155">
        <v>1305.7</v>
      </c>
      <c r="Q155">
        <v>699</v>
      </c>
      <c r="R155">
        <v>3253.7</v>
      </c>
      <c r="S155">
        <v>128.80000000000001</v>
      </c>
      <c r="T155">
        <v>8.7799999999999994</v>
      </c>
      <c r="U155">
        <f t="shared" si="40"/>
        <v>243513.11155401019</v>
      </c>
      <c r="V155">
        <f t="shared" si="45"/>
        <v>8571.6123730653653</v>
      </c>
      <c r="W155">
        <f t="shared" si="41"/>
        <v>528.92429150137446</v>
      </c>
      <c r="X155">
        <f t="shared" si="46"/>
        <v>564.97984491272587</v>
      </c>
      <c r="Y155">
        <f t="shared" si="47"/>
        <v>51664.158532217712</v>
      </c>
      <c r="Z155">
        <f t="shared" si="48"/>
        <v>81490.067920218353</v>
      </c>
      <c r="AA155">
        <f t="shared" si="49"/>
        <v>13361.498192997065</v>
      </c>
      <c r="AB155">
        <f t="shared" si="50"/>
        <v>9338.3062024388619</v>
      </c>
      <c r="AC155">
        <f t="shared" si="42"/>
        <v>1.7081767082896688</v>
      </c>
      <c r="AD155">
        <f t="shared" si="43"/>
        <v>0.59825277314788206</v>
      </c>
      <c r="AE155">
        <f t="shared" si="44"/>
        <v>15.171536560546594</v>
      </c>
    </row>
    <row r="156" spans="1:31" x14ac:dyDescent="0.35">
      <c r="A156">
        <v>12.7842</v>
      </c>
      <c r="B156">
        <v>2957.8</v>
      </c>
      <c r="C156">
        <f t="shared" si="37"/>
        <v>2966.5745341571305</v>
      </c>
      <c r="D156">
        <v>82908.3</v>
      </c>
      <c r="E156">
        <f t="shared" si="38"/>
        <v>90403.500544165887</v>
      </c>
      <c r="F156">
        <v>321.39999999999998</v>
      </c>
      <c r="G156">
        <v>3362.4</v>
      </c>
      <c r="H156">
        <v>19146.8</v>
      </c>
      <c r="I156">
        <v>134120</v>
      </c>
      <c r="J156">
        <f t="shared" si="39"/>
        <v>154894.44264794196</v>
      </c>
      <c r="K156">
        <v>1039.3</v>
      </c>
      <c r="L156">
        <v>1069.5999999999999</v>
      </c>
      <c r="M156">
        <v>8776.2000000000007</v>
      </c>
      <c r="N156">
        <v>495.5</v>
      </c>
      <c r="O156">
        <v>170.2</v>
      </c>
      <c r="P156">
        <v>1216.7</v>
      </c>
      <c r="Q156">
        <v>710.7</v>
      </c>
      <c r="R156">
        <v>3275.1</v>
      </c>
      <c r="S156">
        <v>98.5</v>
      </c>
      <c r="T156">
        <v>4.3899999999999997</v>
      </c>
      <c r="U156">
        <f t="shared" si="40"/>
        <v>248264.51772626498</v>
      </c>
      <c r="V156">
        <f t="shared" si="45"/>
        <v>8465.5673684200101</v>
      </c>
      <c r="W156">
        <f t="shared" si="41"/>
        <v>396.7542398008141</v>
      </c>
      <c r="X156">
        <f t="shared" si="46"/>
        <v>414.4369922142717</v>
      </c>
      <c r="Y156">
        <f t="shared" si="47"/>
        <v>48893.81741366662</v>
      </c>
      <c r="Z156">
        <f t="shared" si="48"/>
        <v>79118.43456283788</v>
      </c>
      <c r="AA156">
        <f t="shared" si="49"/>
        <v>13191.977774331433</v>
      </c>
      <c r="AB156">
        <f t="shared" si="50"/>
        <v>9087.0818780775298</v>
      </c>
      <c r="AC156">
        <f t="shared" si="42"/>
        <v>1.7133677536332739</v>
      </c>
      <c r="AD156">
        <f t="shared" si="43"/>
        <v>0.60079761837892487</v>
      </c>
      <c r="AE156">
        <f t="shared" si="44"/>
        <v>20.426669258431335</v>
      </c>
    </row>
    <row r="157" spans="1:31" x14ac:dyDescent="0.35">
      <c r="A157">
        <v>12.7919</v>
      </c>
      <c r="B157">
        <v>3046.7</v>
      </c>
      <c r="C157">
        <f t="shared" si="37"/>
        <v>3056.0107479457661</v>
      </c>
      <c r="D157">
        <v>82396.399999999994</v>
      </c>
      <c r="E157">
        <f t="shared" si="38"/>
        <v>89795.201326585899</v>
      </c>
      <c r="F157">
        <v>342.9</v>
      </c>
      <c r="G157">
        <v>3578.1</v>
      </c>
      <c r="H157">
        <v>19387.900000000001</v>
      </c>
      <c r="I157">
        <v>133165.5</v>
      </c>
      <c r="J157">
        <f t="shared" si="39"/>
        <v>153622.75036353536</v>
      </c>
      <c r="K157">
        <v>969</v>
      </c>
      <c r="L157">
        <v>1160.4000000000001</v>
      </c>
      <c r="M157">
        <v>8982</v>
      </c>
      <c r="N157">
        <v>522.6</v>
      </c>
      <c r="O157">
        <v>114.5</v>
      </c>
      <c r="P157">
        <v>1125.0999999999999</v>
      </c>
      <c r="Q157">
        <v>608.70000000000005</v>
      </c>
      <c r="R157">
        <v>3142.6</v>
      </c>
      <c r="S157">
        <v>109.8</v>
      </c>
      <c r="T157">
        <v>3.41</v>
      </c>
      <c r="U157">
        <f t="shared" si="40"/>
        <v>246473.96243806701</v>
      </c>
      <c r="V157">
        <f t="shared" si="45"/>
        <v>8568.8564386621365</v>
      </c>
      <c r="W157">
        <f t="shared" si="41"/>
        <v>445.4831614418099</v>
      </c>
      <c r="X157">
        <f t="shared" si="46"/>
        <v>459.3182942333998</v>
      </c>
      <c r="Y157">
        <f t="shared" si="47"/>
        <v>50959.135300776652</v>
      </c>
      <c r="Z157">
        <f t="shared" si="48"/>
        <v>80781.352330484122</v>
      </c>
      <c r="AA157">
        <f t="shared" si="49"/>
        <v>12750.231176202476</v>
      </c>
      <c r="AB157">
        <f t="shared" si="50"/>
        <v>8496.23213456552</v>
      </c>
      <c r="AC157">
        <f t="shared" si="42"/>
        <v>1.7108124720920013</v>
      </c>
      <c r="AD157">
        <f t="shared" si="43"/>
        <v>0.65592674241139559</v>
      </c>
      <c r="AE157">
        <f t="shared" si="44"/>
        <v>18.655595795424436</v>
      </c>
    </row>
    <row r="158" spans="1:31" x14ac:dyDescent="0.35">
      <c r="A158">
        <v>12.7995</v>
      </c>
      <c r="B158">
        <v>3110.3</v>
      </c>
      <c r="C158">
        <f t="shared" si="37"/>
        <v>3120.0041489043374</v>
      </c>
      <c r="D158">
        <v>82622.100000000006</v>
      </c>
      <c r="E158">
        <f t="shared" si="38"/>
        <v>90063.320688235472</v>
      </c>
      <c r="F158">
        <v>218</v>
      </c>
      <c r="G158">
        <v>3574</v>
      </c>
      <c r="H158">
        <v>18460.8</v>
      </c>
      <c r="I158">
        <v>128810.9</v>
      </c>
      <c r="J158">
        <f t="shared" si="39"/>
        <v>147856.41831377364</v>
      </c>
      <c r="K158">
        <v>949.7</v>
      </c>
      <c r="L158">
        <v>1220.9000000000001</v>
      </c>
      <c r="M158">
        <v>8673.7000000000007</v>
      </c>
      <c r="N158">
        <v>472.2</v>
      </c>
      <c r="O158">
        <v>139</v>
      </c>
      <c r="P158">
        <v>1169.5999999999999</v>
      </c>
      <c r="Q158">
        <v>709.7</v>
      </c>
      <c r="R158">
        <v>3135.7</v>
      </c>
      <c r="S158">
        <v>124.9</v>
      </c>
      <c r="T158">
        <v>8.7799999999999994</v>
      </c>
      <c r="U158">
        <f t="shared" si="40"/>
        <v>241039.74315091345</v>
      </c>
      <c r="V158">
        <f t="shared" si="45"/>
        <v>8913.882714581121</v>
      </c>
      <c r="W158">
        <f t="shared" si="41"/>
        <v>518.17181003964527</v>
      </c>
      <c r="X158">
        <f t="shared" si="46"/>
        <v>554.59733839951775</v>
      </c>
      <c r="Y158">
        <f t="shared" si="47"/>
        <v>50811.952584648221</v>
      </c>
      <c r="Z158">
        <f t="shared" si="48"/>
        <v>78547.212806089694</v>
      </c>
      <c r="AA158">
        <f t="shared" si="49"/>
        <v>13009.058004333992</v>
      </c>
      <c r="AB158">
        <f t="shared" si="50"/>
        <v>8792.3259969337087</v>
      </c>
      <c r="AC158">
        <f t="shared" si="42"/>
        <v>1.6416940568469112</v>
      </c>
      <c r="AD158">
        <f t="shared" si="43"/>
        <v>0.63239407438102146</v>
      </c>
      <c r="AE158">
        <f t="shared" si="44"/>
        <v>16.072710951526037</v>
      </c>
    </row>
    <row r="159" spans="1:31" x14ac:dyDescent="0.35">
      <c r="A159">
        <v>12.8072</v>
      </c>
      <c r="B159">
        <v>3222.6</v>
      </c>
      <c r="C159">
        <f t="shared" si="37"/>
        <v>3233.0187261468809</v>
      </c>
      <c r="D159">
        <v>81834.7</v>
      </c>
      <c r="E159">
        <f t="shared" si="38"/>
        <v>89128.504420718149</v>
      </c>
      <c r="F159">
        <v>290.89999999999998</v>
      </c>
      <c r="G159">
        <v>3266.2</v>
      </c>
      <c r="H159">
        <v>18420.599999999999</v>
      </c>
      <c r="I159">
        <v>132645.1</v>
      </c>
      <c r="J159">
        <f t="shared" si="39"/>
        <v>152930.59392412496</v>
      </c>
      <c r="K159">
        <v>954.1</v>
      </c>
      <c r="L159">
        <v>1173.2</v>
      </c>
      <c r="M159">
        <v>9032.2999999999993</v>
      </c>
      <c r="N159">
        <v>518</v>
      </c>
      <c r="O159">
        <v>140.5</v>
      </c>
      <c r="P159">
        <v>1135.5</v>
      </c>
      <c r="Q159">
        <v>688.7</v>
      </c>
      <c r="R159">
        <v>2839.8</v>
      </c>
      <c r="S159">
        <v>118</v>
      </c>
      <c r="T159">
        <v>16.100000000000001</v>
      </c>
      <c r="U159">
        <f t="shared" si="40"/>
        <v>245292.11707098997</v>
      </c>
      <c r="V159">
        <f t="shared" si="45"/>
        <v>8776.4744570937764</v>
      </c>
      <c r="W159">
        <f t="shared" si="41"/>
        <v>481.05907930930215</v>
      </c>
      <c r="X159">
        <f t="shared" si="46"/>
        <v>546.69510623201199</v>
      </c>
      <c r="Y159">
        <f t="shared" si="47"/>
        <v>50138.178702419093</v>
      </c>
      <c r="Z159">
        <f t="shared" si="48"/>
        <v>77208.351520399578</v>
      </c>
      <c r="AA159">
        <f t="shared" si="49"/>
        <v>11577.216723919968</v>
      </c>
      <c r="AB159">
        <f t="shared" si="50"/>
        <v>8518.822475633202</v>
      </c>
      <c r="AC159">
        <f t="shared" si="42"/>
        <v>1.7158438248019772</v>
      </c>
      <c r="AD159">
        <f t="shared" si="43"/>
        <v>0.63010902841183736</v>
      </c>
      <c r="AE159">
        <f t="shared" si="44"/>
        <v>16.053691275167786</v>
      </c>
    </row>
    <row r="160" spans="1:31" x14ac:dyDescent="0.35">
      <c r="A160">
        <v>12.8149</v>
      </c>
      <c r="B160">
        <v>3289.5</v>
      </c>
      <c r="C160">
        <f t="shared" si="37"/>
        <v>3300.3565227816907</v>
      </c>
      <c r="D160">
        <v>84077.2</v>
      </c>
      <c r="E160">
        <f t="shared" si="38"/>
        <v>91795.072685165171</v>
      </c>
      <c r="F160">
        <v>353.6</v>
      </c>
      <c r="G160">
        <v>3462.3</v>
      </c>
      <c r="H160">
        <v>18428.400000000001</v>
      </c>
      <c r="I160">
        <v>130910.9</v>
      </c>
      <c r="J160">
        <f t="shared" si="39"/>
        <v>150630.01020263627</v>
      </c>
      <c r="K160">
        <v>943.2</v>
      </c>
      <c r="L160">
        <v>1337.4</v>
      </c>
      <c r="M160">
        <v>9156.1</v>
      </c>
      <c r="N160">
        <v>347.1</v>
      </c>
      <c r="O160">
        <v>116.1</v>
      </c>
      <c r="P160">
        <v>1217.4000000000001</v>
      </c>
      <c r="Q160">
        <v>694.1</v>
      </c>
      <c r="R160">
        <v>3000.6</v>
      </c>
      <c r="S160">
        <v>123.4</v>
      </c>
      <c r="T160">
        <v>0</v>
      </c>
      <c r="U160">
        <f t="shared" si="40"/>
        <v>245725.43941058312</v>
      </c>
      <c r="V160">
        <f t="shared" si="45"/>
        <v>9706.3617251884607</v>
      </c>
      <c r="W160">
        <f t="shared" si="41"/>
        <v>502.18650659857281</v>
      </c>
      <c r="X160">
        <f t="shared" si="46"/>
        <v>502.18650659857281</v>
      </c>
      <c r="Y160">
        <f t="shared" si="47"/>
        <v>51351.622486737702</v>
      </c>
      <c r="Z160">
        <f t="shared" si="48"/>
        <v>76408.450199688043</v>
      </c>
      <c r="AA160">
        <f t="shared" si="49"/>
        <v>12211.189884114081</v>
      </c>
      <c r="AB160">
        <f t="shared" si="50"/>
        <v>8792.7404064576713</v>
      </c>
      <c r="AC160">
        <f t="shared" si="42"/>
        <v>1.6409378607854113</v>
      </c>
      <c r="AD160">
        <f t="shared" si="43"/>
        <v>0.65833128230371651</v>
      </c>
      <c r="AE160">
        <f t="shared" si="44"/>
        <v>19.328200972447327</v>
      </c>
    </row>
    <row r="161" spans="1:31" x14ac:dyDescent="0.35">
      <c r="A161">
        <v>12.8225</v>
      </c>
      <c r="B161">
        <v>2793.5</v>
      </c>
      <c r="C161">
        <f t="shared" si="37"/>
        <v>2801.3255027920495</v>
      </c>
      <c r="D161">
        <v>82736.7</v>
      </c>
      <c r="E161">
        <f t="shared" si="38"/>
        <v>90199.509780888431</v>
      </c>
      <c r="F161">
        <v>246.8</v>
      </c>
      <c r="G161">
        <v>3698.7</v>
      </c>
      <c r="H161">
        <v>19109.2</v>
      </c>
      <c r="I161">
        <v>129565.5</v>
      </c>
      <c r="J161">
        <f t="shared" si="39"/>
        <v>148851.52185488972</v>
      </c>
      <c r="K161">
        <v>935.4</v>
      </c>
      <c r="L161">
        <v>1061.4000000000001</v>
      </c>
      <c r="M161">
        <v>9284</v>
      </c>
      <c r="N161">
        <v>452.9</v>
      </c>
      <c r="O161">
        <v>131.1</v>
      </c>
      <c r="P161">
        <v>1330.1</v>
      </c>
      <c r="Q161">
        <v>625.79999999999995</v>
      </c>
      <c r="R161">
        <v>3055.7</v>
      </c>
      <c r="S161">
        <v>101</v>
      </c>
      <c r="T161">
        <v>7.8</v>
      </c>
      <c r="U161">
        <f t="shared" si="40"/>
        <v>241852.35713857022</v>
      </c>
      <c r="V161">
        <f t="shared" si="45"/>
        <v>7996.6142272986299</v>
      </c>
      <c r="W161">
        <f t="shared" si="41"/>
        <v>417.61015354558509</v>
      </c>
      <c r="X161">
        <f t="shared" si="46"/>
        <v>449.86123471049171</v>
      </c>
      <c r="Y161">
        <f t="shared" si="47"/>
        <v>53680.270697388791</v>
      </c>
      <c r="Z161">
        <f t="shared" si="48"/>
        <v>80884.471135387052</v>
      </c>
      <c r="AA161">
        <f t="shared" si="49"/>
        <v>12634.567784051926</v>
      </c>
      <c r="AB161">
        <f t="shared" si="50"/>
        <v>9367.2851768071596</v>
      </c>
      <c r="AC161">
        <f t="shared" si="42"/>
        <v>1.6502475702637194</v>
      </c>
      <c r="AD161">
        <f t="shared" si="43"/>
        <v>0.62908961593172119</v>
      </c>
      <c r="AE161">
        <f t="shared" si="44"/>
        <v>17.775735294117645</v>
      </c>
    </row>
    <row r="162" spans="1:31" x14ac:dyDescent="0.35">
      <c r="A162">
        <v>12.8302</v>
      </c>
      <c r="B162">
        <v>3050.6</v>
      </c>
      <c r="C162">
        <f t="shared" si="37"/>
        <v>3059.9346366024192</v>
      </c>
      <c r="D162">
        <v>81309.100000000006</v>
      </c>
      <c r="E162">
        <f t="shared" si="38"/>
        <v>88505.393925203796</v>
      </c>
      <c r="F162">
        <v>246.8</v>
      </c>
      <c r="G162">
        <v>3733.3</v>
      </c>
      <c r="H162">
        <v>18814.2</v>
      </c>
      <c r="I162">
        <v>130761.8</v>
      </c>
      <c r="J162">
        <f t="shared" si="39"/>
        <v>150432.64320412977</v>
      </c>
      <c r="K162">
        <v>903.2</v>
      </c>
      <c r="L162">
        <v>1024.3</v>
      </c>
      <c r="M162">
        <v>9462.6</v>
      </c>
      <c r="N162">
        <v>407.7</v>
      </c>
      <c r="O162">
        <v>104.9</v>
      </c>
      <c r="P162">
        <v>1254.0999999999999</v>
      </c>
      <c r="Q162">
        <v>681.9</v>
      </c>
      <c r="R162">
        <v>3052.5</v>
      </c>
      <c r="S162">
        <v>109.3</v>
      </c>
      <c r="T162">
        <v>16.100000000000001</v>
      </c>
      <c r="U162">
        <f t="shared" si="40"/>
        <v>241997.971765936</v>
      </c>
      <c r="V162">
        <f t="shared" si="45"/>
        <v>8070.3155722683923</v>
      </c>
      <c r="W162">
        <f t="shared" si="41"/>
        <v>451.65667795644407</v>
      </c>
      <c r="X162">
        <f t="shared" si="46"/>
        <v>518.18616116869248</v>
      </c>
      <c r="Y162">
        <f t="shared" si="47"/>
        <v>54528.969411211721</v>
      </c>
      <c r="Z162">
        <f t="shared" si="48"/>
        <v>79430.004556367538</v>
      </c>
      <c r="AA162">
        <f t="shared" si="49"/>
        <v>12613.742081080014</v>
      </c>
      <c r="AB162">
        <f t="shared" si="50"/>
        <v>8914.5375238374818</v>
      </c>
      <c r="AC162">
        <f t="shared" si="42"/>
        <v>1.6997002841573803</v>
      </c>
      <c r="AD162">
        <f t="shared" si="43"/>
        <v>0.60033993670144181</v>
      </c>
      <c r="AE162">
        <f t="shared" si="44"/>
        <v>15.574162679425838</v>
      </c>
    </row>
    <row r="163" spans="1:31" x14ac:dyDescent="0.35">
      <c r="A163">
        <v>12.8378</v>
      </c>
      <c r="B163">
        <v>3010.2</v>
      </c>
      <c r="C163">
        <f t="shared" si="37"/>
        <v>3019.2886627325579</v>
      </c>
      <c r="D163">
        <v>81803.100000000006</v>
      </c>
      <c r="E163">
        <f t="shared" si="38"/>
        <v>89091.021762325719</v>
      </c>
      <c r="F163">
        <v>257.10000000000002</v>
      </c>
      <c r="G163">
        <v>3376.6</v>
      </c>
      <c r="H163">
        <v>18757.400000000001</v>
      </c>
      <c r="I163">
        <v>130916.4</v>
      </c>
      <c r="J163">
        <f t="shared" si="39"/>
        <v>150637.29197053079</v>
      </c>
      <c r="K163">
        <v>895.6</v>
      </c>
      <c r="L163">
        <v>1001.4</v>
      </c>
      <c r="M163">
        <v>9264.7000000000007</v>
      </c>
      <c r="N163">
        <v>392.9</v>
      </c>
      <c r="O163">
        <v>121</v>
      </c>
      <c r="P163">
        <v>1094.0999999999999</v>
      </c>
      <c r="Q163">
        <v>573.6</v>
      </c>
      <c r="R163">
        <v>2946.7</v>
      </c>
      <c r="S163">
        <v>89.3</v>
      </c>
      <c r="T163">
        <v>0</v>
      </c>
      <c r="U163">
        <f t="shared" si="40"/>
        <v>242747.60239558906</v>
      </c>
      <c r="V163">
        <f t="shared" si="45"/>
        <v>7547.3453987584717</v>
      </c>
      <c r="W163">
        <f t="shared" si="41"/>
        <v>367.87181055026008</v>
      </c>
      <c r="X163">
        <f t="shared" si="46"/>
        <v>367.87181055026008</v>
      </c>
      <c r="Y163">
        <f t="shared" si="47"/>
        <v>52075.900545453565</v>
      </c>
      <c r="Z163">
        <f t="shared" si="48"/>
        <v>78889.759614564915</v>
      </c>
      <c r="AA163">
        <f t="shared" si="49"/>
        <v>12138.945847127115</v>
      </c>
      <c r="AB163">
        <f t="shared" si="50"/>
        <v>8196.5794115548979</v>
      </c>
      <c r="AC163">
        <f t="shared" si="42"/>
        <v>1.6908246082573428</v>
      </c>
      <c r="AD163">
        <f t="shared" si="43"/>
        <v>0.63580952380952382</v>
      </c>
      <c r="AE163">
        <f t="shared" si="44"/>
        <v>20.51623740201568</v>
      </c>
    </row>
    <row r="164" spans="1:31" x14ac:dyDescent="0.35">
      <c r="A164">
        <v>12.845499999999999</v>
      </c>
      <c r="B164">
        <v>3230.7</v>
      </c>
      <c r="C164">
        <f t="shared" si="37"/>
        <v>3241.1712519637194</v>
      </c>
      <c r="D164">
        <v>82809.5</v>
      </c>
      <c r="E164">
        <f t="shared" si="38"/>
        <v>90286.041994547486</v>
      </c>
      <c r="F164">
        <v>351.2</v>
      </c>
      <c r="G164">
        <v>3211.4</v>
      </c>
      <c r="H164">
        <v>18299.5</v>
      </c>
      <c r="I164">
        <v>131963.29999999999</v>
      </c>
      <c r="J164">
        <f t="shared" si="39"/>
        <v>152025.02382675753</v>
      </c>
      <c r="K164">
        <v>938.6</v>
      </c>
      <c r="L164">
        <v>1060</v>
      </c>
      <c r="M164">
        <v>8916.2000000000007</v>
      </c>
      <c r="N164">
        <v>491</v>
      </c>
      <c r="O164">
        <v>130.9</v>
      </c>
      <c r="P164">
        <v>1134.8</v>
      </c>
      <c r="Q164">
        <v>636.1</v>
      </c>
      <c r="R164">
        <v>2745.2</v>
      </c>
      <c r="S164">
        <v>103.4</v>
      </c>
      <c r="T164">
        <v>11.2</v>
      </c>
      <c r="U164">
        <f t="shared" si="40"/>
        <v>245552.23707326874</v>
      </c>
      <c r="V164">
        <f t="shared" si="45"/>
        <v>8337.5334894184634</v>
      </c>
      <c r="W164">
        <f t="shared" si="41"/>
        <v>421.09166355974651</v>
      </c>
      <c r="X164">
        <f t="shared" si="46"/>
        <v>466.70313969000927</v>
      </c>
      <c r="Y164">
        <f t="shared" si="47"/>
        <v>49389.08374262265</v>
      </c>
      <c r="Z164">
        <f t="shared" si="48"/>
        <v>76523.432341580439</v>
      </c>
      <c r="AA164">
        <f t="shared" si="49"/>
        <v>11179.698595785456</v>
      </c>
      <c r="AB164">
        <f t="shared" si="50"/>
        <v>8443.8245186148779</v>
      </c>
      <c r="AC164">
        <f t="shared" si="42"/>
        <v>1.683815354713839</v>
      </c>
      <c r="AD164">
        <f t="shared" si="43"/>
        <v>0.62496315075762043</v>
      </c>
      <c r="AE164">
        <f t="shared" si="44"/>
        <v>17.864746945898776</v>
      </c>
    </row>
    <row r="165" spans="1:31" x14ac:dyDescent="0.35">
      <c r="A165">
        <v>12.8531</v>
      </c>
      <c r="B165">
        <v>3390.4</v>
      </c>
      <c r="C165">
        <f t="shared" si="37"/>
        <v>3401.933916751354</v>
      </c>
      <c r="D165">
        <v>82694.5</v>
      </c>
      <c r="E165">
        <f t="shared" si="38"/>
        <v>90149.355912506799</v>
      </c>
      <c r="F165">
        <v>337</v>
      </c>
      <c r="G165">
        <v>3578.3</v>
      </c>
      <c r="H165">
        <v>18184.5</v>
      </c>
      <c r="I165">
        <v>131483.6</v>
      </c>
      <c r="J165">
        <f t="shared" si="39"/>
        <v>151388.73601005116</v>
      </c>
      <c r="K165">
        <v>915.4</v>
      </c>
      <c r="L165">
        <v>1145.3</v>
      </c>
      <c r="M165">
        <v>9410.4</v>
      </c>
      <c r="N165">
        <v>380.6</v>
      </c>
      <c r="O165">
        <v>136.1</v>
      </c>
      <c r="P165">
        <v>1319.4</v>
      </c>
      <c r="Q165">
        <v>583.9</v>
      </c>
      <c r="R165">
        <v>3047.5</v>
      </c>
      <c r="S165">
        <v>97.6</v>
      </c>
      <c r="T165">
        <v>7.32</v>
      </c>
      <c r="U165">
        <f t="shared" si="40"/>
        <v>244940.02583930932</v>
      </c>
      <c r="V165">
        <f t="shared" si="45"/>
        <v>8435.5343432335212</v>
      </c>
      <c r="W165">
        <f t="shared" si="41"/>
        <v>398.46488815196579</v>
      </c>
      <c r="X165">
        <f t="shared" si="46"/>
        <v>428.34975476336314</v>
      </c>
      <c r="Y165">
        <f t="shared" si="47"/>
        <v>53028.082917412277</v>
      </c>
      <c r="Z165">
        <f t="shared" si="48"/>
        <v>75794.47228514406</v>
      </c>
      <c r="AA165">
        <f t="shared" si="49"/>
        <v>12441.821174622088</v>
      </c>
      <c r="AB165">
        <f t="shared" si="50"/>
        <v>9123.8661069878399</v>
      </c>
      <c r="AC165">
        <f t="shared" si="42"/>
        <v>1.679310234417863</v>
      </c>
      <c r="AD165">
        <f t="shared" si="43"/>
        <v>0.66232940087901926</v>
      </c>
      <c r="AE165">
        <f t="shared" si="44"/>
        <v>19.693099504384296</v>
      </c>
    </row>
    <row r="166" spans="1:31" x14ac:dyDescent="0.35">
      <c r="A166">
        <v>12.860799999999999</v>
      </c>
      <c r="B166">
        <v>3274.9</v>
      </c>
      <c r="C166">
        <f t="shared" si="37"/>
        <v>3285.6602086172006</v>
      </c>
      <c r="D166">
        <v>83009.2</v>
      </c>
      <c r="E166">
        <f t="shared" si="38"/>
        <v>90523.481805924341</v>
      </c>
      <c r="F166">
        <v>296.10000000000002</v>
      </c>
      <c r="G166">
        <v>3515</v>
      </c>
      <c r="H166">
        <v>18955.5</v>
      </c>
      <c r="I166">
        <v>131725.6</v>
      </c>
      <c r="J166">
        <f t="shared" si="39"/>
        <v>151709.64386373709</v>
      </c>
      <c r="K166">
        <v>947.1</v>
      </c>
      <c r="L166">
        <v>1139</v>
      </c>
      <c r="M166">
        <v>9359.4</v>
      </c>
      <c r="N166">
        <v>395.4</v>
      </c>
      <c r="O166">
        <v>165.4</v>
      </c>
      <c r="P166">
        <v>1294.8</v>
      </c>
      <c r="Q166">
        <v>734.1</v>
      </c>
      <c r="R166">
        <v>2924.1</v>
      </c>
      <c r="S166">
        <v>123.4</v>
      </c>
      <c r="T166">
        <v>18.5</v>
      </c>
      <c r="U166">
        <f t="shared" si="40"/>
        <v>245518.78587827864</v>
      </c>
      <c r="V166">
        <f t="shared" si="45"/>
        <v>8835.1691388512681</v>
      </c>
      <c r="W166">
        <f t="shared" si="41"/>
        <v>502.60919773845035</v>
      </c>
      <c r="X166">
        <f t="shared" si="46"/>
        <v>577.95984731836393</v>
      </c>
      <c r="Y166">
        <f t="shared" si="47"/>
        <v>52437.535294683184</v>
      </c>
      <c r="Z166">
        <f t="shared" si="48"/>
        <v>78816.372159781036</v>
      </c>
      <c r="AA166">
        <f t="shared" si="49"/>
        <v>11909.88294252028</v>
      </c>
      <c r="AB166">
        <f t="shared" si="50"/>
        <v>9131.2768266599014</v>
      </c>
      <c r="AC166">
        <f t="shared" si="42"/>
        <v>1.6759148105791088</v>
      </c>
      <c r="AD166">
        <f t="shared" si="43"/>
        <v>0.60808285729539269</v>
      </c>
      <c r="AE166">
        <f t="shared" si="44"/>
        <v>15.286821705426355</v>
      </c>
    </row>
    <row r="167" spans="1:31" x14ac:dyDescent="0.35">
      <c r="A167">
        <v>12.868499999999999</v>
      </c>
      <c r="B167">
        <v>3212.4</v>
      </c>
      <c r="C167">
        <f t="shared" si="37"/>
        <v>3222.7527710015656</v>
      </c>
      <c r="D167">
        <v>85038.2</v>
      </c>
      <c r="E167">
        <f t="shared" si="38"/>
        <v>92941.803690602173</v>
      </c>
      <c r="F167">
        <v>297.5</v>
      </c>
      <c r="G167">
        <v>3329</v>
      </c>
      <c r="H167">
        <v>19438.099999999999</v>
      </c>
      <c r="I167">
        <v>128630.9</v>
      </c>
      <c r="J167">
        <f t="shared" si="39"/>
        <v>147619.30392069215</v>
      </c>
      <c r="K167">
        <v>961.8</v>
      </c>
      <c r="L167">
        <v>1083.3</v>
      </c>
      <c r="M167">
        <v>9512.9</v>
      </c>
      <c r="N167">
        <v>460.6</v>
      </c>
      <c r="O167">
        <v>123.4</v>
      </c>
      <c r="P167">
        <v>1163.2</v>
      </c>
      <c r="Q167">
        <v>613.6</v>
      </c>
      <c r="R167">
        <v>2979.1</v>
      </c>
      <c r="S167">
        <v>71.7</v>
      </c>
      <c r="T167">
        <v>0</v>
      </c>
      <c r="U167">
        <f t="shared" si="40"/>
        <v>243783.86038229591</v>
      </c>
      <c r="V167">
        <f t="shared" si="45"/>
        <v>8181.0173851231602</v>
      </c>
      <c r="W167">
        <f t="shared" si="41"/>
        <v>294.11298962762265</v>
      </c>
      <c r="X167">
        <f t="shared" si="46"/>
        <v>294.11298962762265</v>
      </c>
      <c r="Y167">
        <f t="shared" si="47"/>
        <v>52677.400299846122</v>
      </c>
      <c r="Z167">
        <f t="shared" si="48"/>
        <v>81624.353510504501</v>
      </c>
      <c r="AA167">
        <f t="shared" si="49"/>
        <v>12220.251149228041</v>
      </c>
      <c r="AB167">
        <f t="shared" si="50"/>
        <v>8716.737837638746</v>
      </c>
      <c r="AC167">
        <f t="shared" si="42"/>
        <v>1.5882982474937561</v>
      </c>
      <c r="AD167">
        <f t="shared" si="43"/>
        <v>0.63839943426247858</v>
      </c>
      <c r="AE167">
        <f t="shared" si="44"/>
        <v>27.815899581589957</v>
      </c>
    </row>
    <row r="168" spans="1:31" x14ac:dyDescent="0.35">
      <c r="A168">
        <v>12.876099999999999</v>
      </c>
      <c r="B168">
        <v>2916.6</v>
      </c>
      <c r="C168">
        <f t="shared" si="37"/>
        <v>2925.1314383531007</v>
      </c>
      <c r="D168">
        <v>89690.9</v>
      </c>
      <c r="E168">
        <f t="shared" si="38"/>
        <v>98527.961546248422</v>
      </c>
      <c r="F168">
        <v>334.6</v>
      </c>
      <c r="G168">
        <v>3612.1</v>
      </c>
      <c r="H168">
        <v>18616.900000000001</v>
      </c>
      <c r="I168">
        <v>128309.1</v>
      </c>
      <c r="J168">
        <f t="shared" si="39"/>
        <v>147195.64010591368</v>
      </c>
      <c r="K168">
        <v>1034.9000000000001</v>
      </c>
      <c r="L168">
        <v>1056</v>
      </c>
      <c r="M168">
        <v>9329.7000000000007</v>
      </c>
      <c r="N168">
        <v>440.4</v>
      </c>
      <c r="O168">
        <v>139.5</v>
      </c>
      <c r="P168">
        <v>1298.7</v>
      </c>
      <c r="Q168">
        <v>548.29999999999995</v>
      </c>
      <c r="R168">
        <v>3094.7</v>
      </c>
      <c r="S168">
        <v>156.1</v>
      </c>
      <c r="T168">
        <v>0</v>
      </c>
      <c r="U168">
        <f t="shared" si="40"/>
        <v>248648.73309051519</v>
      </c>
      <c r="V168">
        <f t="shared" si="45"/>
        <v>7797.7473518603656</v>
      </c>
      <c r="W168">
        <f t="shared" si="41"/>
        <v>627.79326506029361</v>
      </c>
      <c r="X168">
        <f t="shared" si="46"/>
        <v>627.79326506029361</v>
      </c>
      <c r="Y168">
        <f t="shared" si="47"/>
        <v>52048.525802417098</v>
      </c>
      <c r="Z168">
        <f t="shared" si="48"/>
        <v>76643.463102072623</v>
      </c>
      <c r="AA168">
        <f t="shared" si="49"/>
        <v>12446.071860231203</v>
      </c>
      <c r="AB168">
        <f t="shared" si="50"/>
        <v>9385.1272475637506</v>
      </c>
      <c r="AC168">
        <f t="shared" si="42"/>
        <v>1.4939478884562221</v>
      </c>
      <c r="AD168">
        <f t="shared" si="43"/>
        <v>0.65823100417627622</v>
      </c>
      <c r="AE168">
        <f t="shared" si="44"/>
        <v>12.420884048686737</v>
      </c>
    </row>
    <row r="169" spans="1:31" x14ac:dyDescent="0.35">
      <c r="A169">
        <v>12.883800000000001</v>
      </c>
      <c r="B169">
        <v>1868</v>
      </c>
      <c r="C169">
        <f t="shared" si="37"/>
        <v>1871.4959544428993</v>
      </c>
      <c r="D169">
        <v>66729.600000000006</v>
      </c>
      <c r="E169">
        <f t="shared" si="38"/>
        <v>71500.821198229372</v>
      </c>
      <c r="F169">
        <v>312.2</v>
      </c>
      <c r="G169">
        <v>5212</v>
      </c>
      <c r="H169">
        <v>29718.7</v>
      </c>
      <c r="I169">
        <v>105632.7</v>
      </c>
      <c r="J169">
        <f t="shared" si="39"/>
        <v>118108.85751301506</v>
      </c>
      <c r="K169">
        <v>2558.1</v>
      </c>
      <c r="L169">
        <v>1255.5</v>
      </c>
      <c r="M169">
        <v>14281.1</v>
      </c>
      <c r="N169">
        <v>654.79999999999995</v>
      </c>
      <c r="O169">
        <v>317.5</v>
      </c>
      <c r="P169">
        <v>2960.3</v>
      </c>
      <c r="Q169">
        <v>700.4</v>
      </c>
      <c r="R169">
        <v>4304</v>
      </c>
      <c r="S169">
        <v>374.2</v>
      </c>
      <c r="T169">
        <v>17.600000000000001</v>
      </c>
      <c r="U169">
        <f t="shared" si="40"/>
        <v>191481.17466568731</v>
      </c>
      <c r="V169">
        <f t="shared" si="45"/>
        <v>11845.028650779605</v>
      </c>
      <c r="W169">
        <f t="shared" si="41"/>
        <v>1954.2391081176879</v>
      </c>
      <c r="X169">
        <f t="shared" si="46"/>
        <v>2046.1541490125871</v>
      </c>
      <c r="Y169">
        <f t="shared" si="47"/>
        <v>101801.65248115688</v>
      </c>
      <c r="Z169">
        <f t="shared" si="48"/>
        <v>158623.94855802404</v>
      </c>
      <c r="AA169">
        <f t="shared" si="49"/>
        <v>22477.405455207187</v>
      </c>
      <c r="AB169">
        <f t="shared" si="50"/>
        <v>28819.543276955235</v>
      </c>
      <c r="AC169">
        <f t="shared" si="42"/>
        <v>1.6518531610366998</v>
      </c>
      <c r="AD169">
        <f t="shared" si="43"/>
        <v>0.64190398282120764</v>
      </c>
      <c r="AE169">
        <f t="shared" si="44"/>
        <v>5.78892291985707</v>
      </c>
    </row>
    <row r="170" spans="1:31" x14ac:dyDescent="0.35">
      <c r="A170">
        <v>12.891400000000001</v>
      </c>
      <c r="B170">
        <v>2370.5</v>
      </c>
      <c r="C170">
        <f t="shared" si="37"/>
        <v>2376.1326223813553</v>
      </c>
      <c r="D170">
        <v>77616.399999999994</v>
      </c>
      <c r="E170">
        <f t="shared" si="38"/>
        <v>84147.636623201019</v>
      </c>
      <c r="F170">
        <v>279.5</v>
      </c>
      <c r="G170">
        <v>4431.2</v>
      </c>
      <c r="H170">
        <v>24491.599999999999</v>
      </c>
      <c r="I170">
        <v>120481.8</v>
      </c>
      <c r="J170">
        <f t="shared" si="39"/>
        <v>136986.13627324597</v>
      </c>
      <c r="K170">
        <v>1503.3</v>
      </c>
      <c r="L170">
        <v>1049.7</v>
      </c>
      <c r="M170">
        <v>11565.8</v>
      </c>
      <c r="N170">
        <v>632.20000000000005</v>
      </c>
      <c r="O170">
        <v>235.6</v>
      </c>
      <c r="P170">
        <v>1888.3</v>
      </c>
      <c r="Q170">
        <v>671.7</v>
      </c>
      <c r="R170">
        <v>3798.8</v>
      </c>
      <c r="S170">
        <v>216.1</v>
      </c>
      <c r="T170">
        <v>7.8</v>
      </c>
      <c r="U170">
        <f t="shared" si="40"/>
        <v>223509.90551882834</v>
      </c>
      <c r="V170">
        <f t="shared" si="45"/>
        <v>8952.1759465441028</v>
      </c>
      <c r="W170">
        <f t="shared" si="41"/>
        <v>966.8475296357542</v>
      </c>
      <c r="X170">
        <f t="shared" si="46"/>
        <v>1001.7453118252909</v>
      </c>
      <c r="Y170">
        <f t="shared" si="47"/>
        <v>71571.772011028035</v>
      </c>
      <c r="Z170">
        <f t="shared" si="48"/>
        <v>112405.75643249774</v>
      </c>
      <c r="AA170">
        <f t="shared" si="49"/>
        <v>16996.114741232315</v>
      </c>
      <c r="AB170">
        <f t="shared" si="50"/>
        <v>15174.271547952911</v>
      </c>
      <c r="AC170">
        <f t="shared" si="42"/>
        <v>1.6279261280580806</v>
      </c>
      <c r="AD170">
        <f t="shared" si="43"/>
        <v>0.60979435343325195</v>
      </c>
      <c r="AE170">
        <f t="shared" si="44"/>
        <v>8.9365788298347475</v>
      </c>
    </row>
    <row r="171" spans="1:31" x14ac:dyDescent="0.35">
      <c r="A171">
        <v>12.899100000000001</v>
      </c>
      <c r="B171">
        <v>2507.9</v>
      </c>
      <c r="C171">
        <f t="shared" si="37"/>
        <v>2514.2053756616219</v>
      </c>
      <c r="D171">
        <v>75946.3</v>
      </c>
      <c r="E171">
        <f t="shared" si="38"/>
        <v>82188.188846600591</v>
      </c>
      <c r="F171">
        <v>290.7</v>
      </c>
      <c r="G171">
        <v>3959.7</v>
      </c>
      <c r="H171">
        <v>22976.6</v>
      </c>
      <c r="I171">
        <v>117905.5</v>
      </c>
      <c r="J171">
        <f t="shared" si="39"/>
        <v>133665.38392428475</v>
      </c>
      <c r="K171">
        <v>1119.3</v>
      </c>
      <c r="L171">
        <v>1333.8</v>
      </c>
      <c r="M171">
        <v>11308.8</v>
      </c>
      <c r="N171">
        <v>530.1</v>
      </c>
      <c r="O171">
        <v>184.9</v>
      </c>
      <c r="P171">
        <v>1776.6</v>
      </c>
      <c r="Q171">
        <v>615.1</v>
      </c>
      <c r="R171">
        <v>3517.2</v>
      </c>
      <c r="S171">
        <v>179.5</v>
      </c>
      <c r="T171">
        <v>18</v>
      </c>
      <c r="U171">
        <f t="shared" si="40"/>
        <v>218367.77814654697</v>
      </c>
      <c r="V171">
        <f t="shared" si="45"/>
        <v>10256.091896932709</v>
      </c>
      <c r="W171">
        <f t="shared" si="41"/>
        <v>822.00772258413167</v>
      </c>
      <c r="X171">
        <f t="shared" si="46"/>
        <v>904.43746635301397</v>
      </c>
      <c r="Y171">
        <f t="shared" si="47"/>
        <v>69921.030151954401</v>
      </c>
      <c r="Z171">
        <f t="shared" si="48"/>
        <v>107647.29210288805</v>
      </c>
      <c r="AA171">
        <f t="shared" si="49"/>
        <v>16106.771932439598</v>
      </c>
      <c r="AB171">
        <f t="shared" si="50"/>
        <v>13261.571943350344</v>
      </c>
      <c r="AC171">
        <f t="shared" si="42"/>
        <v>1.6263332456901234</v>
      </c>
      <c r="AD171">
        <f t="shared" si="43"/>
        <v>0.68438606393350088</v>
      </c>
      <c r="AE171">
        <f t="shared" si="44"/>
        <v>11.339746835443037</v>
      </c>
    </row>
    <row r="172" spans="1:31" x14ac:dyDescent="0.35">
      <c r="A172">
        <v>12.906700000000001</v>
      </c>
      <c r="B172">
        <v>2555.5</v>
      </c>
      <c r="C172">
        <f t="shared" si="37"/>
        <v>2562.047311905575</v>
      </c>
      <c r="D172">
        <v>79260.5</v>
      </c>
      <c r="E172">
        <f t="shared" si="38"/>
        <v>86083.523081175517</v>
      </c>
      <c r="F172">
        <v>260.5</v>
      </c>
      <c r="G172">
        <v>4251.7</v>
      </c>
      <c r="H172">
        <v>22197.7</v>
      </c>
      <c r="I172">
        <v>124174.5</v>
      </c>
      <c r="J172">
        <f t="shared" si="39"/>
        <v>141779.95502528758</v>
      </c>
      <c r="K172">
        <v>1381.8</v>
      </c>
      <c r="L172">
        <v>1099.9000000000001</v>
      </c>
      <c r="M172">
        <v>10877.3</v>
      </c>
      <c r="N172">
        <v>556.9</v>
      </c>
      <c r="O172">
        <v>173.6</v>
      </c>
      <c r="P172">
        <v>1782.2</v>
      </c>
      <c r="Q172">
        <v>702.9</v>
      </c>
      <c r="R172">
        <v>3623.6</v>
      </c>
      <c r="S172">
        <v>174.6</v>
      </c>
      <c r="T172">
        <v>7.32</v>
      </c>
      <c r="U172">
        <f t="shared" si="40"/>
        <v>230425.52541836866</v>
      </c>
      <c r="V172">
        <f t="shared" si="45"/>
        <v>8954.3031148732352</v>
      </c>
      <c r="W172">
        <f t="shared" si="41"/>
        <v>757.72855321905035</v>
      </c>
      <c r="X172">
        <f t="shared" si="46"/>
        <v>789.49586713407587</v>
      </c>
      <c r="Y172">
        <f t="shared" si="47"/>
        <v>65656.788554702245</v>
      </c>
      <c r="Z172">
        <f t="shared" si="48"/>
        <v>98750.344427710224</v>
      </c>
      <c r="AA172">
        <f t="shared" si="49"/>
        <v>15725.688347334197</v>
      </c>
      <c r="AB172">
        <f t="shared" si="50"/>
        <v>13731.117653980958</v>
      </c>
      <c r="AC172">
        <f t="shared" si="42"/>
        <v>1.6470045596483212</v>
      </c>
      <c r="AD172">
        <f t="shared" si="43"/>
        <v>0.61010650099844688</v>
      </c>
      <c r="AE172">
        <f t="shared" si="44"/>
        <v>11.34179859278804</v>
      </c>
    </row>
    <row r="173" spans="1:31" x14ac:dyDescent="0.35">
      <c r="A173">
        <v>12.914400000000001</v>
      </c>
      <c r="B173">
        <v>2509.9</v>
      </c>
      <c r="C173">
        <f t="shared" si="37"/>
        <v>2516.2154491558363</v>
      </c>
      <c r="D173">
        <v>77095.100000000006</v>
      </c>
      <c r="E173">
        <f t="shared" si="38"/>
        <v>83535.259158337984</v>
      </c>
      <c r="F173">
        <v>327.10000000000002</v>
      </c>
      <c r="G173">
        <v>4079.8</v>
      </c>
      <c r="H173">
        <v>22059.1</v>
      </c>
      <c r="I173">
        <v>123434.2</v>
      </c>
      <c r="J173">
        <f t="shared" si="39"/>
        <v>140815.66951391438</v>
      </c>
      <c r="K173">
        <v>1272.8</v>
      </c>
      <c r="L173">
        <v>1111.2</v>
      </c>
      <c r="M173">
        <v>11071</v>
      </c>
      <c r="N173">
        <v>499.4</v>
      </c>
      <c r="O173">
        <v>154.1</v>
      </c>
      <c r="P173">
        <v>1584.2</v>
      </c>
      <c r="Q173">
        <v>569.70000000000005</v>
      </c>
      <c r="R173">
        <v>3409.7</v>
      </c>
      <c r="S173">
        <v>136.30000000000001</v>
      </c>
      <c r="T173">
        <v>7.81</v>
      </c>
      <c r="U173">
        <f t="shared" si="40"/>
        <v>226867.1441214082</v>
      </c>
      <c r="V173">
        <f t="shared" si="45"/>
        <v>8850.995183883555</v>
      </c>
      <c r="W173">
        <f t="shared" si="41"/>
        <v>600.79215316898819</v>
      </c>
      <c r="X173">
        <f t="shared" si="46"/>
        <v>635.21758762423246</v>
      </c>
      <c r="Y173">
        <f t="shared" si="47"/>
        <v>66782.698123497481</v>
      </c>
      <c r="Z173">
        <f t="shared" si="48"/>
        <v>99434.848035675866</v>
      </c>
      <c r="AA173">
        <f t="shared" si="49"/>
        <v>15029.501134705057</v>
      </c>
      <c r="AB173">
        <f t="shared" si="50"/>
        <v>12593.273526073363</v>
      </c>
      <c r="AC173">
        <f t="shared" si="42"/>
        <v>1.685703389595087</v>
      </c>
      <c r="AD173">
        <f t="shared" si="43"/>
        <v>0.66107442441549169</v>
      </c>
      <c r="AE173">
        <f t="shared" si="44"/>
        <v>13.933800569009788</v>
      </c>
    </row>
    <row r="174" spans="1:31" x14ac:dyDescent="0.35">
      <c r="A174">
        <v>12.922000000000001</v>
      </c>
      <c r="B174">
        <v>2823</v>
      </c>
      <c r="C174">
        <f t="shared" si="37"/>
        <v>2830.991890105769</v>
      </c>
      <c r="D174">
        <v>77647.3</v>
      </c>
      <c r="E174">
        <f t="shared" si="38"/>
        <v>84183.956961366304</v>
      </c>
      <c r="F174">
        <v>287.8</v>
      </c>
      <c r="G174">
        <v>4074.8</v>
      </c>
      <c r="H174">
        <v>24087.1</v>
      </c>
      <c r="I174">
        <v>120692.7</v>
      </c>
      <c r="J174">
        <f t="shared" si="39"/>
        <v>137258.8399982577</v>
      </c>
      <c r="K174">
        <v>1222.5999999999999</v>
      </c>
      <c r="L174">
        <v>1066.3</v>
      </c>
      <c r="M174">
        <v>10330.9</v>
      </c>
      <c r="N174">
        <v>479.3</v>
      </c>
      <c r="O174">
        <v>169.8</v>
      </c>
      <c r="P174">
        <v>1765.1</v>
      </c>
      <c r="Q174">
        <v>661.9</v>
      </c>
      <c r="R174">
        <v>3443.9</v>
      </c>
      <c r="S174">
        <v>139.5</v>
      </c>
      <c r="T174">
        <v>6.83</v>
      </c>
      <c r="U174">
        <f t="shared" si="40"/>
        <v>224273.78884972975</v>
      </c>
      <c r="V174">
        <f t="shared" si="45"/>
        <v>8989.0129842626466</v>
      </c>
      <c r="W174">
        <f t="shared" si="41"/>
        <v>622.0075948931742</v>
      </c>
      <c r="X174">
        <f t="shared" si="46"/>
        <v>652.4614434460085</v>
      </c>
      <c r="Y174">
        <f t="shared" si="47"/>
        <v>64232.65096596846</v>
      </c>
      <c r="Z174">
        <f t="shared" si="48"/>
        <v>109537.54393680052</v>
      </c>
      <c r="AA174">
        <f t="shared" si="49"/>
        <v>15355.784631201454</v>
      </c>
      <c r="AB174">
        <f t="shared" si="50"/>
        <v>13321.663736647575</v>
      </c>
      <c r="AC174">
        <f t="shared" si="42"/>
        <v>1.6304631541761396</v>
      </c>
      <c r="AD174">
        <f t="shared" si="43"/>
        <v>0.61700034718203911</v>
      </c>
      <c r="AE174">
        <f t="shared" si="44"/>
        <v>13.777079204537689</v>
      </c>
    </row>
    <row r="175" spans="1:31" x14ac:dyDescent="0.35">
      <c r="A175">
        <v>12.929600000000001</v>
      </c>
      <c r="B175">
        <v>2844.2</v>
      </c>
      <c r="C175">
        <f t="shared" si="37"/>
        <v>2852.3125473471646</v>
      </c>
      <c r="D175">
        <v>77216.7</v>
      </c>
      <c r="E175">
        <f t="shared" si="38"/>
        <v>83678.042287934775</v>
      </c>
      <c r="F175">
        <v>295.10000000000002</v>
      </c>
      <c r="G175">
        <v>4015.2</v>
      </c>
      <c r="H175">
        <v>21972.3</v>
      </c>
      <c r="I175">
        <v>120992.7</v>
      </c>
      <c r="J175">
        <f t="shared" si="39"/>
        <v>137646.9797236041</v>
      </c>
      <c r="K175">
        <v>1361.2</v>
      </c>
      <c r="L175">
        <v>1154.5999999999999</v>
      </c>
      <c r="M175">
        <v>11289.4</v>
      </c>
      <c r="N175">
        <v>415.5</v>
      </c>
      <c r="O175">
        <v>212.6</v>
      </c>
      <c r="P175">
        <v>1518</v>
      </c>
      <c r="Q175">
        <v>589.79999999999995</v>
      </c>
      <c r="R175">
        <v>3543.7</v>
      </c>
      <c r="S175">
        <v>107.3</v>
      </c>
      <c r="T175">
        <v>3.9</v>
      </c>
      <c r="U175">
        <f t="shared" si="40"/>
        <v>224177.33455888604</v>
      </c>
      <c r="V175">
        <f t="shared" si="45"/>
        <v>9097.7083120964307</v>
      </c>
      <c r="W175">
        <f t="shared" si="41"/>
        <v>478.63893203625742</v>
      </c>
      <c r="X175">
        <f t="shared" si="46"/>
        <v>496.03587364801331</v>
      </c>
      <c r="Y175">
        <f t="shared" si="47"/>
        <v>68270.059638789418</v>
      </c>
      <c r="Z175">
        <f t="shared" si="48"/>
        <v>99866.474209145614</v>
      </c>
      <c r="AA175">
        <f t="shared" si="49"/>
        <v>15807.574869122884</v>
      </c>
      <c r="AB175">
        <f t="shared" si="50"/>
        <v>12843.403663735251</v>
      </c>
      <c r="AC175">
        <f t="shared" si="42"/>
        <v>1.6449593699857736</v>
      </c>
      <c r="AD175">
        <f t="shared" si="43"/>
        <v>0.66188947489108008</v>
      </c>
      <c r="AE175">
        <f t="shared" si="44"/>
        <v>18.340827338129497</v>
      </c>
    </row>
    <row r="176" spans="1:31" x14ac:dyDescent="0.35">
      <c r="A176">
        <v>12.9373</v>
      </c>
      <c r="B176">
        <v>2735.6</v>
      </c>
      <c r="C176">
        <f t="shared" si="37"/>
        <v>2743.1040353992385</v>
      </c>
      <c r="D176">
        <v>77331.199999999997</v>
      </c>
      <c r="E176">
        <f t="shared" si="38"/>
        <v>83812.522976825479</v>
      </c>
      <c r="F176">
        <v>336.1</v>
      </c>
      <c r="G176">
        <v>3915.2</v>
      </c>
      <c r="H176">
        <v>22023.1</v>
      </c>
      <c r="I176">
        <v>125190.9</v>
      </c>
      <c r="J176">
        <f t="shared" si="39"/>
        <v>143106.53604312072</v>
      </c>
      <c r="K176">
        <v>1221.8</v>
      </c>
      <c r="L176">
        <v>1136</v>
      </c>
      <c r="M176">
        <v>10480</v>
      </c>
      <c r="N176">
        <v>578</v>
      </c>
      <c r="O176">
        <v>198</v>
      </c>
      <c r="P176">
        <v>1664.4</v>
      </c>
      <c r="Q176">
        <v>698.5</v>
      </c>
      <c r="R176">
        <v>3327.3</v>
      </c>
      <c r="S176">
        <v>121.5</v>
      </c>
      <c r="T176">
        <v>15.7</v>
      </c>
      <c r="U176">
        <f t="shared" si="40"/>
        <v>229662.16305534545</v>
      </c>
      <c r="V176">
        <f t="shared" si="45"/>
        <v>9451.2738673323165</v>
      </c>
      <c r="W176">
        <f t="shared" si="41"/>
        <v>529.03795028143213</v>
      </c>
      <c r="X176">
        <f t="shared" si="46"/>
        <v>597.39923274578177</v>
      </c>
      <c r="Y176">
        <f t="shared" si="47"/>
        <v>62679.893842726517</v>
      </c>
      <c r="Z176">
        <f t="shared" si="48"/>
        <v>98410.202618153708</v>
      </c>
      <c r="AA176">
        <f t="shared" si="49"/>
        <v>14487.802238447812</v>
      </c>
      <c r="AB176">
        <f t="shared" si="50"/>
        <v>12567.154996726496</v>
      </c>
      <c r="AC176">
        <f t="shared" si="42"/>
        <v>1.7074600663517825</v>
      </c>
      <c r="AD176">
        <f t="shared" si="43"/>
        <v>0.61924230035431993</v>
      </c>
      <c r="AE176">
        <f t="shared" si="44"/>
        <v>15.820699708454809</v>
      </c>
    </row>
    <row r="177" spans="1:31" x14ac:dyDescent="0.35">
      <c r="A177">
        <v>12.944900000000001</v>
      </c>
      <c r="B177">
        <v>2704</v>
      </c>
      <c r="C177">
        <f t="shared" si="37"/>
        <v>2711.3314402143396</v>
      </c>
      <c r="D177">
        <v>78654.5</v>
      </c>
      <c r="E177">
        <f t="shared" si="38"/>
        <v>85369.169328986798</v>
      </c>
      <c r="F177">
        <v>349.3</v>
      </c>
      <c r="G177">
        <v>4012.4</v>
      </c>
      <c r="H177">
        <v>22252.6</v>
      </c>
      <c r="I177">
        <v>122845.6</v>
      </c>
      <c r="J177">
        <f t="shared" si="39"/>
        <v>140050.14396553219</v>
      </c>
      <c r="K177">
        <v>1300.5999999999999</v>
      </c>
      <c r="L177">
        <v>1107.3</v>
      </c>
      <c r="M177">
        <v>10615.3</v>
      </c>
      <c r="N177">
        <v>492.9</v>
      </c>
      <c r="O177">
        <v>150.19999999999999</v>
      </c>
      <c r="P177">
        <v>1475.4</v>
      </c>
      <c r="Q177">
        <v>764.4</v>
      </c>
      <c r="R177">
        <v>3398.5</v>
      </c>
      <c r="S177">
        <v>181.9</v>
      </c>
      <c r="T177">
        <v>54.1</v>
      </c>
      <c r="U177">
        <f t="shared" si="40"/>
        <v>228130.64473473333</v>
      </c>
      <c r="V177">
        <f t="shared" si="45"/>
        <v>9735.6495116320002</v>
      </c>
      <c r="W177">
        <f t="shared" si="41"/>
        <v>797.35013334797884</v>
      </c>
      <c r="X177">
        <f t="shared" si="46"/>
        <v>1034.4949503580153</v>
      </c>
      <c r="Y177">
        <f t="shared" si="47"/>
        <v>64119.83807352517</v>
      </c>
      <c r="Z177">
        <f t="shared" si="48"/>
        <v>99703.834293933221</v>
      </c>
      <c r="AA177">
        <f t="shared" si="49"/>
        <v>14897.16563047337</v>
      </c>
      <c r="AB177">
        <f t="shared" si="50"/>
        <v>12168.466026245131</v>
      </c>
      <c r="AC177">
        <f t="shared" si="42"/>
        <v>1.6405236816329036</v>
      </c>
      <c r="AD177">
        <f t="shared" si="43"/>
        <v>0.59160121814393341</v>
      </c>
      <c r="AE177">
        <f t="shared" si="44"/>
        <v>9.4110169491525415</v>
      </c>
    </row>
    <row r="178" spans="1:31" x14ac:dyDescent="0.35">
      <c r="A178">
        <v>12.9526</v>
      </c>
      <c r="B178">
        <v>2616.6999999999998</v>
      </c>
      <c r="C178">
        <f t="shared" si="37"/>
        <v>2623.5650827520376</v>
      </c>
      <c r="D178">
        <v>76877.399999999994</v>
      </c>
      <c r="E178">
        <f t="shared" si="38"/>
        <v>83279.729041407933</v>
      </c>
      <c r="F178">
        <v>338</v>
      </c>
      <c r="G178">
        <v>4118.3999999999996</v>
      </c>
      <c r="H178">
        <v>22005.8</v>
      </c>
      <c r="I178">
        <v>120114.5</v>
      </c>
      <c r="J178">
        <f t="shared" si="39"/>
        <v>136511.51200923303</v>
      </c>
      <c r="K178">
        <v>1244</v>
      </c>
      <c r="L178">
        <v>1128.2</v>
      </c>
      <c r="M178">
        <v>10014.799999999999</v>
      </c>
      <c r="N178">
        <v>516.4</v>
      </c>
      <c r="O178">
        <v>141.9</v>
      </c>
      <c r="P178">
        <v>1665.2</v>
      </c>
      <c r="Q178">
        <v>767.8</v>
      </c>
      <c r="R178">
        <v>3538</v>
      </c>
      <c r="S178">
        <v>163.4</v>
      </c>
      <c r="T178">
        <v>3.9</v>
      </c>
      <c r="U178">
        <f t="shared" si="40"/>
        <v>222414.80613339302</v>
      </c>
      <c r="V178">
        <f t="shared" si="45"/>
        <v>10044.295336436195</v>
      </c>
      <c r="W178">
        <f t="shared" si="41"/>
        <v>734.66332048955871</v>
      </c>
      <c r="X178">
        <f t="shared" si="46"/>
        <v>752.19812434457276</v>
      </c>
      <c r="Y178">
        <f t="shared" si="47"/>
        <v>63544.330729149515</v>
      </c>
      <c r="Z178">
        <f t="shared" si="48"/>
        <v>101262.14343163978</v>
      </c>
      <c r="AA178">
        <f t="shared" si="49"/>
        <v>15907.214368984449</v>
      </c>
      <c r="AB178">
        <f t="shared" si="50"/>
        <v>13080.064455129892</v>
      </c>
      <c r="AC178">
        <f t="shared" si="42"/>
        <v>1.6391925571870851</v>
      </c>
      <c r="AD178">
        <f t="shared" si="43"/>
        <v>0.59504219409282699</v>
      </c>
      <c r="AE178">
        <f t="shared" si="44"/>
        <v>13.353257621040047</v>
      </c>
    </row>
    <row r="179" spans="1:31" x14ac:dyDescent="0.35">
      <c r="A179">
        <v>12.9602</v>
      </c>
      <c r="B179">
        <v>2768.1</v>
      </c>
      <c r="C179">
        <f t="shared" si="37"/>
        <v>2775.7836467124648</v>
      </c>
      <c r="D179">
        <v>77654.7</v>
      </c>
      <c r="E179">
        <f t="shared" si="38"/>
        <v>84192.655397062248</v>
      </c>
      <c r="F179">
        <v>272.7</v>
      </c>
      <c r="G179">
        <v>3868.8</v>
      </c>
      <c r="H179">
        <v>22069</v>
      </c>
      <c r="I179">
        <v>123192.7</v>
      </c>
      <c r="J179">
        <f t="shared" si="39"/>
        <v>140501.45339802714</v>
      </c>
      <c r="K179">
        <v>1220.5999999999999</v>
      </c>
      <c r="L179">
        <v>1034.5</v>
      </c>
      <c r="M179">
        <v>10761.2</v>
      </c>
      <c r="N179">
        <v>520.6</v>
      </c>
      <c r="O179">
        <v>167.3</v>
      </c>
      <c r="P179">
        <v>1634.5</v>
      </c>
      <c r="Q179">
        <v>688.7</v>
      </c>
      <c r="R179">
        <v>3450.8</v>
      </c>
      <c r="S179">
        <v>127.8</v>
      </c>
      <c r="T179">
        <v>11.2</v>
      </c>
      <c r="U179">
        <f t="shared" si="40"/>
        <v>227469.89244180184</v>
      </c>
      <c r="V179">
        <f t="shared" si="45"/>
        <v>8774.3480184334767</v>
      </c>
      <c r="W179">
        <f t="shared" si="41"/>
        <v>561.83259519805517</v>
      </c>
      <c r="X179">
        <f t="shared" si="46"/>
        <v>611.06988053622592</v>
      </c>
      <c r="Y179">
        <f t="shared" si="47"/>
        <v>64316.203972985502</v>
      </c>
      <c r="Z179">
        <f t="shared" si="48"/>
        <v>99308.087578137609</v>
      </c>
      <c r="AA179">
        <f t="shared" si="49"/>
        <v>15170.359307585672</v>
      </c>
      <c r="AB179">
        <f t="shared" si="50"/>
        <v>12551.551193661715</v>
      </c>
      <c r="AC179">
        <f t="shared" si="42"/>
        <v>1.66880890898863</v>
      </c>
      <c r="AD179">
        <f t="shared" si="43"/>
        <v>0.60033658310120708</v>
      </c>
      <c r="AE179">
        <f t="shared" si="44"/>
        <v>14.358992805755395</v>
      </c>
    </row>
    <row r="180" spans="1:31" x14ac:dyDescent="0.35">
      <c r="A180">
        <v>12.9678</v>
      </c>
      <c r="B180">
        <v>2770.2</v>
      </c>
      <c r="C180">
        <f t="shared" si="37"/>
        <v>2777.8953256310633</v>
      </c>
      <c r="D180">
        <v>78396.399999999994</v>
      </c>
      <c r="E180">
        <f t="shared" si="38"/>
        <v>85065.205908483869</v>
      </c>
      <c r="F180">
        <v>325.8</v>
      </c>
      <c r="G180">
        <v>3450.3</v>
      </c>
      <c r="H180">
        <v>21425.200000000001</v>
      </c>
      <c r="I180">
        <v>123245.9</v>
      </c>
      <c r="J180">
        <f t="shared" si="39"/>
        <v>140570.65715461152</v>
      </c>
      <c r="K180">
        <v>1314.1</v>
      </c>
      <c r="L180">
        <v>1143.2</v>
      </c>
      <c r="M180">
        <v>10556</v>
      </c>
      <c r="N180">
        <v>510.3</v>
      </c>
      <c r="O180">
        <v>170.2</v>
      </c>
      <c r="P180">
        <v>1420.5</v>
      </c>
      <c r="Q180">
        <v>738</v>
      </c>
      <c r="R180">
        <v>3568.8</v>
      </c>
      <c r="S180">
        <v>149.1</v>
      </c>
      <c r="T180">
        <v>3.41</v>
      </c>
      <c r="U180">
        <f t="shared" si="40"/>
        <v>228413.75838872645</v>
      </c>
      <c r="V180">
        <f t="shared" si="45"/>
        <v>9662.2901158344957</v>
      </c>
      <c r="W180">
        <f t="shared" si="41"/>
        <v>652.76278036743236</v>
      </c>
      <c r="X180">
        <f t="shared" si="46"/>
        <v>667.69182853009465</v>
      </c>
      <c r="Y180">
        <f t="shared" si="47"/>
        <v>61319.861372638283</v>
      </c>
      <c r="Z180">
        <f t="shared" si="48"/>
        <v>96034.05746981765</v>
      </c>
      <c r="AA180">
        <f t="shared" si="49"/>
        <v>15624.277736923492</v>
      </c>
      <c r="AB180">
        <f t="shared" si="50"/>
        <v>11972.133462057549</v>
      </c>
      <c r="AC180">
        <f t="shared" si="42"/>
        <v>1.6525047538924711</v>
      </c>
      <c r="AD180">
        <f t="shared" si="43"/>
        <v>0.60769721454390813</v>
      </c>
      <c r="AE180">
        <f t="shared" si="44"/>
        <v>14.471182217559505</v>
      </c>
    </row>
    <row r="181" spans="1:31" x14ac:dyDescent="0.35">
      <c r="A181">
        <v>12.9755</v>
      </c>
      <c r="B181">
        <v>3081.6</v>
      </c>
      <c r="C181">
        <f t="shared" si="37"/>
        <v>3091.1256126880594</v>
      </c>
      <c r="D181">
        <v>88436.4</v>
      </c>
      <c r="E181">
        <f t="shared" si="38"/>
        <v>97016.159925648637</v>
      </c>
      <c r="F181">
        <v>111.2</v>
      </c>
      <c r="G181">
        <v>1527.8</v>
      </c>
      <c r="H181">
        <v>11336.5</v>
      </c>
      <c r="I181">
        <v>141003.6</v>
      </c>
      <c r="J181">
        <f t="shared" si="39"/>
        <v>164149.23275580665</v>
      </c>
      <c r="K181">
        <v>505.8</v>
      </c>
      <c r="L181">
        <v>374.6</v>
      </c>
      <c r="M181">
        <v>3479.9</v>
      </c>
      <c r="N181">
        <v>273.5</v>
      </c>
      <c r="O181">
        <v>100.5</v>
      </c>
      <c r="P181">
        <v>455.5</v>
      </c>
      <c r="Q181">
        <v>219</v>
      </c>
      <c r="R181">
        <v>917.4</v>
      </c>
      <c r="S181">
        <v>57.6</v>
      </c>
      <c r="T181">
        <v>3.41</v>
      </c>
      <c r="U181">
        <f t="shared" si="40"/>
        <v>264256.51829414337</v>
      </c>
      <c r="V181">
        <f t="shared" si="45"/>
        <v>2667.1054494689461</v>
      </c>
      <c r="W181">
        <f t="shared" si="41"/>
        <v>217.97002538225212</v>
      </c>
      <c r="X181">
        <f t="shared" si="46"/>
        <v>230.87415362102783</v>
      </c>
      <c r="Y181">
        <f t="shared" si="47"/>
        <v>18950.147501852498</v>
      </c>
      <c r="Z181">
        <f t="shared" si="48"/>
        <v>43934.583241110187</v>
      </c>
      <c r="AA181">
        <f t="shared" si="49"/>
        <v>3471.6267584319112</v>
      </c>
      <c r="AB181">
        <f t="shared" si="50"/>
        <v>3637.7532187492875</v>
      </c>
      <c r="AC181">
        <f t="shared" si="42"/>
        <v>1.6919782527117908</v>
      </c>
      <c r="AD181">
        <f t="shared" si="43"/>
        <v>0.6310646900269542</v>
      </c>
      <c r="AE181">
        <f t="shared" si="44"/>
        <v>11.552204556630059</v>
      </c>
    </row>
    <row r="182" spans="1:31" x14ac:dyDescent="0.35">
      <c r="A182">
        <v>12.9831</v>
      </c>
      <c r="B182">
        <v>3212.1</v>
      </c>
      <c r="C182">
        <f t="shared" si="37"/>
        <v>3222.4508343249354</v>
      </c>
      <c r="D182">
        <v>98839.8</v>
      </c>
      <c r="E182">
        <f t="shared" si="38"/>
        <v>109680.60950761031</v>
      </c>
      <c r="F182">
        <v>3.9</v>
      </c>
      <c r="G182">
        <v>209.7</v>
      </c>
      <c r="H182">
        <v>3800.6</v>
      </c>
      <c r="I182">
        <v>150252.70000000001</v>
      </c>
      <c r="J182">
        <f t="shared" si="39"/>
        <v>176820.45003261557</v>
      </c>
      <c r="K182">
        <v>156.80000000000001</v>
      </c>
      <c r="L182">
        <v>38.700000000000003</v>
      </c>
      <c r="M182">
        <v>398.6</v>
      </c>
      <c r="N182">
        <v>155.5</v>
      </c>
      <c r="O182">
        <v>38.4</v>
      </c>
      <c r="P182">
        <v>26.5</v>
      </c>
      <c r="Q182">
        <v>8.7799999999999994</v>
      </c>
      <c r="R182">
        <v>110.3</v>
      </c>
      <c r="S182">
        <v>30.7</v>
      </c>
      <c r="T182">
        <v>3.9</v>
      </c>
      <c r="U182">
        <f t="shared" si="40"/>
        <v>289723.51037455082</v>
      </c>
      <c r="V182">
        <f t="shared" si="45"/>
        <v>177.34149338994476</v>
      </c>
      <c r="W182">
        <f t="shared" si="41"/>
        <v>105.96309550547498</v>
      </c>
      <c r="X182">
        <f t="shared" si="46"/>
        <v>119.42420535796202</v>
      </c>
      <c r="Y182">
        <f t="shared" si="47"/>
        <v>2099.5879803250955</v>
      </c>
      <c r="Z182">
        <f t="shared" si="48"/>
        <v>13654.742740365133</v>
      </c>
      <c r="AA182">
        <f t="shared" si="49"/>
        <v>380.70779916136451</v>
      </c>
      <c r="AB182">
        <f t="shared" si="50"/>
        <v>632.67216306689136</v>
      </c>
      <c r="AC182">
        <f t="shared" si="42"/>
        <v>1.6121395643807641</v>
      </c>
      <c r="AD182">
        <f t="shared" si="43"/>
        <v>0.81508003369839932</v>
      </c>
      <c r="AE182">
        <f t="shared" si="44"/>
        <v>1.4849710982658959</v>
      </c>
    </row>
    <row r="183" spans="1:31" x14ac:dyDescent="0.35">
      <c r="A183">
        <v>12.9907</v>
      </c>
      <c r="B183">
        <v>3132.4</v>
      </c>
      <c r="C183">
        <f t="shared" si="37"/>
        <v>3142.2427612252623</v>
      </c>
      <c r="D183">
        <v>97321.8</v>
      </c>
      <c r="E183">
        <f t="shared" si="38"/>
        <v>107814.50133613509</v>
      </c>
      <c r="F183">
        <v>13.2</v>
      </c>
      <c r="G183">
        <v>121.9</v>
      </c>
      <c r="H183">
        <v>3402.6</v>
      </c>
      <c r="I183">
        <v>151545.60000000001</v>
      </c>
      <c r="J183">
        <f t="shared" si="39"/>
        <v>178613.72396678006</v>
      </c>
      <c r="K183">
        <v>106.4</v>
      </c>
      <c r="L183">
        <v>25.9</v>
      </c>
      <c r="M183">
        <v>246.4</v>
      </c>
      <c r="N183">
        <v>132.9</v>
      </c>
      <c r="O183">
        <v>47.3</v>
      </c>
      <c r="P183">
        <v>32.299999999999997</v>
      </c>
      <c r="Q183">
        <v>11.7</v>
      </c>
      <c r="R183">
        <v>101.9</v>
      </c>
      <c r="S183">
        <v>17.600000000000001</v>
      </c>
      <c r="T183">
        <v>0</v>
      </c>
      <c r="U183">
        <f t="shared" si="40"/>
        <v>289570.46806414041</v>
      </c>
      <c r="V183">
        <f t="shared" si="45"/>
        <v>175.43225433039566</v>
      </c>
      <c r="W183">
        <f t="shared" si="41"/>
        <v>60.779678665648895</v>
      </c>
      <c r="X183">
        <f t="shared" si="46"/>
        <v>60.779678665648895</v>
      </c>
      <c r="Y183">
        <f t="shared" si="47"/>
        <v>1271.8838438953687</v>
      </c>
      <c r="Z183">
        <f t="shared" si="48"/>
        <v>12209.463291045549</v>
      </c>
      <c r="AA183">
        <f t="shared" si="49"/>
        <v>351.90052591077398</v>
      </c>
      <c r="AB183">
        <f t="shared" si="50"/>
        <v>478.98530857531262</v>
      </c>
      <c r="AC183">
        <f t="shared" si="42"/>
        <v>1.656676251832887</v>
      </c>
      <c r="AD183">
        <f t="shared" si="43"/>
        <v>0.68882978723404265</v>
      </c>
      <c r="AE183">
        <f t="shared" si="44"/>
        <v>2.8863636363636362</v>
      </c>
    </row>
    <row r="184" spans="1:31" x14ac:dyDescent="0.35">
      <c r="A184">
        <v>12.9984</v>
      </c>
      <c r="B184">
        <v>3473</v>
      </c>
      <c r="C184">
        <f t="shared" si="37"/>
        <v>3485.103765377155</v>
      </c>
      <c r="D184">
        <v>99565.7</v>
      </c>
      <c r="E184">
        <f t="shared" si="38"/>
        <v>110575.19687999447</v>
      </c>
      <c r="F184">
        <v>17.7</v>
      </c>
      <c r="G184">
        <v>131</v>
      </c>
      <c r="H184">
        <v>3050.6</v>
      </c>
      <c r="I184">
        <v>149430.9</v>
      </c>
      <c r="J184">
        <f t="shared" si="39"/>
        <v>175683.43359757602</v>
      </c>
      <c r="K184">
        <v>149</v>
      </c>
      <c r="L184">
        <v>4.88</v>
      </c>
      <c r="M184">
        <v>302.5</v>
      </c>
      <c r="N184">
        <v>113.5</v>
      </c>
      <c r="O184">
        <v>62.9</v>
      </c>
      <c r="P184">
        <v>31.6</v>
      </c>
      <c r="Q184">
        <v>15.6</v>
      </c>
      <c r="R184">
        <v>76.099999999999994</v>
      </c>
      <c r="S184">
        <v>23.9</v>
      </c>
      <c r="T184">
        <v>20.5</v>
      </c>
      <c r="U184">
        <f t="shared" si="40"/>
        <v>289743.73424294766</v>
      </c>
      <c r="V184">
        <f t="shared" si="45"/>
        <v>131.77161569950084</v>
      </c>
      <c r="W184">
        <f t="shared" si="41"/>
        <v>82.486684526403096</v>
      </c>
      <c r="X184">
        <f t="shared" si="46"/>
        <v>153.23886163064006</v>
      </c>
      <c r="Y184">
        <f t="shared" si="47"/>
        <v>1496.1496963261816</v>
      </c>
      <c r="Z184">
        <f t="shared" si="48"/>
        <v>10920.339686610545</v>
      </c>
      <c r="AA184">
        <f t="shared" si="49"/>
        <v>262.6458867137772</v>
      </c>
      <c r="AB184">
        <f t="shared" si="50"/>
        <v>623.30942365976557</v>
      </c>
      <c r="AC184">
        <f t="shared" si="42"/>
        <v>1.5888141152327542</v>
      </c>
      <c r="AD184">
        <f t="shared" si="43"/>
        <v>0.23828125</v>
      </c>
      <c r="AE184">
        <f t="shared" si="44"/>
        <v>0.8599099099099099</v>
      </c>
    </row>
    <row r="185" spans="1:31" x14ac:dyDescent="0.35">
      <c r="A185">
        <v>13.006</v>
      </c>
      <c r="B185">
        <v>3618.4</v>
      </c>
      <c r="C185">
        <f t="shared" si="37"/>
        <v>3631.5403656591011</v>
      </c>
      <c r="D185">
        <v>100132.9</v>
      </c>
      <c r="E185">
        <f t="shared" si="38"/>
        <v>111275.20941703503</v>
      </c>
      <c r="F185">
        <v>15.6</v>
      </c>
      <c r="G185">
        <v>77.400000000000006</v>
      </c>
      <c r="H185">
        <v>2877.7</v>
      </c>
      <c r="I185">
        <v>151529.1</v>
      </c>
      <c r="J185">
        <f t="shared" si="39"/>
        <v>178590.80376239185</v>
      </c>
      <c r="K185">
        <v>206.6</v>
      </c>
      <c r="L185">
        <v>34.1</v>
      </c>
      <c r="M185">
        <v>245</v>
      </c>
      <c r="N185">
        <v>105.8</v>
      </c>
      <c r="O185">
        <v>33.700000000000003</v>
      </c>
      <c r="P185">
        <v>11.6</v>
      </c>
      <c r="Q185">
        <v>3.9</v>
      </c>
      <c r="R185">
        <v>63.9</v>
      </c>
      <c r="S185">
        <v>12.7</v>
      </c>
      <c r="T185">
        <v>7.32</v>
      </c>
      <c r="U185">
        <f t="shared" si="40"/>
        <v>293497.553545086</v>
      </c>
      <c r="V185">
        <f t="shared" si="45"/>
        <v>182.62503163170717</v>
      </c>
      <c r="W185">
        <f t="shared" si="41"/>
        <v>43.271229509751514</v>
      </c>
      <c r="X185">
        <f t="shared" si="46"/>
        <v>68.21181218781301</v>
      </c>
      <c r="Y185">
        <f t="shared" si="47"/>
        <v>1098.4759365310147</v>
      </c>
      <c r="Z185">
        <f t="shared" si="48"/>
        <v>10165.33175136564</v>
      </c>
      <c r="AA185">
        <f t="shared" si="49"/>
        <v>217.71902091914345</v>
      </c>
      <c r="AB185">
        <f t="shared" si="50"/>
        <v>743.44742354549453</v>
      </c>
      <c r="AC185">
        <f t="shared" si="42"/>
        <v>1.6049469122369635</v>
      </c>
      <c r="AD185">
        <f t="shared" si="43"/>
        <v>0.89736842105263159</v>
      </c>
      <c r="AE185">
        <f t="shared" si="44"/>
        <v>2.6773226773226777</v>
      </c>
    </row>
    <row r="186" spans="1:31" x14ac:dyDescent="0.35">
      <c r="A186">
        <v>13.0137</v>
      </c>
      <c r="B186">
        <v>3409.4</v>
      </c>
      <c r="C186">
        <f t="shared" si="37"/>
        <v>3421.0637748339191</v>
      </c>
      <c r="D186">
        <v>101923.8</v>
      </c>
      <c r="E186">
        <f t="shared" si="38"/>
        <v>113491.26054114341</v>
      </c>
      <c r="F186">
        <v>17.100000000000001</v>
      </c>
      <c r="G186">
        <v>104.5</v>
      </c>
      <c r="H186">
        <v>2795.3</v>
      </c>
      <c r="I186">
        <v>153652</v>
      </c>
      <c r="J186">
        <f t="shared" si="39"/>
        <v>181547.07047219347</v>
      </c>
      <c r="K186">
        <v>150.30000000000001</v>
      </c>
      <c r="L186">
        <v>12.7</v>
      </c>
      <c r="M186">
        <v>160.6</v>
      </c>
      <c r="N186">
        <v>62.6</v>
      </c>
      <c r="O186">
        <v>57.6</v>
      </c>
      <c r="P186">
        <v>54.5</v>
      </c>
      <c r="Q186">
        <v>21.5</v>
      </c>
      <c r="R186">
        <v>60.6</v>
      </c>
      <c r="S186">
        <v>12.7</v>
      </c>
      <c r="T186">
        <v>11.7</v>
      </c>
      <c r="U186">
        <f t="shared" si="40"/>
        <v>298459.39478817082</v>
      </c>
      <c r="V186">
        <f t="shared" si="45"/>
        <v>171.88267783096515</v>
      </c>
      <c r="W186">
        <f t="shared" si="41"/>
        <v>42.551852016632694</v>
      </c>
      <c r="X186">
        <f t="shared" si="46"/>
        <v>81.753164504396679</v>
      </c>
      <c r="Y186">
        <f t="shared" si="47"/>
        <v>888.22802910309679</v>
      </c>
      <c r="Z186">
        <f t="shared" si="48"/>
        <v>9575.5069195539036</v>
      </c>
      <c r="AA186">
        <f t="shared" si="49"/>
        <v>203.04269544944421</v>
      </c>
      <c r="AB186">
        <f t="shared" si="50"/>
        <v>686.19049551231308</v>
      </c>
      <c r="AC186">
        <f t="shared" si="42"/>
        <v>1.5996568335442722</v>
      </c>
      <c r="AD186">
        <f t="shared" si="43"/>
        <v>0.37134502923976603</v>
      </c>
      <c r="AE186">
        <f t="shared" si="44"/>
        <v>2.1024590163934427</v>
      </c>
    </row>
    <row r="187" spans="1:31" x14ac:dyDescent="0.35">
      <c r="A187">
        <v>13.0213</v>
      </c>
      <c r="B187">
        <v>3369.9</v>
      </c>
      <c r="C187">
        <f t="shared" si="37"/>
        <v>3381.2946247559653</v>
      </c>
      <c r="D187">
        <v>99141.8</v>
      </c>
      <c r="E187">
        <f t="shared" si="38"/>
        <v>110052.61427381137</v>
      </c>
      <c r="F187">
        <v>12.7</v>
      </c>
      <c r="G187">
        <v>127.7</v>
      </c>
      <c r="H187">
        <v>2606.3000000000002</v>
      </c>
      <c r="I187">
        <v>152772.70000000001</v>
      </c>
      <c r="J187">
        <f t="shared" si="39"/>
        <v>180320.79466749952</v>
      </c>
      <c r="K187">
        <v>154.80000000000001</v>
      </c>
      <c r="L187">
        <v>16.100000000000001</v>
      </c>
      <c r="M187">
        <v>129.69999999999999</v>
      </c>
      <c r="N187">
        <v>100</v>
      </c>
      <c r="O187">
        <v>66.3</v>
      </c>
      <c r="P187">
        <v>55.5</v>
      </c>
      <c r="Q187">
        <v>24.4</v>
      </c>
      <c r="R187">
        <v>69</v>
      </c>
      <c r="S187">
        <v>22.4</v>
      </c>
      <c r="T187">
        <v>3.41</v>
      </c>
      <c r="U187">
        <f t="shared" si="40"/>
        <v>293754.70356606686</v>
      </c>
      <c r="V187">
        <f t="shared" si="45"/>
        <v>181.10348312443298</v>
      </c>
      <c r="W187">
        <f t="shared" si="41"/>
        <v>76.254098157655989</v>
      </c>
      <c r="X187">
        <f t="shared" si="46"/>
        <v>87.862422921834863</v>
      </c>
      <c r="Y187">
        <f t="shared" si="47"/>
        <v>876.24128865092177</v>
      </c>
      <c r="Z187">
        <f t="shared" si="48"/>
        <v>9212.7886537528757</v>
      </c>
      <c r="AA187">
        <f t="shared" si="49"/>
        <v>234.88985593206533</v>
      </c>
      <c r="AB187">
        <f t="shared" si="50"/>
        <v>715.9034304712078</v>
      </c>
      <c r="AC187">
        <f t="shared" si="42"/>
        <v>1.638496239797272</v>
      </c>
      <c r="AD187">
        <f t="shared" si="43"/>
        <v>0.39753086419753092</v>
      </c>
      <c r="AE187">
        <f t="shared" si="44"/>
        <v>2.0612165827198763</v>
      </c>
    </row>
    <row r="188" spans="1:31" x14ac:dyDescent="0.35">
      <c r="A188">
        <v>13.0289</v>
      </c>
      <c r="B188">
        <v>3746.5</v>
      </c>
      <c r="C188">
        <f t="shared" si="37"/>
        <v>3760.5890468640764</v>
      </c>
      <c r="D188">
        <v>100025.9</v>
      </c>
      <c r="E188">
        <f t="shared" si="38"/>
        <v>111143.0873399579</v>
      </c>
      <c r="F188">
        <v>3.9</v>
      </c>
      <c r="G188">
        <v>87.5</v>
      </c>
      <c r="H188">
        <v>2550.8000000000002</v>
      </c>
      <c r="I188">
        <v>150990.29999999999</v>
      </c>
      <c r="J188">
        <f t="shared" si="39"/>
        <v>177842.84443393283</v>
      </c>
      <c r="K188">
        <v>138.1</v>
      </c>
      <c r="L188">
        <v>16.100000000000001</v>
      </c>
      <c r="M188">
        <v>174.2</v>
      </c>
      <c r="N188">
        <v>94.8</v>
      </c>
      <c r="O188">
        <v>53.7</v>
      </c>
      <c r="P188">
        <v>26.4</v>
      </c>
      <c r="Q188">
        <v>31.7</v>
      </c>
      <c r="R188">
        <v>74.8</v>
      </c>
      <c r="S188">
        <v>19</v>
      </c>
      <c r="T188">
        <v>4.88</v>
      </c>
      <c r="U188">
        <f t="shared" si="40"/>
        <v>292746.52082075481</v>
      </c>
      <c r="V188">
        <f t="shared" si="45"/>
        <v>176.60329439629888</v>
      </c>
      <c r="W188">
        <f t="shared" si="41"/>
        <v>64.902564671753936</v>
      </c>
      <c r="X188">
        <f t="shared" si="46"/>
        <v>81.57227601902548</v>
      </c>
      <c r="Y188">
        <f t="shared" si="47"/>
        <v>893.94743024200034</v>
      </c>
      <c r="Z188">
        <f t="shared" si="48"/>
        <v>9037.1697418732765</v>
      </c>
      <c r="AA188">
        <f t="shared" si="49"/>
        <v>255.51114933932604</v>
      </c>
      <c r="AB188">
        <f t="shared" si="50"/>
        <v>561.91957307913276</v>
      </c>
      <c r="AC188">
        <f t="shared" si="42"/>
        <v>1.6001251062061796</v>
      </c>
      <c r="AD188">
        <f t="shared" si="43"/>
        <v>0.33682008368200844</v>
      </c>
      <c r="AE188">
        <f t="shared" si="44"/>
        <v>2.1649916247906198</v>
      </c>
    </row>
    <row r="189" spans="1:31" x14ac:dyDescent="0.35">
      <c r="A189">
        <v>13.0366</v>
      </c>
      <c r="B189">
        <v>3586.6</v>
      </c>
      <c r="C189">
        <f t="shared" si="37"/>
        <v>3599.5100025752367</v>
      </c>
      <c r="D189">
        <v>99669.1</v>
      </c>
      <c r="E189">
        <f t="shared" si="38"/>
        <v>110702.74273603184</v>
      </c>
      <c r="F189">
        <v>16.100000000000001</v>
      </c>
      <c r="G189">
        <v>91</v>
      </c>
      <c r="H189">
        <v>2365.8000000000002</v>
      </c>
      <c r="I189">
        <v>149973.5</v>
      </c>
      <c r="J189">
        <f t="shared" si="39"/>
        <v>176433.91117806325</v>
      </c>
      <c r="K189">
        <v>181.3</v>
      </c>
      <c r="L189">
        <v>17.3</v>
      </c>
      <c r="M189">
        <v>193.5</v>
      </c>
      <c r="N189">
        <v>57</v>
      </c>
      <c r="O189">
        <v>59</v>
      </c>
      <c r="P189">
        <v>33.5</v>
      </c>
      <c r="Q189">
        <v>12.7</v>
      </c>
      <c r="R189">
        <v>69</v>
      </c>
      <c r="S189">
        <v>16.600000000000001</v>
      </c>
      <c r="T189">
        <v>6.34</v>
      </c>
      <c r="U189">
        <f t="shared" si="40"/>
        <v>290736.16391667031</v>
      </c>
      <c r="V189">
        <f t="shared" si="45"/>
        <v>158.5630056438834</v>
      </c>
      <c r="W189">
        <f t="shared" si="41"/>
        <v>57.096440210161923</v>
      </c>
      <c r="X189">
        <f t="shared" si="46"/>
        <v>78.903152916934602</v>
      </c>
      <c r="Y189">
        <f t="shared" si="47"/>
        <v>978.55043613199189</v>
      </c>
      <c r="Z189">
        <f t="shared" si="48"/>
        <v>8333.328635010861</v>
      </c>
      <c r="AA189">
        <f t="shared" si="49"/>
        <v>237.32857677717905</v>
      </c>
      <c r="AB189">
        <f t="shared" si="50"/>
        <v>738.81417814113126</v>
      </c>
      <c r="AC189">
        <f t="shared" si="42"/>
        <v>1.5937627814585036</v>
      </c>
      <c r="AD189">
        <f t="shared" si="43"/>
        <v>0.57666666666666666</v>
      </c>
      <c r="AE189">
        <f t="shared" si="44"/>
        <v>2.0095902353966872</v>
      </c>
    </row>
    <row r="190" spans="1:31" x14ac:dyDescent="0.35">
      <c r="A190">
        <v>13.0442</v>
      </c>
      <c r="B190">
        <v>3275.6</v>
      </c>
      <c r="C190">
        <f t="shared" si="37"/>
        <v>3286.3648165932332</v>
      </c>
      <c r="D190">
        <v>100441.8</v>
      </c>
      <c r="E190">
        <f t="shared" si="38"/>
        <v>111656.81108793184</v>
      </c>
      <c r="F190">
        <v>17.600000000000001</v>
      </c>
      <c r="G190">
        <v>78.7</v>
      </c>
      <c r="H190">
        <v>2262.4</v>
      </c>
      <c r="I190">
        <v>152163.6</v>
      </c>
      <c r="J190">
        <f t="shared" si="39"/>
        <v>179472.83225867632</v>
      </c>
      <c r="K190">
        <v>165.2</v>
      </c>
      <c r="L190">
        <v>16.600000000000001</v>
      </c>
      <c r="M190">
        <v>114.2</v>
      </c>
      <c r="N190">
        <v>59.3</v>
      </c>
      <c r="O190">
        <v>61</v>
      </c>
      <c r="P190">
        <v>49.7</v>
      </c>
      <c r="Q190">
        <v>17.600000000000001</v>
      </c>
      <c r="R190">
        <v>61.3</v>
      </c>
      <c r="S190">
        <v>19.600000000000001</v>
      </c>
      <c r="T190">
        <v>12.7</v>
      </c>
      <c r="U190">
        <f t="shared" si="40"/>
        <v>294416.00816320139</v>
      </c>
      <c r="V190">
        <f t="shared" si="45"/>
        <v>175.94152003883602</v>
      </c>
      <c r="W190">
        <f t="shared" si="41"/>
        <v>66.572467041721723</v>
      </c>
      <c r="X190">
        <f t="shared" si="46"/>
        <v>109.70870844120468</v>
      </c>
      <c r="Y190">
        <f t="shared" si="47"/>
        <v>655.19535165041441</v>
      </c>
      <c r="Z190">
        <f t="shared" si="48"/>
        <v>7885.7804454472125</v>
      </c>
      <c r="AA190">
        <f t="shared" si="49"/>
        <v>208.2087872274256</v>
      </c>
      <c r="AB190">
        <f t="shared" si="50"/>
        <v>729.91954935030594</v>
      </c>
      <c r="AC190">
        <f t="shared" si="42"/>
        <v>1.6073612573203266</v>
      </c>
      <c r="AD190">
        <f t="shared" si="43"/>
        <v>0.48538011695906436</v>
      </c>
      <c r="AE190">
        <f t="shared" si="44"/>
        <v>1.6037151702786381</v>
      </c>
    </row>
    <row r="191" spans="1:31" x14ac:dyDescent="0.35">
      <c r="A191">
        <v>13.0519</v>
      </c>
      <c r="B191">
        <v>3385.7</v>
      </c>
      <c r="C191">
        <f t="shared" si="37"/>
        <v>3397.2019064948195</v>
      </c>
      <c r="D191">
        <v>101383.9</v>
      </c>
      <c r="E191">
        <f t="shared" si="38"/>
        <v>112822.26080747941</v>
      </c>
      <c r="F191">
        <v>7.8</v>
      </c>
      <c r="G191">
        <v>93.5</v>
      </c>
      <c r="H191">
        <v>2116</v>
      </c>
      <c r="I191">
        <v>150974.5</v>
      </c>
      <c r="J191">
        <f t="shared" si="39"/>
        <v>177820.92528434069</v>
      </c>
      <c r="K191">
        <v>124.5</v>
      </c>
      <c r="L191">
        <v>12.7</v>
      </c>
      <c r="M191">
        <v>111.6</v>
      </c>
      <c r="N191">
        <v>60.6</v>
      </c>
      <c r="O191">
        <v>39.5</v>
      </c>
      <c r="P191">
        <v>31</v>
      </c>
      <c r="Q191">
        <v>42.9</v>
      </c>
      <c r="R191">
        <v>65.2</v>
      </c>
      <c r="S191">
        <v>23.9</v>
      </c>
      <c r="T191">
        <v>6.83</v>
      </c>
      <c r="U191">
        <f t="shared" si="40"/>
        <v>294040.38799831492</v>
      </c>
      <c r="V191">
        <f t="shared" si="45"/>
        <v>215.61663835229101</v>
      </c>
      <c r="W191">
        <f t="shared" si="41"/>
        <v>81.281351050784778</v>
      </c>
      <c r="X191">
        <f t="shared" si="46"/>
        <v>104.50945262722243</v>
      </c>
      <c r="Y191">
        <f t="shared" si="47"/>
        <v>697.52322596301087</v>
      </c>
      <c r="Z191">
        <f t="shared" si="48"/>
        <v>7402.3844643154043</v>
      </c>
      <c r="AA191">
        <f t="shared" si="49"/>
        <v>221.73824638122042</v>
      </c>
      <c r="AB191">
        <f t="shared" si="50"/>
        <v>528.83891583251182</v>
      </c>
      <c r="AC191">
        <f t="shared" si="42"/>
        <v>1.576115599985852</v>
      </c>
      <c r="AD191">
        <f t="shared" si="43"/>
        <v>0.22841726618705038</v>
      </c>
      <c r="AE191">
        <f t="shared" si="44"/>
        <v>2.0631304913765054</v>
      </c>
    </row>
    <row r="192" spans="1:31" x14ac:dyDescent="0.35">
      <c r="A192">
        <v>13.0595</v>
      </c>
      <c r="B192">
        <v>3617.8</v>
      </c>
      <c r="C192">
        <f t="shared" si="37"/>
        <v>3630.9360002617477</v>
      </c>
      <c r="D192">
        <v>99812.7</v>
      </c>
      <c r="E192">
        <f t="shared" si="38"/>
        <v>110879.92465567999</v>
      </c>
      <c r="F192">
        <v>21</v>
      </c>
      <c r="G192">
        <v>65.8</v>
      </c>
      <c r="H192">
        <v>2294.9</v>
      </c>
      <c r="I192">
        <v>152802.79999999999</v>
      </c>
      <c r="J192">
        <f t="shared" si="39"/>
        <v>180362.7301884378</v>
      </c>
      <c r="K192">
        <v>134.80000000000001</v>
      </c>
      <c r="L192">
        <v>41.9</v>
      </c>
      <c r="M192">
        <v>122.6</v>
      </c>
      <c r="N192">
        <v>98.7</v>
      </c>
      <c r="O192">
        <v>52.7</v>
      </c>
      <c r="P192">
        <v>33.5</v>
      </c>
      <c r="Q192">
        <v>3.9</v>
      </c>
      <c r="R192">
        <v>87.7</v>
      </c>
      <c r="S192">
        <v>19.5</v>
      </c>
      <c r="T192">
        <v>3.41</v>
      </c>
      <c r="U192">
        <f t="shared" si="40"/>
        <v>294873.59084437951</v>
      </c>
      <c r="V192">
        <f t="shared" si="45"/>
        <v>226.53775066365273</v>
      </c>
      <c r="W192">
        <f t="shared" si="41"/>
        <v>66.130032005108205</v>
      </c>
      <c r="X192">
        <f t="shared" si="46"/>
        <v>77.69430939677072</v>
      </c>
      <c r="Y192">
        <f t="shared" si="47"/>
        <v>638.91784768012235</v>
      </c>
      <c r="Z192">
        <f t="shared" si="48"/>
        <v>8117.3766465347189</v>
      </c>
      <c r="AA192">
        <f t="shared" si="49"/>
        <v>297.41557983835844</v>
      </c>
      <c r="AB192">
        <f t="shared" si="50"/>
        <v>570.75304545947245</v>
      </c>
      <c r="AC192">
        <f t="shared" si="42"/>
        <v>1.6266491048629914</v>
      </c>
      <c r="AD192">
        <f t="shared" si="43"/>
        <v>0.91484716157205248</v>
      </c>
      <c r="AE192">
        <f t="shared" si="44"/>
        <v>2.915757311217809</v>
      </c>
    </row>
    <row r="193" spans="1:31" x14ac:dyDescent="0.35">
      <c r="A193">
        <v>13.0672</v>
      </c>
      <c r="B193">
        <v>3316.5</v>
      </c>
      <c r="C193">
        <f t="shared" si="37"/>
        <v>3327.5357723891289</v>
      </c>
      <c r="D193">
        <v>96876.4</v>
      </c>
      <c r="E193">
        <f t="shared" si="38"/>
        <v>107268.15244336434</v>
      </c>
      <c r="F193">
        <v>65.8</v>
      </c>
      <c r="G193">
        <v>932.6</v>
      </c>
      <c r="H193">
        <v>5886.3</v>
      </c>
      <c r="I193">
        <v>149194.79999999999</v>
      </c>
      <c r="J193">
        <f t="shared" si="39"/>
        <v>175357.17929321539</v>
      </c>
      <c r="K193">
        <v>298.10000000000002</v>
      </c>
      <c r="L193">
        <v>262.39999999999998</v>
      </c>
      <c r="M193">
        <v>2630.6</v>
      </c>
      <c r="N193">
        <v>129</v>
      </c>
      <c r="O193">
        <v>84.5</v>
      </c>
      <c r="P193">
        <v>325.2</v>
      </c>
      <c r="Q193">
        <v>189.3</v>
      </c>
      <c r="R193">
        <v>910.9</v>
      </c>
      <c r="S193">
        <v>27.3</v>
      </c>
      <c r="T193">
        <v>10.7</v>
      </c>
      <c r="U193">
        <f t="shared" si="40"/>
        <v>285952.86750896886</v>
      </c>
      <c r="V193">
        <f t="shared" si="45"/>
        <v>1809.7388024401214</v>
      </c>
      <c r="W193">
        <f t="shared" si="41"/>
        <v>95.470278853362927</v>
      </c>
      <c r="X193">
        <f t="shared" si="46"/>
        <v>132.88903283618282</v>
      </c>
      <c r="Y193">
        <f t="shared" si="47"/>
        <v>12460.794784260175</v>
      </c>
      <c r="Z193">
        <f t="shared" si="48"/>
        <v>21035.984189986593</v>
      </c>
      <c r="AA193">
        <f t="shared" si="49"/>
        <v>3185.4900002757613</v>
      </c>
      <c r="AB193">
        <f t="shared" si="50"/>
        <v>2179.7298464945461</v>
      </c>
      <c r="AC193">
        <f t="shared" si="42"/>
        <v>1.6347552866243393</v>
      </c>
      <c r="AD193">
        <f t="shared" si="43"/>
        <v>0.58091653752490591</v>
      </c>
      <c r="AE193">
        <f t="shared" si="44"/>
        <v>13.618421052631579</v>
      </c>
    </row>
    <row r="194" spans="1:31" x14ac:dyDescent="0.35">
      <c r="A194">
        <v>13.0748</v>
      </c>
      <c r="B194">
        <v>2942.3</v>
      </c>
      <c r="C194">
        <f t="shared" si="37"/>
        <v>2950.9826763285619</v>
      </c>
      <c r="D194">
        <v>86041.8</v>
      </c>
      <c r="E194">
        <f t="shared" si="38"/>
        <v>94141.942158842721</v>
      </c>
      <c r="F194">
        <v>223.9</v>
      </c>
      <c r="G194">
        <v>3334.8</v>
      </c>
      <c r="H194">
        <v>13977.3</v>
      </c>
      <c r="I194">
        <v>129949.1</v>
      </c>
      <c r="J194">
        <f t="shared" si="39"/>
        <v>149358.04330528248</v>
      </c>
      <c r="K194">
        <v>773.5</v>
      </c>
      <c r="L194">
        <v>838.5</v>
      </c>
      <c r="M194">
        <v>8220.7999999999993</v>
      </c>
      <c r="N194">
        <v>351.6</v>
      </c>
      <c r="O194">
        <v>113.6</v>
      </c>
      <c r="P194">
        <v>948.3</v>
      </c>
      <c r="Q194">
        <v>465.8</v>
      </c>
      <c r="R194">
        <v>2438.8000000000002</v>
      </c>
      <c r="S194">
        <v>102.4</v>
      </c>
      <c r="T194">
        <v>10.7</v>
      </c>
      <c r="U194">
        <f t="shared" si="40"/>
        <v>246450.96814045377</v>
      </c>
      <c r="V194">
        <f t="shared" si="45"/>
        <v>6200.8277408310705</v>
      </c>
      <c r="W194">
        <f t="shared" si="41"/>
        <v>415.49846921940951</v>
      </c>
      <c r="X194">
        <f t="shared" si="46"/>
        <v>458.91481317104706</v>
      </c>
      <c r="Y194">
        <f t="shared" si="47"/>
        <v>46888.028426873119</v>
      </c>
      <c r="Z194">
        <f t="shared" si="48"/>
        <v>58140.976714824188</v>
      </c>
      <c r="AA194">
        <f t="shared" si="49"/>
        <v>9895.6803391825761</v>
      </c>
      <c r="AB194">
        <f t="shared" si="50"/>
        <v>6986.3795341990162</v>
      </c>
      <c r="AC194">
        <f t="shared" si="42"/>
        <v>1.5865196731683673</v>
      </c>
      <c r="AD194">
        <f t="shared" si="43"/>
        <v>0.6428735720309745</v>
      </c>
      <c r="AE194">
        <f t="shared" si="44"/>
        <v>13.511936339522546</v>
      </c>
    </row>
    <row r="195" spans="1:31" x14ac:dyDescent="0.35">
      <c r="A195">
        <v>13.0824</v>
      </c>
      <c r="B195">
        <v>3161.9</v>
      </c>
      <c r="C195">
        <f t="shared" si="37"/>
        <v>3171.9293233274293</v>
      </c>
      <c r="D195">
        <v>83168.899999999994</v>
      </c>
      <c r="E195">
        <f t="shared" si="38"/>
        <v>90713.436749691406</v>
      </c>
      <c r="F195">
        <v>267.3</v>
      </c>
      <c r="G195">
        <v>3716.5</v>
      </c>
      <c r="H195">
        <v>16807.3</v>
      </c>
      <c r="I195">
        <v>128489.1</v>
      </c>
      <c r="J195">
        <f t="shared" si="39"/>
        <v>147432.57944335521</v>
      </c>
      <c r="K195">
        <v>922.5</v>
      </c>
      <c r="L195">
        <v>750.7</v>
      </c>
      <c r="M195">
        <v>8736.7999999999993</v>
      </c>
      <c r="N195">
        <v>360.6</v>
      </c>
      <c r="O195">
        <v>161</v>
      </c>
      <c r="P195">
        <v>1081.2</v>
      </c>
      <c r="Q195">
        <v>337.1</v>
      </c>
      <c r="R195">
        <v>2701.3</v>
      </c>
      <c r="S195">
        <v>109.3</v>
      </c>
      <c r="T195">
        <v>8.2899999999999991</v>
      </c>
      <c r="U195">
        <f t="shared" si="40"/>
        <v>241317.94551637405</v>
      </c>
      <c r="V195">
        <f t="shared" si="45"/>
        <v>5615.4132967622709</v>
      </c>
      <c r="W195">
        <f t="shared" si="41"/>
        <v>452.92943202429058</v>
      </c>
      <c r="X195">
        <f t="shared" si="46"/>
        <v>487.28245115952728</v>
      </c>
      <c r="Y195">
        <f t="shared" si="47"/>
        <v>51605.362267411692</v>
      </c>
      <c r="Z195">
        <f t="shared" si="48"/>
        <v>71142.243330739409</v>
      </c>
      <c r="AA195">
        <f t="shared" si="49"/>
        <v>11193.945788904082</v>
      </c>
      <c r="AB195">
        <f t="shared" si="50"/>
        <v>8303.1537323611265</v>
      </c>
      <c r="AC195">
        <f t="shared" si="42"/>
        <v>1.6252562434622648</v>
      </c>
      <c r="AD195">
        <f t="shared" si="43"/>
        <v>0.69010847582276147</v>
      </c>
      <c r="AE195">
        <f t="shared" si="44"/>
        <v>11.523939110468577</v>
      </c>
    </row>
    <row r="196" spans="1:31" x14ac:dyDescent="0.35">
      <c r="A196">
        <v>13.0901</v>
      </c>
      <c r="B196">
        <v>2894.4</v>
      </c>
      <c r="C196">
        <f t="shared" si="37"/>
        <v>2902.8018697317516</v>
      </c>
      <c r="D196">
        <v>83125.899999999994</v>
      </c>
      <c r="E196">
        <f t="shared" si="38"/>
        <v>90662.283949344841</v>
      </c>
      <c r="F196">
        <v>251.7</v>
      </c>
      <c r="G196">
        <v>4045.6</v>
      </c>
      <c r="H196">
        <v>18094.3</v>
      </c>
      <c r="I196">
        <v>125950.9</v>
      </c>
      <c r="J196">
        <f t="shared" si="39"/>
        <v>144100.48588803533</v>
      </c>
      <c r="K196">
        <v>1004.9</v>
      </c>
      <c r="L196">
        <v>801.4</v>
      </c>
      <c r="M196">
        <v>9672.9</v>
      </c>
      <c r="N196">
        <v>397.3</v>
      </c>
      <c r="O196">
        <v>162.9</v>
      </c>
      <c r="P196">
        <v>1050.8</v>
      </c>
      <c r="Q196">
        <v>383.4</v>
      </c>
      <c r="R196">
        <v>2733.4</v>
      </c>
      <c r="S196">
        <v>102.4</v>
      </c>
      <c r="T196">
        <v>11.2</v>
      </c>
      <c r="U196">
        <f t="shared" si="40"/>
        <v>237665.5717071119</v>
      </c>
      <c r="V196">
        <f t="shared" si="45"/>
        <v>6044.2073695481495</v>
      </c>
      <c r="W196">
        <f t="shared" si="41"/>
        <v>430.8575249855416</v>
      </c>
      <c r="X196">
        <f t="shared" si="46"/>
        <v>477.98256678083533</v>
      </c>
      <c r="Y196">
        <f t="shared" si="47"/>
        <v>57721.864809708524</v>
      </c>
      <c r="Z196">
        <f t="shared" si="48"/>
        <v>77805.12704123673</v>
      </c>
      <c r="AA196">
        <f t="shared" si="49"/>
        <v>11501.034753862104</v>
      </c>
      <c r="AB196">
        <f t="shared" si="50"/>
        <v>8649.5489659450959</v>
      </c>
      <c r="AC196">
        <f t="shared" si="42"/>
        <v>1.5894204250198205</v>
      </c>
      <c r="AD196">
        <f t="shared" si="43"/>
        <v>0.67640108035111413</v>
      </c>
      <c r="AE196">
        <f t="shared" si="44"/>
        <v>12.645246478873236</v>
      </c>
    </row>
    <row r="197" spans="1:31" x14ac:dyDescent="0.35">
      <c r="A197">
        <v>13.0977</v>
      </c>
      <c r="B197">
        <v>3010.2</v>
      </c>
      <c r="C197">
        <f t="shared" si="37"/>
        <v>3019.2886627325579</v>
      </c>
      <c r="D197">
        <v>81926.8</v>
      </c>
      <c r="E197">
        <f t="shared" si="38"/>
        <v>89237.764483267791</v>
      </c>
      <c r="F197">
        <v>309.2</v>
      </c>
      <c r="G197">
        <v>3818.5</v>
      </c>
      <c r="H197">
        <v>19313</v>
      </c>
      <c r="I197">
        <v>124855.2</v>
      </c>
      <c r="J197">
        <f t="shared" si="39"/>
        <v>142668.04761909114</v>
      </c>
      <c r="K197">
        <v>1025.0999999999999</v>
      </c>
      <c r="L197">
        <v>903.8</v>
      </c>
      <c r="M197">
        <v>9476.7999999999993</v>
      </c>
      <c r="N197">
        <v>543.9</v>
      </c>
      <c r="O197">
        <v>199.5</v>
      </c>
      <c r="P197">
        <v>1264.2</v>
      </c>
      <c r="Q197">
        <v>380.9</v>
      </c>
      <c r="R197">
        <v>2896.4</v>
      </c>
      <c r="S197">
        <v>122.9</v>
      </c>
      <c r="T197">
        <v>3.9</v>
      </c>
      <c r="U197">
        <f t="shared" si="40"/>
        <v>234925.10076509148</v>
      </c>
      <c r="V197">
        <f t="shared" si="45"/>
        <v>6784.7156170586786</v>
      </c>
      <c r="W197">
        <f t="shared" si="41"/>
        <v>523.14546040310665</v>
      </c>
      <c r="X197">
        <f t="shared" si="46"/>
        <v>539.74649616854299</v>
      </c>
      <c r="Y197">
        <f t="shared" si="47"/>
        <v>56593.782259539657</v>
      </c>
      <c r="Z197">
        <f t="shared" si="48"/>
        <v>84524.386433510561</v>
      </c>
      <c r="AA197">
        <f t="shared" si="49"/>
        <v>12329.035895130659</v>
      </c>
      <c r="AB197">
        <f t="shared" si="50"/>
        <v>9744.8079943110824</v>
      </c>
      <c r="AC197">
        <f t="shared" si="42"/>
        <v>1.5987407175113806</v>
      </c>
      <c r="AD197">
        <f t="shared" si="43"/>
        <v>0.70351054720946526</v>
      </c>
      <c r="AE197">
        <f t="shared" si="44"/>
        <v>12.570189274447946</v>
      </c>
    </row>
    <row r="198" spans="1:31" x14ac:dyDescent="0.35">
      <c r="A198">
        <v>13.105399999999999</v>
      </c>
      <c r="B198">
        <v>2794.6</v>
      </c>
      <c r="C198">
        <f t="shared" ref="C198:C261" si="51">1/((1/B198)-0.000001)</f>
        <v>2802.4316755605214</v>
      </c>
      <c r="D198">
        <v>82785.100000000006</v>
      </c>
      <c r="E198">
        <f t="shared" ref="E198:E261" si="52">1/((1/D198)-0.000001)</f>
        <v>90257.037909000399</v>
      </c>
      <c r="F198">
        <v>301.39999999999998</v>
      </c>
      <c r="G198">
        <v>3622.4</v>
      </c>
      <c r="H198">
        <v>20012.900000000001</v>
      </c>
      <c r="I198">
        <v>121327</v>
      </c>
      <c r="J198">
        <f t="shared" ref="J198:J261" si="53">1/((1/I198)-0.000001)</f>
        <v>138079.80898468485</v>
      </c>
      <c r="K198">
        <v>1258.5999999999999</v>
      </c>
      <c r="L198">
        <v>780.5</v>
      </c>
      <c r="M198">
        <v>9985.1</v>
      </c>
      <c r="N198">
        <v>467.7</v>
      </c>
      <c r="O198">
        <v>136.6</v>
      </c>
      <c r="P198">
        <v>1490.8</v>
      </c>
      <c r="Q198">
        <v>409.7</v>
      </c>
      <c r="R198">
        <v>2851.3</v>
      </c>
      <c r="S198">
        <v>130.19999999999999</v>
      </c>
      <c r="T198">
        <v>10.7</v>
      </c>
      <c r="U198">
        <f t="shared" ref="U198:U261" si="54">C198+E198+J198</f>
        <v>231139.27856924577</v>
      </c>
      <c r="V198">
        <f t="shared" si="45"/>
        <v>6453.2519493571917</v>
      </c>
      <c r="W198">
        <f t="shared" ref="W198:W261" si="55">S198*1000000/U198</f>
        <v>563.2967308972286</v>
      </c>
      <c r="X198">
        <f t="shared" si="46"/>
        <v>609.58916577127115</v>
      </c>
      <c r="Y198">
        <f t="shared" si="47"/>
        <v>58871.430612012584</v>
      </c>
      <c r="Z198">
        <f t="shared" si="48"/>
        <v>88607.181465543646</v>
      </c>
      <c r="AA198">
        <f t="shared" si="49"/>
        <v>12335.852294986698</v>
      </c>
      <c r="AB198">
        <f t="shared" si="50"/>
        <v>11894.992564737635</v>
      </c>
      <c r="AC198">
        <f t="shared" ref="AC198:AC261" si="56">J198/E198</f>
        <v>1.5298508812564917</v>
      </c>
      <c r="AD198">
        <f t="shared" ref="AD198:AD261" si="57">L198/(L198+Q198)</f>
        <v>0.65577213913627963</v>
      </c>
      <c r="AE198">
        <f t="shared" ref="AE198:AE261" si="58">V198/X198</f>
        <v>10.586231369765795</v>
      </c>
    </row>
    <row r="199" spans="1:31" x14ac:dyDescent="0.35">
      <c r="A199">
        <v>13.113</v>
      </c>
      <c r="B199">
        <v>3033.1</v>
      </c>
      <c r="C199">
        <f t="shared" si="51"/>
        <v>3042.32768409864</v>
      </c>
      <c r="D199">
        <v>79639.399999999994</v>
      </c>
      <c r="E199">
        <f t="shared" si="52"/>
        <v>86530.648965199071</v>
      </c>
      <c r="F199">
        <v>276.10000000000002</v>
      </c>
      <c r="G199">
        <v>4136.5</v>
      </c>
      <c r="H199">
        <v>20143.2</v>
      </c>
      <c r="I199">
        <v>121076</v>
      </c>
      <c r="J199">
        <f t="shared" si="53"/>
        <v>137754.80018750197</v>
      </c>
      <c r="K199">
        <v>1099.3</v>
      </c>
      <c r="L199">
        <v>800.5</v>
      </c>
      <c r="M199">
        <v>10138</v>
      </c>
      <c r="N199">
        <v>410.3</v>
      </c>
      <c r="O199">
        <v>162.9</v>
      </c>
      <c r="P199">
        <v>1358.5</v>
      </c>
      <c r="Q199">
        <v>401.7</v>
      </c>
      <c r="R199">
        <v>2826.1</v>
      </c>
      <c r="S199">
        <v>144.9</v>
      </c>
      <c r="T199">
        <v>4.3899999999999997</v>
      </c>
      <c r="U199">
        <f t="shared" si="54"/>
        <v>227327.77683679969</v>
      </c>
      <c r="V199">
        <f t="shared" si="45"/>
        <v>6502.9448691669677</v>
      </c>
      <c r="W199">
        <f t="shared" si="55"/>
        <v>637.40560883602359</v>
      </c>
      <c r="X199">
        <f t="shared" si="46"/>
        <v>656.71693128454081</v>
      </c>
      <c r="Y199">
        <f t="shared" si="47"/>
        <v>62792.59049917059</v>
      </c>
      <c r="Z199">
        <f t="shared" si="48"/>
        <v>90413.500215398279</v>
      </c>
      <c r="AA199">
        <f t="shared" si="49"/>
        <v>12431.828786276646</v>
      </c>
      <c r="AB199">
        <f t="shared" si="50"/>
        <v>10811.701210470523</v>
      </c>
      <c r="AC199">
        <f t="shared" si="56"/>
        <v>1.591976968101837</v>
      </c>
      <c r="AD199">
        <f t="shared" si="57"/>
        <v>0.66586258526035602</v>
      </c>
      <c r="AE199">
        <f t="shared" si="58"/>
        <v>9.902203764485229</v>
      </c>
    </row>
    <row r="200" spans="1:31" x14ac:dyDescent="0.35">
      <c r="A200">
        <v>13.1206</v>
      </c>
      <c r="B200">
        <v>2935.4</v>
      </c>
      <c r="C200">
        <f t="shared" si="51"/>
        <v>2944.0419407127683</v>
      </c>
      <c r="D200">
        <v>78463.600000000006</v>
      </c>
      <c r="E200">
        <f t="shared" si="52"/>
        <v>85144.33070685</v>
      </c>
      <c r="F200">
        <v>299</v>
      </c>
      <c r="G200">
        <v>4093.9</v>
      </c>
      <c r="H200">
        <v>20181.3</v>
      </c>
      <c r="I200">
        <v>120043.6</v>
      </c>
      <c r="J200">
        <f t="shared" si="53"/>
        <v>136419.94080615812</v>
      </c>
      <c r="K200">
        <v>1167.0999999999999</v>
      </c>
      <c r="L200">
        <v>695.6</v>
      </c>
      <c r="M200">
        <v>9922.6</v>
      </c>
      <c r="N200">
        <v>498.7</v>
      </c>
      <c r="O200">
        <v>151.69999999999999</v>
      </c>
      <c r="P200">
        <v>1594.3</v>
      </c>
      <c r="Q200">
        <v>441.9</v>
      </c>
      <c r="R200">
        <v>3014.7</v>
      </c>
      <c r="S200">
        <v>160</v>
      </c>
      <c r="T200">
        <v>3.41</v>
      </c>
      <c r="U200">
        <f t="shared" si="54"/>
        <v>224508.31345372088</v>
      </c>
      <c r="V200">
        <f t="shared" si="45"/>
        <v>6398.4267571281434</v>
      </c>
      <c r="W200">
        <f t="shared" si="55"/>
        <v>712.66848669718263</v>
      </c>
      <c r="X200">
        <f t="shared" si="46"/>
        <v>727.85723381991636</v>
      </c>
      <c r="Y200">
        <f t="shared" si="47"/>
        <v>62431.986523694133</v>
      </c>
      <c r="Z200">
        <f t="shared" si="48"/>
        <v>92112.401905610866</v>
      </c>
      <c r="AA200">
        <f t="shared" si="49"/>
        <v>13428.010542787479</v>
      </c>
      <c r="AB200">
        <f t="shared" si="50"/>
        <v>12299.767244785</v>
      </c>
      <c r="AC200">
        <f t="shared" si="56"/>
        <v>1.6022198973628541</v>
      </c>
      <c r="AD200">
        <f t="shared" si="57"/>
        <v>0.61151648351648358</v>
      </c>
      <c r="AE200">
        <f t="shared" si="58"/>
        <v>8.7907716785998407</v>
      </c>
    </row>
    <row r="201" spans="1:31" x14ac:dyDescent="0.35">
      <c r="A201">
        <v>13.128299999999999</v>
      </c>
      <c r="B201">
        <v>2812.8</v>
      </c>
      <c r="C201">
        <f t="shared" si="51"/>
        <v>2820.7341610481967</v>
      </c>
      <c r="D201">
        <v>79585.600000000006</v>
      </c>
      <c r="E201">
        <f t="shared" si="52"/>
        <v>86467.139149496143</v>
      </c>
      <c r="F201">
        <v>353.6</v>
      </c>
      <c r="G201">
        <v>4505.8</v>
      </c>
      <c r="H201">
        <v>21177.8</v>
      </c>
      <c r="I201">
        <v>119170.9</v>
      </c>
      <c r="J201">
        <f t="shared" si="53"/>
        <v>135294.00879239797</v>
      </c>
      <c r="K201">
        <v>1278</v>
      </c>
      <c r="L201">
        <v>708.3</v>
      </c>
      <c r="M201">
        <v>10492.3</v>
      </c>
      <c r="N201">
        <v>507.7</v>
      </c>
      <c r="O201">
        <v>101</v>
      </c>
      <c r="P201">
        <v>1431</v>
      </c>
      <c r="Q201">
        <v>397.7</v>
      </c>
      <c r="R201">
        <v>2928.2</v>
      </c>
      <c r="S201">
        <v>106.3</v>
      </c>
      <c r="T201">
        <v>19.8</v>
      </c>
      <c r="U201">
        <f t="shared" si="54"/>
        <v>224581.88210294233</v>
      </c>
      <c r="V201">
        <f t="shared" si="45"/>
        <v>6499.1885646899982</v>
      </c>
      <c r="W201">
        <f t="shared" si="55"/>
        <v>473.32402331224085</v>
      </c>
      <c r="X201">
        <f t="shared" si="46"/>
        <v>561.48785832242311</v>
      </c>
      <c r="Y201">
        <f t="shared" si="47"/>
        <v>66782.323932637053</v>
      </c>
      <c r="Z201">
        <f t="shared" si="48"/>
        <v>96559.436571379105</v>
      </c>
      <c r="AA201">
        <f t="shared" si="49"/>
        <v>13038.451599839169</v>
      </c>
      <c r="AB201">
        <f t="shared" si="50"/>
        <v>12062.415608211293</v>
      </c>
      <c r="AC201">
        <f t="shared" si="56"/>
        <v>1.5646870027523785</v>
      </c>
      <c r="AD201">
        <f t="shared" si="57"/>
        <v>0.64041591320072333</v>
      </c>
      <c r="AE201">
        <f t="shared" si="58"/>
        <v>11.574940523394131</v>
      </c>
    </row>
    <row r="202" spans="1:31" x14ac:dyDescent="0.35">
      <c r="A202">
        <v>13.135899999999999</v>
      </c>
      <c r="B202">
        <v>3067</v>
      </c>
      <c r="C202">
        <f t="shared" si="51"/>
        <v>3076.4354274560078</v>
      </c>
      <c r="D202">
        <v>79920</v>
      </c>
      <c r="E202">
        <f t="shared" si="52"/>
        <v>86862.011998956616</v>
      </c>
      <c r="F202">
        <v>251.3</v>
      </c>
      <c r="G202">
        <v>4491.3</v>
      </c>
      <c r="H202">
        <v>21514.1</v>
      </c>
      <c r="I202">
        <v>121343.2</v>
      </c>
      <c r="J202">
        <f t="shared" si="53"/>
        <v>138100.79202710319</v>
      </c>
      <c r="K202">
        <v>1239.4000000000001</v>
      </c>
      <c r="L202">
        <v>781.5</v>
      </c>
      <c r="M202">
        <v>9799.9</v>
      </c>
      <c r="N202">
        <v>506.7</v>
      </c>
      <c r="O202">
        <v>183.4</v>
      </c>
      <c r="P202">
        <v>1653.4</v>
      </c>
      <c r="Q202">
        <v>404.4</v>
      </c>
      <c r="R202">
        <v>3027.5</v>
      </c>
      <c r="S202">
        <v>116.6</v>
      </c>
      <c r="T202">
        <v>16.600000000000001</v>
      </c>
      <c r="U202">
        <f t="shared" si="54"/>
        <v>228039.23945351579</v>
      </c>
      <c r="V202">
        <f t="shared" si="45"/>
        <v>6302.4241066764434</v>
      </c>
      <c r="W202">
        <f t="shared" si="55"/>
        <v>511.31550990709252</v>
      </c>
      <c r="X202">
        <f t="shared" si="46"/>
        <v>584.10999931067511</v>
      </c>
      <c r="Y202">
        <f t="shared" si="47"/>
        <v>62669.916082197604</v>
      </c>
      <c r="Z202">
        <f t="shared" si="48"/>
        <v>96565.8368830369</v>
      </c>
      <c r="AA202">
        <f t="shared" si="49"/>
        <v>13276.223895743762</v>
      </c>
      <c r="AB202">
        <f t="shared" si="50"/>
        <v>12685.536081125534</v>
      </c>
      <c r="AC202">
        <f t="shared" si="56"/>
        <v>1.5898870961999136</v>
      </c>
      <c r="AD202">
        <f t="shared" si="57"/>
        <v>0.65899316974449784</v>
      </c>
      <c r="AE202">
        <f t="shared" si="58"/>
        <v>10.78978978978979</v>
      </c>
    </row>
    <row r="203" spans="1:31" x14ac:dyDescent="0.35">
      <c r="A203">
        <v>13.1435</v>
      </c>
      <c r="B203">
        <v>2735.4</v>
      </c>
      <c r="C203">
        <f t="shared" si="51"/>
        <v>2742.9029366930304</v>
      </c>
      <c r="D203">
        <v>78227.3</v>
      </c>
      <c r="E203">
        <f t="shared" si="52"/>
        <v>84866.149756876082</v>
      </c>
      <c r="F203">
        <v>281.89999999999998</v>
      </c>
      <c r="G203">
        <v>4420.5</v>
      </c>
      <c r="H203">
        <v>21184.3</v>
      </c>
      <c r="I203">
        <v>120641.8</v>
      </c>
      <c r="J203">
        <f t="shared" si="53"/>
        <v>137193.01190345411</v>
      </c>
      <c r="K203">
        <v>1343.8</v>
      </c>
      <c r="L203">
        <v>915</v>
      </c>
      <c r="M203">
        <v>10447.200000000001</v>
      </c>
      <c r="N203">
        <v>450.9</v>
      </c>
      <c r="O203">
        <v>127.3</v>
      </c>
      <c r="P203">
        <v>1536</v>
      </c>
      <c r="Q203">
        <v>461.4</v>
      </c>
      <c r="R203">
        <v>3059.2</v>
      </c>
      <c r="S203">
        <v>140</v>
      </c>
      <c r="T203">
        <v>0</v>
      </c>
      <c r="U203">
        <f t="shared" si="54"/>
        <v>224802.06459702324</v>
      </c>
      <c r="V203">
        <f t="shared" si="45"/>
        <v>7376.71161060128</v>
      </c>
      <c r="W203">
        <f t="shared" si="55"/>
        <v>622.77008109761744</v>
      </c>
      <c r="X203">
        <f t="shared" si="46"/>
        <v>622.77008109761744</v>
      </c>
      <c r="Y203">
        <f t="shared" si="47"/>
        <v>66136.848105250334</v>
      </c>
      <c r="Z203">
        <f t="shared" si="48"/>
        <v>96241.108989736953</v>
      </c>
      <c r="AA203">
        <f t="shared" si="49"/>
        <v>13608.415943527367</v>
      </c>
      <c r="AB203">
        <f t="shared" si="50"/>
        <v>12810.38056817799</v>
      </c>
      <c r="AC203">
        <f t="shared" si="56"/>
        <v>1.6165810785157997</v>
      </c>
      <c r="AD203">
        <f t="shared" si="57"/>
        <v>0.66477768090671308</v>
      </c>
      <c r="AE203">
        <f t="shared" si="58"/>
        <v>11.845000000000002</v>
      </c>
    </row>
    <row r="204" spans="1:31" x14ac:dyDescent="0.35">
      <c r="A204">
        <v>13.151199999999999</v>
      </c>
      <c r="B204">
        <v>2772.8</v>
      </c>
      <c r="C204">
        <f t="shared" si="51"/>
        <v>2780.5097975666936</v>
      </c>
      <c r="D204">
        <v>79421.8</v>
      </c>
      <c r="E204">
        <f t="shared" si="52"/>
        <v>86273.822256490559</v>
      </c>
      <c r="F204">
        <v>256.60000000000002</v>
      </c>
      <c r="G204">
        <v>4625.5</v>
      </c>
      <c r="H204">
        <v>22211.5</v>
      </c>
      <c r="I204">
        <v>119230.9</v>
      </c>
      <c r="J204">
        <f t="shared" si="53"/>
        <v>135371.34760971973</v>
      </c>
      <c r="K204">
        <v>1229.5999999999999</v>
      </c>
      <c r="L204">
        <v>678.5</v>
      </c>
      <c r="M204">
        <v>10407.1</v>
      </c>
      <c r="N204">
        <v>457.4</v>
      </c>
      <c r="O204">
        <v>190.7</v>
      </c>
      <c r="P204">
        <v>1425.5</v>
      </c>
      <c r="Q204">
        <v>375.6</v>
      </c>
      <c r="R204">
        <v>2970.8</v>
      </c>
      <c r="S204">
        <v>151.69999999999999</v>
      </c>
      <c r="T204">
        <v>6.83</v>
      </c>
      <c r="U204">
        <f t="shared" si="54"/>
        <v>224425.67966377697</v>
      </c>
      <c r="V204">
        <f t="shared" si="45"/>
        <v>5840.2407512528134</v>
      </c>
      <c r="W204">
        <f t="shared" si="55"/>
        <v>675.94760201804513</v>
      </c>
      <c r="X204">
        <f t="shared" si="46"/>
        <v>706.38083947212056</v>
      </c>
      <c r="Y204">
        <f t="shared" si="47"/>
        <v>66982.530798262786</v>
      </c>
      <c r="Z204">
        <f t="shared" si="48"/>
        <v>101008.49436642625</v>
      </c>
      <c r="AA204">
        <f t="shared" si="49"/>
        <v>13237.344338004012</v>
      </c>
      <c r="AB204">
        <f t="shared" si="50"/>
        <v>11830.642571642133</v>
      </c>
      <c r="AC204">
        <f t="shared" si="56"/>
        <v>1.5690894882026101</v>
      </c>
      <c r="AD204">
        <f t="shared" si="57"/>
        <v>0.64367707048667111</v>
      </c>
      <c r="AE204">
        <f t="shared" si="58"/>
        <v>8.2678357408692378</v>
      </c>
    </row>
    <row r="205" spans="1:31" x14ac:dyDescent="0.35">
      <c r="A205">
        <v>13.158799999999999</v>
      </c>
      <c r="B205">
        <v>3164.3</v>
      </c>
      <c r="C205">
        <f t="shared" si="51"/>
        <v>3174.3445785499061</v>
      </c>
      <c r="D205">
        <v>80252.7</v>
      </c>
      <c r="E205">
        <f t="shared" si="52"/>
        <v>87255.162369055062</v>
      </c>
      <c r="F205">
        <v>194.6</v>
      </c>
      <c r="G205">
        <v>4721.6000000000004</v>
      </c>
      <c r="H205">
        <v>21261.200000000001</v>
      </c>
      <c r="I205">
        <v>119187.9</v>
      </c>
      <c r="J205">
        <f t="shared" si="53"/>
        <v>135315.9203875605</v>
      </c>
      <c r="K205">
        <v>1083.8</v>
      </c>
      <c r="L205">
        <v>830.2</v>
      </c>
      <c r="M205">
        <v>10252.200000000001</v>
      </c>
      <c r="N205">
        <v>516.70000000000005</v>
      </c>
      <c r="O205">
        <v>152.19999999999999</v>
      </c>
      <c r="P205">
        <v>1498.1</v>
      </c>
      <c r="Q205">
        <v>397.6</v>
      </c>
      <c r="R205">
        <v>2924.5</v>
      </c>
      <c r="S205">
        <v>115.1</v>
      </c>
      <c r="T205">
        <v>10.7</v>
      </c>
      <c r="U205">
        <f t="shared" si="54"/>
        <v>225745.42733516547</v>
      </c>
      <c r="V205">
        <f t="shared" si="45"/>
        <v>6300.9028213366864</v>
      </c>
      <c r="W205">
        <f t="shared" si="55"/>
        <v>509.86636300327092</v>
      </c>
      <c r="X205">
        <f t="shared" si="46"/>
        <v>557.2648867577019</v>
      </c>
      <c r="Y205">
        <f t="shared" si="47"/>
        <v>66330.468691037182</v>
      </c>
      <c r="Z205">
        <f t="shared" si="48"/>
        <v>96471.057053422541</v>
      </c>
      <c r="AA205">
        <f t="shared" si="49"/>
        <v>12954.858198115255</v>
      </c>
      <c r="AB205">
        <f t="shared" si="50"/>
        <v>11437.219484258427</v>
      </c>
      <c r="AC205">
        <f t="shared" si="56"/>
        <v>1.5508070435446251</v>
      </c>
      <c r="AD205">
        <f t="shared" si="57"/>
        <v>0.67616875712656777</v>
      </c>
      <c r="AE205">
        <f t="shared" si="58"/>
        <v>11.306836248012718</v>
      </c>
    </row>
    <row r="206" spans="1:31" x14ac:dyDescent="0.35">
      <c r="A206">
        <v>13.166499999999999</v>
      </c>
      <c r="B206">
        <v>3048.3</v>
      </c>
      <c r="C206">
        <f t="shared" si="51"/>
        <v>3057.620544706429</v>
      </c>
      <c r="D206">
        <v>78840.3</v>
      </c>
      <c r="E206">
        <f t="shared" si="52"/>
        <v>85588.090751256284</v>
      </c>
      <c r="F206">
        <v>387.8</v>
      </c>
      <c r="G206">
        <v>4291.3999999999996</v>
      </c>
      <c r="H206">
        <v>20679.400000000001</v>
      </c>
      <c r="I206">
        <v>118976.3</v>
      </c>
      <c r="J206">
        <f t="shared" si="53"/>
        <v>135043.24571518335</v>
      </c>
      <c r="K206">
        <v>1274.0999999999999</v>
      </c>
      <c r="L206">
        <v>801.3</v>
      </c>
      <c r="M206">
        <v>10001.299999999999</v>
      </c>
      <c r="N206">
        <v>531.6</v>
      </c>
      <c r="O206">
        <v>134.1</v>
      </c>
      <c r="P206">
        <v>1385.7</v>
      </c>
      <c r="Q206">
        <v>401.4</v>
      </c>
      <c r="R206">
        <v>2957.7</v>
      </c>
      <c r="S206">
        <v>155.1</v>
      </c>
      <c r="T206">
        <v>3.41</v>
      </c>
      <c r="U206">
        <f t="shared" si="54"/>
        <v>223688.95701114606</v>
      </c>
      <c r="V206">
        <f t="shared" si="45"/>
        <v>7110.3197102427721</v>
      </c>
      <c r="W206">
        <f t="shared" si="55"/>
        <v>693.37352219971956</v>
      </c>
      <c r="X206">
        <f t="shared" si="46"/>
        <v>708.61790460269208</v>
      </c>
      <c r="Y206">
        <f t="shared" si="47"/>
        <v>63895.420636646879</v>
      </c>
      <c r="Z206">
        <f t="shared" si="48"/>
        <v>94823.634941187949</v>
      </c>
      <c r="AA206">
        <f t="shared" si="49"/>
        <v>13222.378250226373</v>
      </c>
      <c r="AB206">
        <f t="shared" si="50"/>
        <v>11890.618274318595</v>
      </c>
      <c r="AC206">
        <f t="shared" si="56"/>
        <v>1.5778275286880512</v>
      </c>
      <c r="AD206">
        <f t="shared" si="57"/>
        <v>0.66625093539536051</v>
      </c>
      <c r="AE206">
        <f t="shared" si="58"/>
        <v>10.034067251277522</v>
      </c>
    </row>
    <row r="207" spans="1:31" x14ac:dyDescent="0.35">
      <c r="A207">
        <v>13.174099999999999</v>
      </c>
      <c r="B207">
        <v>2737.6</v>
      </c>
      <c r="C207">
        <f t="shared" si="51"/>
        <v>2745.1150268976353</v>
      </c>
      <c r="D207">
        <v>77216.399999999994</v>
      </c>
      <c r="E207">
        <f t="shared" si="52"/>
        <v>83677.689980619514</v>
      </c>
      <c r="F207">
        <v>319</v>
      </c>
      <c r="G207">
        <v>4448.8</v>
      </c>
      <c r="H207">
        <v>21268.9</v>
      </c>
      <c r="I207">
        <v>119703.6</v>
      </c>
      <c r="J207">
        <f t="shared" si="53"/>
        <v>135981.01730280847</v>
      </c>
      <c r="K207">
        <v>1386.4</v>
      </c>
      <c r="L207">
        <v>857.1</v>
      </c>
      <c r="M207">
        <v>10590.9</v>
      </c>
      <c r="N207">
        <v>513.6</v>
      </c>
      <c r="O207">
        <v>130.69999999999999</v>
      </c>
      <c r="P207">
        <v>1506.3</v>
      </c>
      <c r="Q207">
        <v>387.8</v>
      </c>
      <c r="R207">
        <v>3021.7</v>
      </c>
      <c r="S207">
        <v>132.19999999999999</v>
      </c>
      <c r="T207">
        <v>7.8</v>
      </c>
      <c r="U207">
        <f t="shared" si="54"/>
        <v>222403.82231032563</v>
      </c>
      <c r="V207">
        <f t="shared" si="45"/>
        <v>7031.8036073042431</v>
      </c>
      <c r="W207">
        <f t="shared" si="55"/>
        <v>594.41424444377583</v>
      </c>
      <c r="X207">
        <f t="shared" si="46"/>
        <v>629.48558413107889</v>
      </c>
      <c r="Y207">
        <f t="shared" si="47"/>
        <v>67623.388140401337</v>
      </c>
      <c r="Z207">
        <f t="shared" si="48"/>
        <v>97941.212402394463</v>
      </c>
      <c r="AA207">
        <f t="shared" si="49"/>
        <v>13586.547068349149</v>
      </c>
      <c r="AB207">
        <f t="shared" si="50"/>
        <v>13006.52106582837</v>
      </c>
      <c r="AC207">
        <f t="shared" si="56"/>
        <v>1.6250570173997736</v>
      </c>
      <c r="AD207">
        <f t="shared" si="57"/>
        <v>0.68848903526387661</v>
      </c>
      <c r="AE207">
        <f t="shared" si="58"/>
        <v>11.170714285714283</v>
      </c>
    </row>
    <row r="208" spans="1:31" x14ac:dyDescent="0.35">
      <c r="A208">
        <v>13.181699999999999</v>
      </c>
      <c r="B208">
        <v>2902.6</v>
      </c>
      <c r="C208">
        <f t="shared" si="51"/>
        <v>2911.0496126055491</v>
      </c>
      <c r="D208">
        <v>77704.2</v>
      </c>
      <c r="E208">
        <f t="shared" si="52"/>
        <v>84250.844468770214</v>
      </c>
      <c r="F208">
        <v>314.60000000000002</v>
      </c>
      <c r="G208">
        <v>4315.8</v>
      </c>
      <c r="H208">
        <v>21363.7</v>
      </c>
      <c r="I208">
        <v>121933.9</v>
      </c>
      <c r="J208">
        <f t="shared" si="53"/>
        <v>138866.42474866071</v>
      </c>
      <c r="K208">
        <v>1488.4</v>
      </c>
      <c r="L208">
        <v>777.5</v>
      </c>
      <c r="M208">
        <v>10346.5</v>
      </c>
      <c r="N208">
        <v>583.20000000000005</v>
      </c>
      <c r="O208">
        <v>151.69999999999999</v>
      </c>
      <c r="P208">
        <v>1482.4</v>
      </c>
      <c r="Q208">
        <v>365.8</v>
      </c>
      <c r="R208">
        <v>2907.8</v>
      </c>
      <c r="S208">
        <v>145.6</v>
      </c>
      <c r="T208">
        <v>7.8</v>
      </c>
      <c r="U208">
        <f t="shared" si="54"/>
        <v>226028.31883003647</v>
      </c>
      <c r="V208">
        <f t="shared" si="45"/>
        <v>6450.0767317403161</v>
      </c>
      <c r="W208">
        <f t="shared" si="55"/>
        <v>644.16707054077108</v>
      </c>
      <c r="X208">
        <f t="shared" si="46"/>
        <v>678.67602074831234</v>
      </c>
      <c r="Y208">
        <f t="shared" si="47"/>
        <v>64869.305208722166</v>
      </c>
      <c r="Z208">
        <f t="shared" si="48"/>
        <v>97098.010167934408</v>
      </c>
      <c r="AA208">
        <f t="shared" si="49"/>
        <v>12864.759668395976</v>
      </c>
      <c r="AB208">
        <f t="shared" si="50"/>
        <v>13143.485804687656</v>
      </c>
      <c r="AC208">
        <f t="shared" si="56"/>
        <v>1.6482496481104731</v>
      </c>
      <c r="AD208">
        <f t="shared" si="57"/>
        <v>0.68004898101985478</v>
      </c>
      <c r="AE208">
        <f t="shared" si="58"/>
        <v>9.5039113428943924</v>
      </c>
    </row>
    <row r="209" spans="1:31" x14ac:dyDescent="0.35">
      <c r="A209">
        <v>13.189399999999999</v>
      </c>
      <c r="B209">
        <v>2765.6</v>
      </c>
      <c r="C209">
        <f t="shared" si="51"/>
        <v>2773.2697548339688</v>
      </c>
      <c r="D209">
        <v>79814.3</v>
      </c>
      <c r="E209">
        <f t="shared" si="52"/>
        <v>86737.166204604146</v>
      </c>
      <c r="F209">
        <v>269.39999999999998</v>
      </c>
      <c r="G209">
        <v>4329.3999999999996</v>
      </c>
      <c r="H209">
        <v>22142.400000000001</v>
      </c>
      <c r="I209">
        <v>118422.7</v>
      </c>
      <c r="J209">
        <f t="shared" si="53"/>
        <v>134330.47788322135</v>
      </c>
      <c r="K209">
        <v>1417.3</v>
      </c>
      <c r="L209">
        <v>905.9</v>
      </c>
      <c r="M209">
        <v>10016.1</v>
      </c>
      <c r="N209">
        <v>496.1</v>
      </c>
      <c r="O209">
        <v>143.9</v>
      </c>
      <c r="P209">
        <v>1445.7</v>
      </c>
      <c r="Q209">
        <v>419.5</v>
      </c>
      <c r="R209">
        <v>3172.8</v>
      </c>
      <c r="S209">
        <v>144.4</v>
      </c>
      <c r="T209">
        <v>0</v>
      </c>
      <c r="U209">
        <f t="shared" si="54"/>
        <v>223840.91384265944</v>
      </c>
      <c r="V209">
        <f t="shared" si="45"/>
        <v>7124.7028642896121</v>
      </c>
      <c r="W209">
        <f t="shared" si="55"/>
        <v>645.10101179045648</v>
      </c>
      <c r="X209">
        <f t="shared" si="46"/>
        <v>645.10101179045648</v>
      </c>
      <c r="Y209">
        <f t="shared" si="47"/>
        <v>64087.926347922388</v>
      </c>
      <c r="Z209">
        <f t="shared" si="48"/>
        <v>101136.55994056958</v>
      </c>
      <c r="AA209">
        <f t="shared" si="49"/>
        <v>14174.352425268424</v>
      </c>
      <c r="AB209">
        <f t="shared" si="50"/>
        <v>12790.333772549009</v>
      </c>
      <c r="AC209">
        <f t="shared" si="56"/>
        <v>1.5487072469758745</v>
      </c>
      <c r="AD209">
        <f t="shared" si="57"/>
        <v>0.68349177606760214</v>
      </c>
      <c r="AE209">
        <f t="shared" si="58"/>
        <v>11.044321329639889</v>
      </c>
    </row>
    <row r="210" spans="1:31" x14ac:dyDescent="0.35">
      <c r="A210">
        <v>13.196999999999999</v>
      </c>
      <c r="B210">
        <v>2762.3</v>
      </c>
      <c r="C210">
        <f t="shared" si="51"/>
        <v>2769.9514368540222</v>
      </c>
      <c r="D210">
        <v>77003.100000000006</v>
      </c>
      <c r="E210">
        <f t="shared" si="52"/>
        <v>83427.257447993601</v>
      </c>
      <c r="F210">
        <v>264.39999999999998</v>
      </c>
      <c r="G210">
        <v>4473.2</v>
      </c>
      <c r="H210">
        <v>21985.5</v>
      </c>
      <c r="I210">
        <v>119372.1</v>
      </c>
      <c r="J210">
        <f t="shared" si="53"/>
        <v>135553.39320954969</v>
      </c>
      <c r="K210">
        <v>1274.2</v>
      </c>
      <c r="L210">
        <v>742.9</v>
      </c>
      <c r="M210">
        <v>10120.9</v>
      </c>
      <c r="N210">
        <v>438</v>
      </c>
      <c r="O210">
        <v>127.3</v>
      </c>
      <c r="P210">
        <v>1472.7</v>
      </c>
      <c r="Q210">
        <v>315.10000000000002</v>
      </c>
      <c r="R210">
        <v>2852.6</v>
      </c>
      <c r="S210">
        <v>152.69999999999999</v>
      </c>
      <c r="T210">
        <v>7.8</v>
      </c>
      <c r="U210">
        <f t="shared" si="54"/>
        <v>221750.6020943973</v>
      </c>
      <c r="V210">
        <f t="shared" si="45"/>
        <v>5963.4561868610663</v>
      </c>
      <c r="W210">
        <f t="shared" si="55"/>
        <v>688.61143355541799</v>
      </c>
      <c r="X210">
        <f t="shared" si="46"/>
        <v>723.78608438536071</v>
      </c>
      <c r="Y210">
        <f t="shared" si="47"/>
        <v>65813.124574008674</v>
      </c>
      <c r="Z210">
        <f t="shared" si="48"/>
        <v>101120.35678015662</v>
      </c>
      <c r="AA210">
        <f t="shared" si="49"/>
        <v>12864.001148396761</v>
      </c>
      <c r="AB210">
        <f t="shared" si="50"/>
        <v>12387.339533944843</v>
      </c>
      <c r="AC210">
        <f t="shared" si="56"/>
        <v>1.6248094130872055</v>
      </c>
      <c r="AD210">
        <f t="shared" si="57"/>
        <v>0.7021739130434782</v>
      </c>
      <c r="AE210">
        <f t="shared" si="58"/>
        <v>8.2392523364485992</v>
      </c>
    </row>
    <row r="211" spans="1:31" x14ac:dyDescent="0.35">
      <c r="A211">
        <v>13.204700000000001</v>
      </c>
      <c r="B211">
        <v>2833.7</v>
      </c>
      <c r="C211">
        <f t="shared" si="51"/>
        <v>2841.7526745538835</v>
      </c>
      <c r="D211">
        <v>80961.899999999994</v>
      </c>
      <c r="E211">
        <f t="shared" si="52"/>
        <v>88094.171503879988</v>
      </c>
      <c r="F211">
        <v>266.3</v>
      </c>
      <c r="G211">
        <v>4285.5</v>
      </c>
      <c r="H211">
        <v>21086.400000000001</v>
      </c>
      <c r="I211">
        <v>119321.8</v>
      </c>
      <c r="J211">
        <f t="shared" si="53"/>
        <v>135488.53599419174</v>
      </c>
      <c r="K211">
        <v>1272.8</v>
      </c>
      <c r="L211">
        <v>712.2</v>
      </c>
      <c r="M211">
        <v>10030.4</v>
      </c>
      <c r="N211">
        <v>439.9</v>
      </c>
      <c r="O211">
        <v>161.9</v>
      </c>
      <c r="P211">
        <v>1514.7</v>
      </c>
      <c r="Q211">
        <v>443.9</v>
      </c>
      <c r="R211">
        <v>3000</v>
      </c>
      <c r="S211">
        <v>143.4</v>
      </c>
      <c r="T211">
        <v>8.7799999999999994</v>
      </c>
      <c r="U211">
        <f t="shared" si="54"/>
        <v>226424.46017262561</v>
      </c>
      <c r="V211">
        <f t="shared" si="45"/>
        <v>6282.0068066655203</v>
      </c>
      <c r="W211">
        <f t="shared" si="55"/>
        <v>633.32380207806216</v>
      </c>
      <c r="X211">
        <f t="shared" si="46"/>
        <v>672.10053138242324</v>
      </c>
      <c r="Y211">
        <f t="shared" si="47"/>
        <v>63225.94294399811</v>
      </c>
      <c r="Z211">
        <f t="shared" si="48"/>
        <v>95070.559000509005</v>
      </c>
      <c r="AA211">
        <f t="shared" si="49"/>
        <v>13249.451926319291</v>
      </c>
      <c r="AB211">
        <f t="shared" si="50"/>
        <v>12310.949081538341</v>
      </c>
      <c r="AC211">
        <f t="shared" si="56"/>
        <v>1.5379965970645895</v>
      </c>
      <c r="AD211">
        <f t="shared" si="57"/>
        <v>0.61603667502811188</v>
      </c>
      <c r="AE211">
        <f t="shared" si="58"/>
        <v>9.3468261269549231</v>
      </c>
    </row>
    <row r="212" spans="1:31" x14ac:dyDescent="0.35">
      <c r="A212">
        <v>13.212300000000001</v>
      </c>
      <c r="B212">
        <v>3083.3</v>
      </c>
      <c r="C212">
        <f t="shared" si="51"/>
        <v>3092.8361416756288</v>
      </c>
      <c r="D212">
        <v>76080</v>
      </c>
      <c r="E212">
        <f t="shared" si="52"/>
        <v>82344.791756862076</v>
      </c>
      <c r="F212">
        <v>251.2</v>
      </c>
      <c r="G212">
        <v>4357.7</v>
      </c>
      <c r="H212">
        <v>21630.3</v>
      </c>
      <c r="I212">
        <v>116634.5</v>
      </c>
      <c r="J212">
        <f t="shared" si="53"/>
        <v>132034.24856415603</v>
      </c>
      <c r="K212">
        <v>1361.9</v>
      </c>
      <c r="L212">
        <v>825.8</v>
      </c>
      <c r="M212">
        <v>10449.700000000001</v>
      </c>
      <c r="N212">
        <v>524.5</v>
      </c>
      <c r="O212">
        <v>225.8</v>
      </c>
      <c r="P212">
        <v>1614.7</v>
      </c>
      <c r="Q212">
        <v>447.3</v>
      </c>
      <c r="R212">
        <v>3242.8</v>
      </c>
      <c r="S212">
        <v>142.9</v>
      </c>
      <c r="T212">
        <v>3.41</v>
      </c>
      <c r="U212">
        <f t="shared" si="54"/>
        <v>217471.87646269373</v>
      </c>
      <c r="V212">
        <f t="shared" ref="V212:V213" si="59">(F212+L212+Q212)*1000000/U212</f>
        <v>7009.182174695984</v>
      </c>
      <c r="W212">
        <f t="shared" si="55"/>
        <v>657.0964592036056</v>
      </c>
      <c r="X212">
        <f t="shared" ref="X212:X213" si="60">(S212+T212)*1000000/U212</f>
        <v>672.77664762826828</v>
      </c>
      <c r="Y212">
        <f t="shared" ref="Y212:Y213" si="61">(G212+M212)*1000000/U212</f>
        <v>68088.804128841643</v>
      </c>
      <c r="Z212">
        <f t="shared" ref="Z212:Z213" si="62">(H212+N212)*1000000/U212</f>
        <v>101874.32214390513</v>
      </c>
      <c r="AA212">
        <f t="shared" ref="AA212:AA213" si="63">R212*1000000/U212</f>
        <v>14911.35337932437</v>
      </c>
      <c r="AB212">
        <f t="shared" ref="AB212:AB213" si="64">(K212+P212)*1000000/U212</f>
        <v>13687.287057141028</v>
      </c>
      <c r="AC212">
        <f t="shared" si="56"/>
        <v>1.603431689450513</v>
      </c>
      <c r="AD212">
        <f t="shared" si="57"/>
        <v>0.64865289450946506</v>
      </c>
      <c r="AE212">
        <f t="shared" si="58"/>
        <v>10.418289932335453</v>
      </c>
    </row>
    <row r="213" spans="1:31" x14ac:dyDescent="0.35">
      <c r="A213">
        <v>13.219900000000001</v>
      </c>
      <c r="B213">
        <v>2774</v>
      </c>
      <c r="C213">
        <f t="shared" si="51"/>
        <v>2781.7164815197361</v>
      </c>
      <c r="D213">
        <v>78581.8</v>
      </c>
      <c r="E213">
        <f t="shared" si="52"/>
        <v>85283.533578998118</v>
      </c>
      <c r="F213">
        <v>290.7</v>
      </c>
      <c r="G213">
        <v>4193.2</v>
      </c>
      <c r="H213">
        <v>21414</v>
      </c>
      <c r="I213">
        <v>118347.1</v>
      </c>
      <c r="J213">
        <f t="shared" si="53"/>
        <v>134233.21127849747</v>
      </c>
      <c r="K213">
        <v>1588.5</v>
      </c>
      <c r="L213">
        <v>815.6</v>
      </c>
      <c r="M213">
        <v>10334.1</v>
      </c>
      <c r="N213">
        <v>444.5</v>
      </c>
      <c r="O213">
        <v>162.4</v>
      </c>
      <c r="P213">
        <v>1451.5</v>
      </c>
      <c r="Q213">
        <v>446.8</v>
      </c>
      <c r="R213">
        <v>2831.4</v>
      </c>
      <c r="S213">
        <v>127.3</v>
      </c>
      <c r="T213">
        <v>11.2</v>
      </c>
      <c r="U213">
        <f t="shared" si="54"/>
        <v>222298.46133901534</v>
      </c>
      <c r="V213">
        <f t="shared" si="59"/>
        <v>6986.553081136497</v>
      </c>
      <c r="W213">
        <f t="shared" si="55"/>
        <v>572.65353630073787</v>
      </c>
      <c r="X213">
        <f t="shared" si="60"/>
        <v>623.03625119915318</v>
      </c>
      <c r="Y213">
        <f t="shared" si="61"/>
        <v>65350.429834263232</v>
      </c>
      <c r="Z213">
        <f t="shared" si="62"/>
        <v>98329.515500625916</v>
      </c>
      <c r="AA213">
        <f t="shared" si="63"/>
        <v>12736.930264586876</v>
      </c>
      <c r="AB213">
        <f t="shared" si="64"/>
        <v>13675.30832956986</v>
      </c>
      <c r="AC213">
        <f t="shared" si="56"/>
        <v>1.5739639956892415</v>
      </c>
      <c r="AD213">
        <f t="shared" si="57"/>
        <v>0.64607097591888463</v>
      </c>
      <c r="AE213">
        <f t="shared" si="58"/>
        <v>11.213718411552346</v>
      </c>
    </row>
    <row r="214" spans="1:31" x14ac:dyDescent="0.35">
      <c r="A214">
        <v>13.227600000000001</v>
      </c>
      <c r="B214">
        <v>3123.2</v>
      </c>
      <c r="C214">
        <f t="shared" si="51"/>
        <v>3132.984938560111</v>
      </c>
      <c r="D214">
        <v>77408.2</v>
      </c>
      <c r="E214">
        <f t="shared" si="52"/>
        <v>83902.97854370698</v>
      </c>
      <c r="F214">
        <v>296.10000000000002</v>
      </c>
      <c r="G214">
        <v>4337.2</v>
      </c>
      <c r="H214">
        <v>21789</v>
      </c>
      <c r="I214">
        <v>118263.6</v>
      </c>
      <c r="J214">
        <f t="shared" si="53"/>
        <v>134125.799955633</v>
      </c>
      <c r="K214">
        <v>1415.2</v>
      </c>
      <c r="L214">
        <v>771.2</v>
      </c>
      <c r="M214">
        <v>10317.5</v>
      </c>
      <c r="N214">
        <v>419.2</v>
      </c>
      <c r="O214">
        <v>130.69999999999999</v>
      </c>
      <c r="P214">
        <v>1331.5</v>
      </c>
      <c r="Q214">
        <v>413.1</v>
      </c>
      <c r="R214">
        <v>3047.2</v>
      </c>
      <c r="S214">
        <v>147.30000000000001</v>
      </c>
      <c r="T214">
        <v>8.2899999999999991</v>
      </c>
      <c r="U214">
        <f t="shared" si="54"/>
        <v>221161.76343790011</v>
      </c>
      <c r="V214">
        <f t="shared" ref="V214:V263" si="65">(F214+L214+Q214)*1000000/U214</f>
        <v>6693.7429734126745</v>
      </c>
      <c r="W214">
        <f t="shared" si="55"/>
        <v>666.02833017001285</v>
      </c>
      <c r="X214">
        <f t="shared" ref="X214:X263" si="66">(S214+T214)*1000000/U214</f>
        <v>703.51220564258176</v>
      </c>
      <c r="Y214">
        <f t="shared" ref="Y214:Y263" si="67">(G214+M214)*1000000/U214</f>
        <v>66262.358249439829</v>
      </c>
      <c r="Z214">
        <f t="shared" ref="Z214:Z263" si="68">(H214+N214)*1000000/U214</f>
        <v>100416.09207115871</v>
      </c>
      <c r="AA214">
        <f t="shared" ref="AA214:AA263" si="69">R214*1000000/U214</f>
        <v>13778.150221955621</v>
      </c>
      <c r="AB214">
        <f t="shared" ref="AB214:AB263" si="70">(K214+P214)*1000000/U214</f>
        <v>12419.416255790728</v>
      </c>
      <c r="AC214">
        <f t="shared" si="56"/>
        <v>1.5985821038017596</v>
      </c>
      <c r="AD214">
        <f t="shared" si="57"/>
        <v>0.65118635480874776</v>
      </c>
      <c r="AE214">
        <f t="shared" si="58"/>
        <v>9.5147503052895424</v>
      </c>
    </row>
    <row r="215" spans="1:31" x14ac:dyDescent="0.35">
      <c r="A215">
        <v>13.235099999999999</v>
      </c>
      <c r="B215">
        <v>3051.8</v>
      </c>
      <c r="C215">
        <f t="shared" si="51"/>
        <v>3061.1419931346491</v>
      </c>
      <c r="D215">
        <v>78948.3</v>
      </c>
      <c r="E215">
        <f t="shared" si="52"/>
        <v>85715.38383784538</v>
      </c>
      <c r="F215">
        <v>300.5</v>
      </c>
      <c r="G215">
        <v>4662.3</v>
      </c>
      <c r="H215">
        <v>21605</v>
      </c>
      <c r="I215">
        <v>119282.6</v>
      </c>
      <c r="J215">
        <f t="shared" si="53"/>
        <v>135437.99634252713</v>
      </c>
      <c r="K215">
        <v>1173.5</v>
      </c>
      <c r="L215">
        <v>821.7</v>
      </c>
      <c r="M215">
        <v>9909</v>
      </c>
      <c r="N215">
        <v>432.9</v>
      </c>
      <c r="O215">
        <v>140.19999999999999</v>
      </c>
      <c r="P215">
        <v>1422.6</v>
      </c>
      <c r="Q215">
        <v>403.6</v>
      </c>
      <c r="R215">
        <v>2937.9</v>
      </c>
      <c r="S215">
        <v>114.1</v>
      </c>
      <c r="T215">
        <v>0</v>
      </c>
      <c r="U215">
        <f t="shared" si="54"/>
        <v>224214.52217350714</v>
      </c>
      <c r="V215">
        <f t="shared" si="65"/>
        <v>6805.0899879681683</v>
      </c>
      <c r="W215">
        <f t="shared" si="55"/>
        <v>508.8876442700012</v>
      </c>
      <c r="X215">
        <f t="shared" si="66"/>
        <v>508.8876442700012</v>
      </c>
      <c r="Y215">
        <f t="shared" si="67"/>
        <v>64988.207983799024</v>
      </c>
      <c r="Z215">
        <f t="shared" si="68"/>
        <v>98289.351583329189</v>
      </c>
      <c r="AA215">
        <f t="shared" si="69"/>
        <v>13103.076337430644</v>
      </c>
      <c r="AB215">
        <f t="shared" si="70"/>
        <v>11578.643411826031</v>
      </c>
      <c r="AC215">
        <f t="shared" si="56"/>
        <v>1.5800897141024997</v>
      </c>
      <c r="AD215">
        <f t="shared" si="57"/>
        <v>0.67061127887048066</v>
      </c>
      <c r="AE215">
        <f t="shared" si="58"/>
        <v>13.372480280455743</v>
      </c>
    </row>
    <row r="216" spans="1:31" x14ac:dyDescent="0.35">
      <c r="A216">
        <v>13.242800000000001</v>
      </c>
      <c r="B216">
        <v>2721</v>
      </c>
      <c r="C216">
        <f t="shared" si="51"/>
        <v>2728.424041817786</v>
      </c>
      <c r="D216">
        <v>79512.5</v>
      </c>
      <c r="E216">
        <f t="shared" si="52"/>
        <v>86380.857969282588</v>
      </c>
      <c r="F216">
        <v>341.6</v>
      </c>
      <c r="G216">
        <v>4448.5</v>
      </c>
      <c r="H216">
        <v>21194.799999999999</v>
      </c>
      <c r="I216">
        <v>116563.3</v>
      </c>
      <c r="J216">
        <f t="shared" si="53"/>
        <v>131943.01300817591</v>
      </c>
      <c r="K216">
        <v>1288.4000000000001</v>
      </c>
      <c r="L216">
        <v>736.9</v>
      </c>
      <c r="M216">
        <v>10208.299999999999</v>
      </c>
      <c r="N216">
        <v>509.7</v>
      </c>
      <c r="O216">
        <v>167.3</v>
      </c>
      <c r="P216">
        <v>1438.5</v>
      </c>
      <c r="Q216">
        <v>366.8</v>
      </c>
      <c r="R216">
        <v>3094.8</v>
      </c>
      <c r="S216">
        <v>155.1</v>
      </c>
      <c r="T216">
        <v>3.9</v>
      </c>
      <c r="U216">
        <f t="shared" si="54"/>
        <v>221052.29501927627</v>
      </c>
      <c r="V216">
        <f t="shared" si="65"/>
        <v>6538.2718594890248</v>
      </c>
      <c r="W216">
        <f t="shared" si="55"/>
        <v>701.64392541807774</v>
      </c>
      <c r="X216">
        <f t="shared" si="66"/>
        <v>719.28680942278766</v>
      </c>
      <c r="Y216">
        <f t="shared" si="67"/>
        <v>66304.672379546624</v>
      </c>
      <c r="Z216">
        <f t="shared" si="68"/>
        <v>98187.173302621974</v>
      </c>
      <c r="AA216">
        <f t="shared" si="69"/>
        <v>14000.307030199014</v>
      </c>
      <c r="AB216">
        <f t="shared" si="70"/>
        <v>12335.994972421382</v>
      </c>
      <c r="AC216">
        <f t="shared" si="56"/>
        <v>1.5274566160838021</v>
      </c>
      <c r="AD216">
        <f t="shared" si="57"/>
        <v>0.66766331430642378</v>
      </c>
      <c r="AE216">
        <f t="shared" si="58"/>
        <v>9.0899371069182386</v>
      </c>
    </row>
    <row r="217" spans="1:31" x14ac:dyDescent="0.35">
      <c r="A217">
        <v>13.250400000000001</v>
      </c>
      <c r="B217">
        <v>2815.7</v>
      </c>
      <c r="C217">
        <f t="shared" si="51"/>
        <v>2823.6505528616926</v>
      </c>
      <c r="D217">
        <v>78336.399999999994</v>
      </c>
      <c r="E217">
        <f t="shared" si="52"/>
        <v>84994.568517189997</v>
      </c>
      <c r="F217">
        <v>280.5</v>
      </c>
      <c r="G217">
        <v>4451.6000000000004</v>
      </c>
      <c r="H217">
        <v>22293.5</v>
      </c>
      <c r="I217">
        <v>120739.1</v>
      </c>
      <c r="J217">
        <f t="shared" si="53"/>
        <v>137318.85496102466</v>
      </c>
      <c r="K217">
        <v>1189</v>
      </c>
      <c r="L217">
        <v>859</v>
      </c>
      <c r="M217">
        <v>10310.1</v>
      </c>
      <c r="N217">
        <v>558.70000000000005</v>
      </c>
      <c r="O217">
        <v>143.9</v>
      </c>
      <c r="P217">
        <v>1376.7</v>
      </c>
      <c r="Q217">
        <v>377.5</v>
      </c>
      <c r="R217">
        <v>3001.7</v>
      </c>
      <c r="S217">
        <v>141</v>
      </c>
      <c r="T217">
        <v>14.6</v>
      </c>
      <c r="U217">
        <f t="shared" si="54"/>
        <v>225137.07403107634</v>
      </c>
      <c r="V217">
        <f t="shared" si="65"/>
        <v>6738.1172404799217</v>
      </c>
      <c r="W217">
        <f t="shared" si="55"/>
        <v>626.28512254955115</v>
      </c>
      <c r="X217">
        <f t="shared" si="66"/>
        <v>691.13450403340528</v>
      </c>
      <c r="Y217">
        <f t="shared" si="67"/>
        <v>65567.610592480196</v>
      </c>
      <c r="Z217">
        <f t="shared" si="68"/>
        <v>101503.49558529681</v>
      </c>
      <c r="AA217">
        <f t="shared" si="69"/>
        <v>13332.766328772961</v>
      </c>
      <c r="AB217">
        <f t="shared" si="70"/>
        <v>11396.168361172931</v>
      </c>
      <c r="AC217">
        <f t="shared" si="56"/>
        <v>1.6156191784567053</v>
      </c>
      <c r="AD217">
        <f t="shared" si="57"/>
        <v>0.69470279013344116</v>
      </c>
      <c r="AE217">
        <f t="shared" si="58"/>
        <v>9.7493573264781492</v>
      </c>
    </row>
    <row r="218" spans="1:31" x14ac:dyDescent="0.35">
      <c r="A218">
        <v>13.257999999999999</v>
      </c>
      <c r="B218">
        <v>2822.6</v>
      </c>
      <c r="C218">
        <f t="shared" si="51"/>
        <v>2830.5896222678134</v>
      </c>
      <c r="D218">
        <v>79683.600000000006</v>
      </c>
      <c r="E218">
        <f t="shared" si="52"/>
        <v>86582.831730478792</v>
      </c>
      <c r="F218">
        <v>280</v>
      </c>
      <c r="G218">
        <v>4562.8999999999996</v>
      </c>
      <c r="H218">
        <v>20972.2</v>
      </c>
      <c r="I218">
        <v>119869.2</v>
      </c>
      <c r="J218">
        <f t="shared" si="53"/>
        <v>136194.75650664652</v>
      </c>
      <c r="K218">
        <v>1279.4000000000001</v>
      </c>
      <c r="L218">
        <v>679.9</v>
      </c>
      <c r="M218">
        <v>10003.200000000001</v>
      </c>
      <c r="N218">
        <v>521.29999999999995</v>
      </c>
      <c r="O218">
        <v>162.9</v>
      </c>
      <c r="P218">
        <v>1450.8</v>
      </c>
      <c r="Q218">
        <v>426.3</v>
      </c>
      <c r="R218">
        <v>2855.6</v>
      </c>
      <c r="S218">
        <v>167.8</v>
      </c>
      <c r="T218">
        <v>3.9</v>
      </c>
      <c r="U218">
        <f t="shared" si="54"/>
        <v>225608.17785939312</v>
      </c>
      <c r="V218">
        <f t="shared" si="65"/>
        <v>6144.280819749044</v>
      </c>
      <c r="W218">
        <f t="shared" si="55"/>
        <v>743.76736513770709</v>
      </c>
      <c r="X218">
        <f t="shared" si="66"/>
        <v>761.05397255151559</v>
      </c>
      <c r="Y218">
        <f t="shared" si="67"/>
        <v>64563.705705198779</v>
      </c>
      <c r="Z218">
        <f t="shared" si="68"/>
        <v>95269.152935562015</v>
      </c>
      <c r="AA218">
        <f t="shared" si="69"/>
        <v>12657.342597659333</v>
      </c>
      <c r="AB218">
        <f t="shared" si="70"/>
        <v>12101.511682353801</v>
      </c>
      <c r="AC218">
        <f t="shared" si="56"/>
        <v>1.5729995633615133</v>
      </c>
      <c r="AD218">
        <f t="shared" si="57"/>
        <v>0.61462664979208093</v>
      </c>
      <c r="AE218">
        <f t="shared" si="58"/>
        <v>8.0733838089691314</v>
      </c>
    </row>
    <row r="219" spans="1:31" x14ac:dyDescent="0.35">
      <c r="A219">
        <v>13.265700000000001</v>
      </c>
      <c r="B219">
        <v>2870.6</v>
      </c>
      <c r="C219">
        <f t="shared" si="51"/>
        <v>2878.864067191279</v>
      </c>
      <c r="D219">
        <v>79434.7</v>
      </c>
      <c r="E219">
        <f t="shared" si="52"/>
        <v>86289.044351334989</v>
      </c>
      <c r="F219">
        <v>281</v>
      </c>
      <c r="G219">
        <v>4640.3999999999996</v>
      </c>
      <c r="H219">
        <v>21903</v>
      </c>
      <c r="I219">
        <v>119467.5</v>
      </c>
      <c r="J219">
        <f t="shared" si="53"/>
        <v>135676.42307353788</v>
      </c>
      <c r="K219">
        <v>1175.4000000000001</v>
      </c>
      <c r="L219">
        <v>773.6</v>
      </c>
      <c r="M219">
        <v>10536.7</v>
      </c>
      <c r="N219">
        <v>502.5</v>
      </c>
      <c r="O219">
        <v>174.1</v>
      </c>
      <c r="P219">
        <v>1481.1</v>
      </c>
      <c r="Q219">
        <v>416</v>
      </c>
      <c r="R219">
        <v>2807.5</v>
      </c>
      <c r="S219">
        <v>113.2</v>
      </c>
      <c r="T219">
        <v>3.9</v>
      </c>
      <c r="U219">
        <f t="shared" si="54"/>
        <v>224844.33149206414</v>
      </c>
      <c r="V219">
        <f t="shared" si="65"/>
        <v>6540.5251279457079</v>
      </c>
      <c r="W219">
        <f t="shared" si="55"/>
        <v>503.45943457327223</v>
      </c>
      <c r="X219">
        <f t="shared" si="66"/>
        <v>520.80476844991335</v>
      </c>
      <c r="Y219">
        <f t="shared" si="67"/>
        <v>67500.478661325178</v>
      </c>
      <c r="Z219">
        <f t="shared" si="68"/>
        <v>99648.943121302567</v>
      </c>
      <c r="AA219">
        <f t="shared" si="69"/>
        <v>12486.416630428108</v>
      </c>
      <c r="AB219">
        <f t="shared" si="70"/>
        <v>11814.840882896622</v>
      </c>
      <c r="AC219">
        <f t="shared" si="56"/>
        <v>1.5723481942981885</v>
      </c>
      <c r="AD219">
        <f t="shared" si="57"/>
        <v>0.65030262273032957</v>
      </c>
      <c r="AE219">
        <f t="shared" si="58"/>
        <v>12.55849701110162</v>
      </c>
    </row>
    <row r="220" spans="1:31" x14ac:dyDescent="0.35">
      <c r="A220">
        <v>13.273300000000001</v>
      </c>
      <c r="B220">
        <v>2965.4</v>
      </c>
      <c r="C220">
        <f t="shared" si="51"/>
        <v>2974.2197512503581</v>
      </c>
      <c r="D220">
        <v>78872.7</v>
      </c>
      <c r="E220">
        <f t="shared" si="52"/>
        <v>85626.275543022115</v>
      </c>
      <c r="F220">
        <v>329.7</v>
      </c>
      <c r="G220">
        <v>4624.7</v>
      </c>
      <c r="H220">
        <v>21516.1</v>
      </c>
      <c r="I220">
        <v>114690.9</v>
      </c>
      <c r="J220">
        <f t="shared" si="53"/>
        <v>129548.99029050984</v>
      </c>
      <c r="K220">
        <v>1362.5</v>
      </c>
      <c r="L220">
        <v>815.5</v>
      </c>
      <c r="M220">
        <v>10145.700000000001</v>
      </c>
      <c r="N220">
        <v>514.20000000000005</v>
      </c>
      <c r="O220">
        <v>158.5</v>
      </c>
      <c r="P220">
        <v>1431.4</v>
      </c>
      <c r="Q220">
        <v>433.6</v>
      </c>
      <c r="R220">
        <v>2733.4</v>
      </c>
      <c r="S220">
        <v>155.1</v>
      </c>
      <c r="T220">
        <v>10.7</v>
      </c>
      <c r="U220">
        <f t="shared" si="54"/>
        <v>218149.48558478232</v>
      </c>
      <c r="V220">
        <f t="shared" si="65"/>
        <v>7237.2391608799389</v>
      </c>
      <c r="W220">
        <f t="shared" si="55"/>
        <v>710.98036094025736</v>
      </c>
      <c r="X220">
        <f t="shared" si="66"/>
        <v>760.0292962211131</v>
      </c>
      <c r="Y220">
        <f t="shared" si="67"/>
        <v>67707.700343210687</v>
      </c>
      <c r="Z220">
        <f t="shared" si="68"/>
        <v>100987.17373063928</v>
      </c>
      <c r="AA220">
        <f t="shared" si="69"/>
        <v>12529.940158569307</v>
      </c>
      <c r="AB220">
        <f t="shared" si="70"/>
        <v>12807.27292347508</v>
      </c>
      <c r="AC220">
        <f t="shared" si="56"/>
        <v>1.5129583701841518</v>
      </c>
      <c r="AD220">
        <f t="shared" si="57"/>
        <v>0.65287006644784251</v>
      </c>
      <c r="AE220">
        <f t="shared" si="58"/>
        <v>9.5223160434258176</v>
      </c>
    </row>
    <row r="221" spans="1:31" x14ac:dyDescent="0.35">
      <c r="A221">
        <v>13.281000000000001</v>
      </c>
      <c r="B221">
        <v>2763.6</v>
      </c>
      <c r="C221">
        <f t="shared" si="51"/>
        <v>2771.2586504062629</v>
      </c>
      <c r="D221">
        <v>79805.8</v>
      </c>
      <c r="E221">
        <f t="shared" si="52"/>
        <v>86727.1278171499</v>
      </c>
      <c r="F221">
        <v>283.89999999999998</v>
      </c>
      <c r="G221">
        <v>4491.8999999999996</v>
      </c>
      <c r="H221">
        <v>22488</v>
      </c>
      <c r="I221">
        <v>118264.3</v>
      </c>
      <c r="J221">
        <f t="shared" si="53"/>
        <v>134126.70032527889</v>
      </c>
      <c r="K221">
        <v>1332.1</v>
      </c>
      <c r="L221">
        <v>722.4</v>
      </c>
      <c r="M221">
        <v>9909.1</v>
      </c>
      <c r="N221">
        <v>417.9</v>
      </c>
      <c r="O221">
        <v>126.8</v>
      </c>
      <c r="P221">
        <v>1447.6</v>
      </c>
      <c r="Q221">
        <v>446.8</v>
      </c>
      <c r="R221">
        <v>2812.7</v>
      </c>
      <c r="S221">
        <v>193.6</v>
      </c>
      <c r="T221">
        <v>0</v>
      </c>
      <c r="U221">
        <f t="shared" si="54"/>
        <v>223625.08679283503</v>
      </c>
      <c r="V221">
        <f t="shared" si="65"/>
        <v>6497.929283516135</v>
      </c>
      <c r="W221">
        <f t="shared" si="55"/>
        <v>865.73471150555622</v>
      </c>
      <c r="X221">
        <f t="shared" si="66"/>
        <v>865.73471150555622</v>
      </c>
      <c r="Y221">
        <f t="shared" si="67"/>
        <v>64397.962708633859</v>
      </c>
      <c r="Z221">
        <f t="shared" si="68"/>
        <v>102429.92111712355</v>
      </c>
      <c r="AA221">
        <f t="shared" si="69"/>
        <v>12577.748052952882</v>
      </c>
      <c r="AB221">
        <f t="shared" si="70"/>
        <v>12430.17963621898</v>
      </c>
      <c r="AC221">
        <f t="shared" si="56"/>
        <v>1.5465368645444284</v>
      </c>
      <c r="AD221">
        <f t="shared" si="57"/>
        <v>0.61785836469380773</v>
      </c>
      <c r="AE221">
        <f t="shared" si="58"/>
        <v>7.5056818181818183</v>
      </c>
    </row>
    <row r="222" spans="1:31" x14ac:dyDescent="0.35">
      <c r="A222">
        <v>13.288600000000001</v>
      </c>
      <c r="B222">
        <v>2844.2</v>
      </c>
      <c r="C222">
        <f t="shared" si="51"/>
        <v>2852.3125473471646</v>
      </c>
      <c r="D222">
        <v>78459.7</v>
      </c>
      <c r="E222">
        <f t="shared" si="52"/>
        <v>85139.738327233223</v>
      </c>
      <c r="F222">
        <v>340</v>
      </c>
      <c r="G222">
        <v>4570</v>
      </c>
      <c r="H222">
        <v>21712.2</v>
      </c>
      <c r="I222">
        <v>115169.8</v>
      </c>
      <c r="J222">
        <f t="shared" si="53"/>
        <v>130160.34036812939</v>
      </c>
      <c r="K222">
        <v>1255.3</v>
      </c>
      <c r="L222">
        <v>842.8</v>
      </c>
      <c r="M222">
        <v>10474.200000000001</v>
      </c>
      <c r="N222">
        <v>478.7</v>
      </c>
      <c r="O222">
        <v>150.19999999999999</v>
      </c>
      <c r="P222">
        <v>1561.2</v>
      </c>
      <c r="Q222">
        <v>461.3</v>
      </c>
      <c r="R222">
        <v>3036.4</v>
      </c>
      <c r="S222">
        <v>149.30000000000001</v>
      </c>
      <c r="T222">
        <v>10.7</v>
      </c>
      <c r="U222">
        <f t="shared" si="54"/>
        <v>218152.39124270977</v>
      </c>
      <c r="V222">
        <f t="shared" si="65"/>
        <v>7536.4748038485814</v>
      </c>
      <c r="W222">
        <f t="shared" si="55"/>
        <v>684.38397190839555</v>
      </c>
      <c r="X222">
        <f t="shared" si="66"/>
        <v>733.43225388709504</v>
      </c>
      <c r="Y222">
        <f t="shared" si="67"/>
        <v>68961.884462051472</v>
      </c>
      <c r="Z222">
        <f t="shared" si="68"/>
        <v>101722.01126739461</v>
      </c>
      <c r="AA222">
        <f t="shared" si="69"/>
        <v>13918.710598142346</v>
      </c>
      <c r="AB222">
        <f t="shared" si="70"/>
        <v>12910.69964420627</v>
      </c>
      <c r="AC222">
        <f t="shared" si="56"/>
        <v>1.5287848298036835</v>
      </c>
      <c r="AD222">
        <f t="shared" si="57"/>
        <v>0.64626945786366075</v>
      </c>
      <c r="AE222">
        <f t="shared" si="58"/>
        <v>10.275625</v>
      </c>
    </row>
    <row r="223" spans="1:31" x14ac:dyDescent="0.35">
      <c r="A223">
        <v>13.296200000000001</v>
      </c>
      <c r="B223">
        <v>2780.4</v>
      </c>
      <c r="C223">
        <f t="shared" si="51"/>
        <v>2788.1521783165917</v>
      </c>
      <c r="D223">
        <v>77238.600000000006</v>
      </c>
      <c r="E223">
        <f t="shared" si="52"/>
        <v>83703.761340688943</v>
      </c>
      <c r="F223">
        <v>260.5</v>
      </c>
      <c r="G223">
        <v>4320</v>
      </c>
      <c r="H223">
        <v>21726.3</v>
      </c>
      <c r="I223">
        <v>115470.9</v>
      </c>
      <c r="J223">
        <f t="shared" si="53"/>
        <v>130545.05499027674</v>
      </c>
      <c r="K223">
        <v>1399.4</v>
      </c>
      <c r="L223">
        <v>795.5</v>
      </c>
      <c r="M223">
        <v>10231.6</v>
      </c>
      <c r="N223">
        <v>512.9</v>
      </c>
      <c r="O223">
        <v>147.80000000000001</v>
      </c>
      <c r="P223">
        <v>1482.5</v>
      </c>
      <c r="Q223">
        <v>366.3</v>
      </c>
      <c r="R223">
        <v>2936.8</v>
      </c>
      <c r="S223">
        <v>141.5</v>
      </c>
      <c r="T223">
        <v>11.7</v>
      </c>
      <c r="U223">
        <f t="shared" si="54"/>
        <v>217036.96850928228</v>
      </c>
      <c r="V223">
        <f t="shared" si="65"/>
        <v>6553.261454806815</v>
      </c>
      <c r="W223">
        <f t="shared" si="55"/>
        <v>651.96266319001916</v>
      </c>
      <c r="X223">
        <f t="shared" si="66"/>
        <v>705.87053004035999</v>
      </c>
      <c r="Y223">
        <f t="shared" si="67"/>
        <v>67046.642329864902</v>
      </c>
      <c r="Z223">
        <f t="shared" si="68"/>
        <v>102467.33610752986</v>
      </c>
      <c r="AA223">
        <f t="shared" si="69"/>
        <v>13531.335330434264</v>
      </c>
      <c r="AB223">
        <f t="shared" si="70"/>
        <v>13278.383032136511</v>
      </c>
      <c r="AC223">
        <f t="shared" si="56"/>
        <v>1.5596079901228757</v>
      </c>
      <c r="AD223">
        <f t="shared" si="57"/>
        <v>0.68471337579617841</v>
      </c>
      <c r="AE223">
        <f t="shared" si="58"/>
        <v>9.2839425587467375</v>
      </c>
    </row>
    <row r="224" spans="1:31" x14ac:dyDescent="0.35">
      <c r="A224">
        <v>13.303900000000001</v>
      </c>
      <c r="B224">
        <v>2853.3</v>
      </c>
      <c r="C224">
        <f t="shared" si="51"/>
        <v>2861.4646169916628</v>
      </c>
      <c r="D224">
        <v>77287</v>
      </c>
      <c r="E224">
        <f t="shared" si="52"/>
        <v>83760.605952230006</v>
      </c>
      <c r="F224">
        <v>291.2</v>
      </c>
      <c r="G224">
        <v>4550.7</v>
      </c>
      <c r="H224">
        <v>21888.799999999999</v>
      </c>
      <c r="I224">
        <v>115187.3</v>
      </c>
      <c r="J224">
        <f t="shared" si="53"/>
        <v>130182.69290212497</v>
      </c>
      <c r="K224">
        <v>1316.7</v>
      </c>
      <c r="L224">
        <v>720.3</v>
      </c>
      <c r="M224">
        <v>10239.4</v>
      </c>
      <c r="N224">
        <v>463.2</v>
      </c>
      <c r="O224">
        <v>135.6</v>
      </c>
      <c r="P224">
        <v>1380.1</v>
      </c>
      <c r="Q224">
        <v>409.7</v>
      </c>
      <c r="R224">
        <v>3069.5</v>
      </c>
      <c r="S224">
        <v>196.6</v>
      </c>
      <c r="T224">
        <v>0</v>
      </c>
      <c r="U224">
        <f t="shared" si="54"/>
        <v>216804.76347134664</v>
      </c>
      <c r="V224">
        <f t="shared" si="65"/>
        <v>6555.2065242691433</v>
      </c>
      <c r="W224">
        <f t="shared" si="55"/>
        <v>906.80664415375293</v>
      </c>
      <c r="X224">
        <f t="shared" si="66"/>
        <v>906.80664415375293</v>
      </c>
      <c r="Y224">
        <f t="shared" si="67"/>
        <v>68218.519571202545</v>
      </c>
      <c r="Z224">
        <f t="shared" si="68"/>
        <v>103097.36576869118</v>
      </c>
      <c r="AA224">
        <f t="shared" si="69"/>
        <v>14157.899258544987</v>
      </c>
      <c r="AB224">
        <f t="shared" si="70"/>
        <v>12438.84108826979</v>
      </c>
      <c r="AC224">
        <f t="shared" si="56"/>
        <v>1.5542233896489503</v>
      </c>
      <c r="AD224">
        <f t="shared" si="57"/>
        <v>0.63743362831858408</v>
      </c>
      <c r="AE224">
        <f t="shared" si="58"/>
        <v>7.2288911495422168</v>
      </c>
    </row>
    <row r="225" spans="1:31" x14ac:dyDescent="0.35">
      <c r="A225">
        <v>13.311500000000001</v>
      </c>
      <c r="B225">
        <v>2936.5</v>
      </c>
      <c r="C225">
        <f t="shared" si="51"/>
        <v>2945.1484283598793</v>
      </c>
      <c r="D225">
        <v>79332.7</v>
      </c>
      <c r="E225">
        <f t="shared" si="52"/>
        <v>86168.695249630357</v>
      </c>
      <c r="F225">
        <v>273.2</v>
      </c>
      <c r="G225">
        <v>4440.3999999999996</v>
      </c>
      <c r="H225">
        <v>21577.200000000001</v>
      </c>
      <c r="I225">
        <v>118305.5</v>
      </c>
      <c r="J225">
        <f t="shared" si="53"/>
        <v>134179.69602849966</v>
      </c>
      <c r="K225">
        <v>1236.5999999999999</v>
      </c>
      <c r="L225">
        <v>704.4</v>
      </c>
      <c r="M225">
        <v>10014.200000000001</v>
      </c>
      <c r="N225">
        <v>417.4</v>
      </c>
      <c r="O225">
        <v>100</v>
      </c>
      <c r="P225">
        <v>1522.5</v>
      </c>
      <c r="Q225">
        <v>444.4</v>
      </c>
      <c r="R225">
        <v>2853.4</v>
      </c>
      <c r="S225">
        <v>161.4</v>
      </c>
      <c r="T225">
        <v>7.8</v>
      </c>
      <c r="U225">
        <f t="shared" si="54"/>
        <v>223293.53970648989</v>
      </c>
      <c r="V225">
        <f t="shared" si="65"/>
        <v>6368.2988852662738</v>
      </c>
      <c r="W225">
        <f t="shared" si="55"/>
        <v>722.81535870743778</v>
      </c>
      <c r="X225">
        <f t="shared" si="66"/>
        <v>757.74695596839217</v>
      </c>
      <c r="Y225">
        <f t="shared" si="67"/>
        <v>64733.62381643452</v>
      </c>
      <c r="Z225">
        <f t="shared" si="68"/>
        <v>98500.83450202363</v>
      </c>
      <c r="AA225">
        <f t="shared" si="69"/>
        <v>12778.694823641903</v>
      </c>
      <c r="AB225">
        <f t="shared" si="70"/>
        <v>12356.380769576777</v>
      </c>
      <c r="AC225">
        <f t="shared" si="56"/>
        <v>1.5571745126206407</v>
      </c>
      <c r="AD225">
        <f t="shared" si="57"/>
        <v>0.61316155988857934</v>
      </c>
      <c r="AE225">
        <f t="shared" si="58"/>
        <v>8.4042553191489358</v>
      </c>
    </row>
    <row r="226" spans="1:31" x14ac:dyDescent="0.35">
      <c r="A226">
        <v>13.3192</v>
      </c>
      <c r="B226">
        <v>3388.3</v>
      </c>
      <c r="C226">
        <f t="shared" si="51"/>
        <v>3399.8196087804308</v>
      </c>
      <c r="D226">
        <v>78387.3</v>
      </c>
      <c r="E226">
        <f t="shared" si="52"/>
        <v>85054.491979114449</v>
      </c>
      <c r="F226">
        <v>306.3</v>
      </c>
      <c r="G226">
        <v>4230.7</v>
      </c>
      <c r="H226">
        <v>21299.200000000001</v>
      </c>
      <c r="I226">
        <v>118710.9</v>
      </c>
      <c r="J226">
        <f t="shared" si="53"/>
        <v>134701.42771537739</v>
      </c>
      <c r="K226">
        <v>1216.0999999999999</v>
      </c>
      <c r="L226">
        <v>788.3</v>
      </c>
      <c r="M226">
        <v>9847.1</v>
      </c>
      <c r="N226">
        <v>512.29999999999995</v>
      </c>
      <c r="O226">
        <v>146.80000000000001</v>
      </c>
      <c r="P226">
        <v>1323.1</v>
      </c>
      <c r="Q226">
        <v>452.6</v>
      </c>
      <c r="R226">
        <v>2777.9</v>
      </c>
      <c r="S226">
        <v>166.3</v>
      </c>
      <c r="T226">
        <v>8.2899999999999991</v>
      </c>
      <c r="U226">
        <f t="shared" si="54"/>
        <v>223155.73930327228</v>
      </c>
      <c r="V226">
        <f t="shared" si="65"/>
        <v>6933.2745141603991</v>
      </c>
      <c r="W226">
        <f t="shared" si="55"/>
        <v>745.21946206364692</v>
      </c>
      <c r="X226">
        <f t="shared" si="66"/>
        <v>782.36840578287502</v>
      </c>
      <c r="Y226">
        <f t="shared" si="67"/>
        <v>63085.09045724359</v>
      </c>
      <c r="Z226">
        <f t="shared" si="68"/>
        <v>97741.1563247218</v>
      </c>
      <c r="AA226">
        <f t="shared" si="69"/>
        <v>12448.25702746004</v>
      </c>
      <c r="AB226">
        <f t="shared" si="70"/>
        <v>11378.600469464896</v>
      </c>
      <c r="AC226">
        <f t="shared" si="56"/>
        <v>1.5837073925320015</v>
      </c>
      <c r="AD226">
        <f t="shared" si="57"/>
        <v>0.63526472721411875</v>
      </c>
      <c r="AE226">
        <f t="shared" si="58"/>
        <v>8.8619050346526134</v>
      </c>
    </row>
    <row r="227" spans="1:31" x14ac:dyDescent="0.35">
      <c r="A227">
        <v>13.3268</v>
      </c>
      <c r="B227">
        <v>2784.3</v>
      </c>
      <c r="C227">
        <f t="shared" si="51"/>
        <v>2792.0739715590121</v>
      </c>
      <c r="D227">
        <v>77965.5</v>
      </c>
      <c r="E227">
        <f t="shared" si="52"/>
        <v>84558.115775494298</v>
      </c>
      <c r="F227">
        <v>307.39999999999998</v>
      </c>
      <c r="G227">
        <v>4112</v>
      </c>
      <c r="H227">
        <v>21283.599999999999</v>
      </c>
      <c r="I227">
        <v>118981.9</v>
      </c>
      <c r="J227">
        <f t="shared" si="53"/>
        <v>135050.46037079146</v>
      </c>
      <c r="K227">
        <v>1281.8</v>
      </c>
      <c r="L227">
        <v>740.9</v>
      </c>
      <c r="M227">
        <v>10638</v>
      </c>
      <c r="N227">
        <v>513.5</v>
      </c>
      <c r="O227">
        <v>149.69999999999999</v>
      </c>
      <c r="P227">
        <v>1374.7</v>
      </c>
      <c r="Q227">
        <v>490.7</v>
      </c>
      <c r="R227">
        <v>2849.7</v>
      </c>
      <c r="S227">
        <v>143.9</v>
      </c>
      <c r="T227">
        <v>0</v>
      </c>
      <c r="U227">
        <f t="shared" si="54"/>
        <v>222400.65011784478</v>
      </c>
      <c r="V227">
        <f t="shared" si="65"/>
        <v>6919.9438004543636</v>
      </c>
      <c r="W227">
        <f t="shared" si="55"/>
        <v>647.03048270655165</v>
      </c>
      <c r="X227">
        <f t="shared" si="66"/>
        <v>647.03048270655165</v>
      </c>
      <c r="Y227">
        <f t="shared" si="67"/>
        <v>66321.74857485501</v>
      </c>
      <c r="Z227">
        <f t="shared" si="68"/>
        <v>98008.256668540489</v>
      </c>
      <c r="AA227">
        <f t="shared" si="69"/>
        <v>12813.361824661988</v>
      </c>
      <c r="AB227">
        <f t="shared" si="70"/>
        <v>11944.659328074735</v>
      </c>
      <c r="AC227">
        <f t="shared" si="56"/>
        <v>1.5971318557920173</v>
      </c>
      <c r="AD227">
        <f t="shared" si="57"/>
        <v>0.6015751867489445</v>
      </c>
      <c r="AE227">
        <f t="shared" si="58"/>
        <v>10.694927032661569</v>
      </c>
    </row>
    <row r="228" spans="1:31" x14ac:dyDescent="0.35">
      <c r="A228">
        <v>13.3344</v>
      </c>
      <c r="B228">
        <v>3108.3</v>
      </c>
      <c r="C228">
        <f t="shared" si="51"/>
        <v>3117.9916534564386</v>
      </c>
      <c r="D228">
        <v>93517.8</v>
      </c>
      <c r="E228">
        <f t="shared" si="52"/>
        <v>103165.62200559484</v>
      </c>
      <c r="F228">
        <v>313.60000000000002</v>
      </c>
      <c r="G228">
        <v>4425.5</v>
      </c>
      <c r="H228">
        <v>22129.4</v>
      </c>
      <c r="I228">
        <v>115465.5</v>
      </c>
      <c r="J228">
        <f t="shared" si="53"/>
        <v>130538.15311895692</v>
      </c>
      <c r="K228">
        <v>1328.2</v>
      </c>
      <c r="L228">
        <v>833.6</v>
      </c>
      <c r="M228">
        <v>10212.9</v>
      </c>
      <c r="N228">
        <v>533.5</v>
      </c>
      <c r="O228">
        <v>201.5</v>
      </c>
      <c r="P228">
        <v>1403.1</v>
      </c>
      <c r="Q228">
        <v>441.9</v>
      </c>
      <c r="R228">
        <v>2834.6</v>
      </c>
      <c r="S228">
        <v>157.5</v>
      </c>
      <c r="T228">
        <v>12.7</v>
      </c>
      <c r="U228">
        <f t="shared" si="54"/>
        <v>236821.7667780082</v>
      </c>
      <c r="V228">
        <f t="shared" si="65"/>
        <v>6710.1095546237912</v>
      </c>
      <c r="W228">
        <f t="shared" si="55"/>
        <v>665.05711085095163</v>
      </c>
      <c r="X228">
        <f t="shared" si="66"/>
        <v>718.6839382021077</v>
      </c>
      <c r="Y228">
        <f t="shared" si="67"/>
        <v>61811.885787178217</v>
      </c>
      <c r="Z228">
        <f t="shared" si="68"/>
        <v>95696.017761930358</v>
      </c>
      <c r="AA228">
        <f t="shared" si="69"/>
        <v>11969.338961384808</v>
      </c>
      <c r="AB228">
        <f t="shared" si="70"/>
        <v>11533.145948363201</v>
      </c>
      <c r="AC228">
        <f t="shared" si="56"/>
        <v>1.2653260900407077</v>
      </c>
      <c r="AD228">
        <f t="shared" si="57"/>
        <v>0.65354762838102709</v>
      </c>
      <c r="AE228">
        <f t="shared" si="58"/>
        <v>9.3366627497062264</v>
      </c>
    </row>
    <row r="229" spans="1:31" x14ac:dyDescent="0.35">
      <c r="A229">
        <v>13.3421</v>
      </c>
      <c r="B229">
        <v>2831.8</v>
      </c>
      <c r="C229">
        <f t="shared" si="51"/>
        <v>2839.8418641910166</v>
      </c>
      <c r="D229">
        <v>78729.899999999994</v>
      </c>
      <c r="E229">
        <f t="shared" si="52"/>
        <v>85457.999776612749</v>
      </c>
      <c r="F229">
        <v>272.60000000000002</v>
      </c>
      <c r="G229">
        <v>4502.8999999999996</v>
      </c>
      <c r="H229">
        <v>21985.1</v>
      </c>
      <c r="I229">
        <v>115945.5</v>
      </c>
      <c r="J229">
        <f t="shared" si="53"/>
        <v>131151.98214589711</v>
      </c>
      <c r="K229">
        <v>1383.8</v>
      </c>
      <c r="L229">
        <v>826.8</v>
      </c>
      <c r="M229">
        <v>9912.2999999999993</v>
      </c>
      <c r="N229">
        <v>475.4</v>
      </c>
      <c r="O229">
        <v>239</v>
      </c>
      <c r="P229">
        <v>1441.5</v>
      </c>
      <c r="Q229">
        <v>496</v>
      </c>
      <c r="R229">
        <v>2717.9</v>
      </c>
      <c r="S229">
        <v>175.5</v>
      </c>
      <c r="T229">
        <v>3.9</v>
      </c>
      <c r="U229">
        <f t="shared" si="54"/>
        <v>219449.82378670087</v>
      </c>
      <c r="V229">
        <f t="shared" si="65"/>
        <v>7269.9990023718792</v>
      </c>
      <c r="W229">
        <f t="shared" si="55"/>
        <v>799.72723136283366</v>
      </c>
      <c r="X229">
        <f t="shared" si="66"/>
        <v>817.49894761534108</v>
      </c>
      <c r="Y229">
        <f t="shared" si="67"/>
        <v>65687.908749524315</v>
      </c>
      <c r="Z229">
        <f t="shared" si="68"/>
        <v>102349.13663831865</v>
      </c>
      <c r="AA229">
        <f t="shared" si="69"/>
        <v>12385.063487869205</v>
      </c>
      <c r="AB229">
        <f t="shared" si="70"/>
        <v>12874.469212361333</v>
      </c>
      <c r="AC229">
        <f t="shared" si="56"/>
        <v>1.5346952010195472</v>
      </c>
      <c r="AD229">
        <f t="shared" si="57"/>
        <v>0.62503779860901121</v>
      </c>
      <c r="AE229">
        <f t="shared" si="58"/>
        <v>8.8929765886287626</v>
      </c>
    </row>
    <row r="230" spans="1:31" x14ac:dyDescent="0.35">
      <c r="A230">
        <v>13.3497</v>
      </c>
      <c r="B230">
        <v>2806.7</v>
      </c>
      <c r="C230">
        <f t="shared" si="51"/>
        <v>2814.5997370820683</v>
      </c>
      <c r="D230">
        <v>77687.3</v>
      </c>
      <c r="E230">
        <f t="shared" si="52"/>
        <v>84230.977194610896</v>
      </c>
      <c r="F230">
        <v>317.10000000000002</v>
      </c>
      <c r="G230">
        <v>4309.3999999999996</v>
      </c>
      <c r="H230">
        <v>22440.5</v>
      </c>
      <c r="I230">
        <v>116496.4</v>
      </c>
      <c r="J230">
        <f t="shared" si="53"/>
        <v>131857.30086442205</v>
      </c>
      <c r="K230">
        <v>1466.4</v>
      </c>
      <c r="L230">
        <v>932.5</v>
      </c>
      <c r="M230">
        <v>10221.299999999999</v>
      </c>
      <c r="N230">
        <v>444.5</v>
      </c>
      <c r="O230">
        <v>159</v>
      </c>
      <c r="P230">
        <v>1437.3</v>
      </c>
      <c r="Q230">
        <v>365.8</v>
      </c>
      <c r="R230">
        <v>3244.8</v>
      </c>
      <c r="S230">
        <v>154.6</v>
      </c>
      <c r="T230">
        <v>15.1</v>
      </c>
      <c r="U230">
        <f t="shared" si="54"/>
        <v>218902.877796115</v>
      </c>
      <c r="V230">
        <f t="shared" si="65"/>
        <v>7379.5283838368487</v>
      </c>
      <c r="W230">
        <f t="shared" si="55"/>
        <v>706.2492807609118</v>
      </c>
      <c r="X230">
        <f t="shared" si="66"/>
        <v>775.22964388827131</v>
      </c>
      <c r="Y230">
        <f t="shared" si="67"/>
        <v>66379.666390378916</v>
      </c>
      <c r="Z230">
        <f t="shared" si="68"/>
        <v>104544.08014368349</v>
      </c>
      <c r="AA230">
        <f t="shared" si="69"/>
        <v>14823.012071235489</v>
      </c>
      <c r="AB230">
        <f t="shared" si="70"/>
        <v>13264.786782312158</v>
      </c>
      <c r="AC230">
        <f t="shared" si="56"/>
        <v>1.5654252776834494</v>
      </c>
      <c r="AD230">
        <f t="shared" si="57"/>
        <v>0.71824693830393593</v>
      </c>
      <c r="AE230">
        <f t="shared" si="58"/>
        <v>9.5191514437242173</v>
      </c>
    </row>
    <row r="231" spans="1:31" x14ac:dyDescent="0.35">
      <c r="A231">
        <v>13.3574</v>
      </c>
      <c r="B231">
        <v>3043.3</v>
      </c>
      <c r="C231">
        <f t="shared" si="51"/>
        <v>3052.5899469856618</v>
      </c>
      <c r="D231">
        <v>77089.2</v>
      </c>
      <c r="E231">
        <f t="shared" si="52"/>
        <v>83528.332315539054</v>
      </c>
      <c r="F231">
        <v>269.2</v>
      </c>
      <c r="G231">
        <v>4562.8999999999996</v>
      </c>
      <c r="H231">
        <v>21752.1</v>
      </c>
      <c r="I231">
        <v>114887.8</v>
      </c>
      <c r="J231">
        <f t="shared" si="53"/>
        <v>129800.26712997517</v>
      </c>
      <c r="K231">
        <v>1328.9</v>
      </c>
      <c r="L231">
        <v>790.3</v>
      </c>
      <c r="M231">
        <v>10371.6</v>
      </c>
      <c r="N231">
        <v>449.6</v>
      </c>
      <c r="O231">
        <v>150.19999999999999</v>
      </c>
      <c r="P231">
        <v>1361.2</v>
      </c>
      <c r="Q231">
        <v>374.1</v>
      </c>
      <c r="R231">
        <v>2491.4</v>
      </c>
      <c r="S231">
        <v>139</v>
      </c>
      <c r="T231">
        <v>13.2</v>
      </c>
      <c r="U231">
        <f t="shared" si="54"/>
        <v>216381.18939249989</v>
      </c>
      <c r="V231">
        <f t="shared" si="65"/>
        <v>6625.3448556452513</v>
      </c>
      <c r="W231">
        <f t="shared" si="55"/>
        <v>642.38485974797015</v>
      </c>
      <c r="X231">
        <f t="shared" si="66"/>
        <v>703.3883140549716</v>
      </c>
      <c r="Y231">
        <f t="shared" si="67"/>
        <v>69019.400632417703</v>
      </c>
      <c r="Z231">
        <f t="shared" si="68"/>
        <v>102604.57511270867</v>
      </c>
      <c r="AA231">
        <f t="shared" si="69"/>
        <v>11513.939853065416</v>
      </c>
      <c r="AB231">
        <f t="shared" si="70"/>
        <v>12432.226699338235</v>
      </c>
      <c r="AC231">
        <f t="shared" si="56"/>
        <v>1.5539669418950914</v>
      </c>
      <c r="AD231">
        <f t="shared" si="57"/>
        <v>0.67871865338371684</v>
      </c>
      <c r="AE231">
        <f t="shared" si="58"/>
        <v>9.4191852825229958</v>
      </c>
    </row>
    <row r="232" spans="1:31" x14ac:dyDescent="0.35">
      <c r="A232">
        <v>13.365</v>
      </c>
      <c r="B232">
        <v>3086.7</v>
      </c>
      <c r="C232">
        <f t="shared" si="51"/>
        <v>3096.2572171521838</v>
      </c>
      <c r="D232">
        <v>77518.3</v>
      </c>
      <c r="E232">
        <f t="shared" si="52"/>
        <v>84032.344489869021</v>
      </c>
      <c r="F232">
        <v>274.60000000000002</v>
      </c>
      <c r="G232">
        <v>4292.6000000000004</v>
      </c>
      <c r="H232">
        <v>22329.5</v>
      </c>
      <c r="I232">
        <v>115972.7</v>
      </c>
      <c r="J232">
        <f t="shared" si="53"/>
        <v>131186.78574745372</v>
      </c>
      <c r="K232">
        <v>1579.9</v>
      </c>
      <c r="L232">
        <v>721.8</v>
      </c>
      <c r="M232">
        <v>10461.299999999999</v>
      </c>
      <c r="N232">
        <v>537.4</v>
      </c>
      <c r="O232">
        <v>197.6</v>
      </c>
      <c r="P232">
        <v>1252.9000000000001</v>
      </c>
      <c r="Q232">
        <v>459.1</v>
      </c>
      <c r="R232">
        <v>2823.1</v>
      </c>
      <c r="S232">
        <v>141</v>
      </c>
      <c r="T232">
        <v>15.6</v>
      </c>
      <c r="U232">
        <f t="shared" si="54"/>
        <v>218315.38745447493</v>
      </c>
      <c r="V232">
        <f t="shared" si="65"/>
        <v>6666.9602036343585</v>
      </c>
      <c r="W232">
        <f t="shared" si="55"/>
        <v>645.8546126502539</v>
      </c>
      <c r="X232">
        <f t="shared" si="66"/>
        <v>717.3108676668777</v>
      </c>
      <c r="Y232">
        <f t="shared" si="67"/>
        <v>67580.669287805533</v>
      </c>
      <c r="Z232">
        <f t="shared" si="68"/>
        <v>104742.50242561767</v>
      </c>
      <c r="AA232">
        <f t="shared" si="69"/>
        <v>12931.291893425048</v>
      </c>
      <c r="AB232">
        <f t="shared" si="70"/>
        <v>12975.723026352051</v>
      </c>
      <c r="AC232">
        <f t="shared" si="56"/>
        <v>1.5611463245949262</v>
      </c>
      <c r="AD232">
        <f t="shared" si="57"/>
        <v>0.61122872385468707</v>
      </c>
      <c r="AE232">
        <f t="shared" si="58"/>
        <v>9.2943805874840368</v>
      </c>
    </row>
    <row r="233" spans="1:31" x14ac:dyDescent="0.35">
      <c r="A233">
        <v>13.3726</v>
      </c>
      <c r="B233">
        <v>2959.8</v>
      </c>
      <c r="C233">
        <f t="shared" si="51"/>
        <v>2968.5864220921085</v>
      </c>
      <c r="D233">
        <v>80063.399999999994</v>
      </c>
      <c r="E233">
        <f t="shared" si="52"/>
        <v>87031.432383492502</v>
      </c>
      <c r="F233">
        <v>312.2</v>
      </c>
      <c r="G233">
        <v>4487.5</v>
      </c>
      <c r="H233">
        <v>22183.7</v>
      </c>
      <c r="I233">
        <v>114918.2</v>
      </c>
      <c r="J233">
        <f t="shared" si="53"/>
        <v>129839.07250154731</v>
      </c>
      <c r="K233">
        <v>1361.8</v>
      </c>
      <c r="L233">
        <v>775.6</v>
      </c>
      <c r="M233">
        <v>10282.6</v>
      </c>
      <c r="N233">
        <v>531</v>
      </c>
      <c r="O233">
        <v>165.4</v>
      </c>
      <c r="P233">
        <v>1419.4</v>
      </c>
      <c r="Q233">
        <v>422.4</v>
      </c>
      <c r="R233">
        <v>3035.3</v>
      </c>
      <c r="S233">
        <v>180</v>
      </c>
      <c r="T233">
        <v>3.41</v>
      </c>
      <c r="U233">
        <f t="shared" si="54"/>
        <v>219839.09130713192</v>
      </c>
      <c r="V233">
        <f t="shared" si="65"/>
        <v>6869.5698795904118</v>
      </c>
      <c r="W233">
        <f t="shared" si="55"/>
        <v>818.7806769476058</v>
      </c>
      <c r="X233">
        <f t="shared" si="66"/>
        <v>834.29202199422434</v>
      </c>
      <c r="Y233">
        <f t="shared" si="67"/>
        <v>67185.958203243514</v>
      </c>
      <c r="Z233">
        <f t="shared" si="68"/>
        <v>103324.20801478767</v>
      </c>
      <c r="AA233">
        <f t="shared" si="69"/>
        <v>13806.916604105932</v>
      </c>
      <c r="AB233">
        <f t="shared" si="70"/>
        <v>12651.071215148229</v>
      </c>
      <c r="AC233">
        <f t="shared" si="56"/>
        <v>1.4918641339766603</v>
      </c>
      <c r="AD233">
        <f t="shared" si="57"/>
        <v>0.6474123539232054</v>
      </c>
      <c r="AE233">
        <f t="shared" si="58"/>
        <v>8.2340112316667557</v>
      </c>
    </row>
    <row r="234" spans="1:31" x14ac:dyDescent="0.35">
      <c r="A234">
        <v>13.3803</v>
      </c>
      <c r="B234">
        <v>3086</v>
      </c>
      <c r="C234">
        <f t="shared" si="51"/>
        <v>3095.5528761758792</v>
      </c>
      <c r="D234">
        <v>78478.2</v>
      </c>
      <c r="E234">
        <f t="shared" si="52"/>
        <v>85161.523037219522</v>
      </c>
      <c r="F234">
        <v>311.8</v>
      </c>
      <c r="G234">
        <v>4373.5</v>
      </c>
      <c r="H234">
        <v>21632.7</v>
      </c>
      <c r="I234">
        <v>116283.5</v>
      </c>
      <c r="J234">
        <f t="shared" si="53"/>
        <v>131584.62018079325</v>
      </c>
      <c r="K234">
        <v>1191.5</v>
      </c>
      <c r="L234">
        <v>865.8</v>
      </c>
      <c r="M234">
        <v>9992.9</v>
      </c>
      <c r="N234">
        <v>534.79999999999995</v>
      </c>
      <c r="O234">
        <v>148.30000000000001</v>
      </c>
      <c r="P234">
        <v>1436.6</v>
      </c>
      <c r="Q234">
        <v>426.3</v>
      </c>
      <c r="R234">
        <v>2839.6</v>
      </c>
      <c r="S234">
        <v>157.1</v>
      </c>
      <c r="T234">
        <v>3.9</v>
      </c>
      <c r="U234">
        <f t="shared" si="54"/>
        <v>219841.69609418866</v>
      </c>
      <c r="V234">
        <f t="shared" si="65"/>
        <v>7295.7042658223809</v>
      </c>
      <c r="W234">
        <f t="shared" si="55"/>
        <v>714.60511263837907</v>
      </c>
      <c r="X234">
        <f t="shared" si="66"/>
        <v>732.34515044416958</v>
      </c>
      <c r="Y234">
        <f t="shared" si="67"/>
        <v>65348.840803360981</v>
      </c>
      <c r="Z234">
        <f t="shared" si="68"/>
        <v>100833.92001534863</v>
      </c>
      <c r="AA234">
        <f t="shared" si="69"/>
        <v>12916.567013672446</v>
      </c>
      <c r="AB234">
        <f t="shared" si="70"/>
        <v>11954.511117281503</v>
      </c>
      <c r="AC234">
        <f t="shared" si="56"/>
        <v>1.5451182116985471</v>
      </c>
      <c r="AD234">
        <f t="shared" si="57"/>
        <v>0.67007197585326217</v>
      </c>
      <c r="AE234">
        <f t="shared" si="58"/>
        <v>9.9621118012422336</v>
      </c>
    </row>
    <row r="235" spans="1:31" x14ac:dyDescent="0.35">
      <c r="A235">
        <v>13.3879</v>
      </c>
      <c r="B235">
        <v>3079.4</v>
      </c>
      <c r="C235">
        <f t="shared" si="51"/>
        <v>3088.9119955992483</v>
      </c>
      <c r="D235">
        <v>79064.2</v>
      </c>
      <c r="E235">
        <f t="shared" si="52"/>
        <v>85852.021389547459</v>
      </c>
      <c r="F235">
        <v>345.3</v>
      </c>
      <c r="G235">
        <v>4679.3</v>
      </c>
      <c r="H235">
        <v>22167.1</v>
      </c>
      <c r="I235">
        <v>117194.5</v>
      </c>
      <c r="J235">
        <f t="shared" si="53"/>
        <v>132752.34465575937</v>
      </c>
      <c r="K235">
        <v>1252.8</v>
      </c>
      <c r="L235">
        <v>744.4</v>
      </c>
      <c r="M235">
        <v>10578.3</v>
      </c>
      <c r="N235">
        <v>510.9</v>
      </c>
      <c r="O235">
        <v>159</v>
      </c>
      <c r="P235">
        <v>1448.9</v>
      </c>
      <c r="Q235">
        <v>367.8</v>
      </c>
      <c r="R235">
        <v>2808.7</v>
      </c>
      <c r="S235">
        <v>149.80000000000001</v>
      </c>
      <c r="T235">
        <v>7.32</v>
      </c>
      <c r="U235">
        <f t="shared" si="54"/>
        <v>221693.27804090607</v>
      </c>
      <c r="V235">
        <f t="shared" si="65"/>
        <v>6574.3987047323426</v>
      </c>
      <c r="W235">
        <f t="shared" si="55"/>
        <v>675.70835400954024</v>
      </c>
      <c r="X235">
        <f t="shared" si="66"/>
        <v>708.72694647516005</v>
      </c>
      <c r="Y235">
        <f t="shared" si="67"/>
        <v>68823.015902109211</v>
      </c>
      <c r="Z235">
        <f t="shared" si="68"/>
        <v>102294.48632996231</v>
      </c>
      <c r="AA235">
        <f t="shared" si="69"/>
        <v>12669.306100845099</v>
      </c>
      <c r="AB235">
        <f t="shared" si="70"/>
        <v>12186.657276552571</v>
      </c>
      <c r="AC235">
        <f t="shared" si="56"/>
        <v>1.546292591684068</v>
      </c>
      <c r="AD235">
        <f t="shared" si="57"/>
        <v>0.66930408199964031</v>
      </c>
      <c r="AE235">
        <f t="shared" si="58"/>
        <v>9.2763492871690421</v>
      </c>
    </row>
    <row r="236" spans="1:31" x14ac:dyDescent="0.35">
      <c r="A236">
        <v>13.3956</v>
      </c>
      <c r="B236">
        <v>3798.8</v>
      </c>
      <c r="C236">
        <f t="shared" si="51"/>
        <v>3813.2859105168723</v>
      </c>
      <c r="D236">
        <v>80005.5</v>
      </c>
      <c r="E236">
        <f t="shared" si="52"/>
        <v>86963.019887618895</v>
      </c>
      <c r="F236">
        <v>307.3</v>
      </c>
      <c r="G236">
        <v>4740.3</v>
      </c>
      <c r="H236">
        <v>22253.4</v>
      </c>
      <c r="I236">
        <v>115456.4</v>
      </c>
      <c r="J236">
        <f t="shared" si="53"/>
        <v>130526.5223783203</v>
      </c>
      <c r="K236">
        <v>1131.5</v>
      </c>
      <c r="L236">
        <v>805.8</v>
      </c>
      <c r="M236">
        <v>10260.700000000001</v>
      </c>
      <c r="N236">
        <v>551.6</v>
      </c>
      <c r="O236">
        <v>200</v>
      </c>
      <c r="P236">
        <v>1485.6</v>
      </c>
      <c r="Q236">
        <v>432.2</v>
      </c>
      <c r="R236">
        <v>2747</v>
      </c>
      <c r="S236">
        <v>191.7</v>
      </c>
      <c r="T236">
        <v>3.41</v>
      </c>
      <c r="U236">
        <f t="shared" si="54"/>
        <v>221302.82817645607</v>
      </c>
      <c r="V236">
        <f t="shared" si="65"/>
        <v>6982.7395010417731</v>
      </c>
      <c r="W236">
        <f t="shared" si="55"/>
        <v>866.23384608147796</v>
      </c>
      <c r="X236">
        <f t="shared" si="66"/>
        <v>881.64259629085632</v>
      </c>
      <c r="Y236">
        <f t="shared" si="67"/>
        <v>67784.944836036782</v>
      </c>
      <c r="Z236">
        <f t="shared" si="68"/>
        <v>103048.84120964061</v>
      </c>
      <c r="AA236">
        <f t="shared" si="69"/>
        <v>12412.855373947939</v>
      </c>
      <c r="AB236">
        <f t="shared" si="70"/>
        <v>11825.876883567218</v>
      </c>
      <c r="AC236">
        <f t="shared" si="56"/>
        <v>1.5009428438317565</v>
      </c>
      <c r="AD236">
        <f t="shared" si="57"/>
        <v>0.65088852988691437</v>
      </c>
      <c r="AE236">
        <f t="shared" si="58"/>
        <v>7.9201476090410541</v>
      </c>
    </row>
    <row r="237" spans="1:31" x14ac:dyDescent="0.35">
      <c r="A237">
        <v>13.4032</v>
      </c>
      <c r="B237">
        <v>2896.6</v>
      </c>
      <c r="C237">
        <f t="shared" si="51"/>
        <v>2905.0146654800292</v>
      </c>
      <c r="D237">
        <v>77450.899999999994</v>
      </c>
      <c r="E237">
        <f t="shared" si="52"/>
        <v>83953.146775602509</v>
      </c>
      <c r="F237">
        <v>292.2</v>
      </c>
      <c r="G237">
        <v>4245.2</v>
      </c>
      <c r="H237">
        <v>22298.1</v>
      </c>
      <c r="I237">
        <v>115550.9</v>
      </c>
      <c r="J237">
        <f t="shared" si="53"/>
        <v>130647.31480873236</v>
      </c>
      <c r="K237">
        <v>1313.3</v>
      </c>
      <c r="L237">
        <v>831.6</v>
      </c>
      <c r="M237">
        <v>10320.700000000001</v>
      </c>
      <c r="N237">
        <v>520.70000000000005</v>
      </c>
      <c r="O237">
        <v>180.5</v>
      </c>
      <c r="P237">
        <v>1405.1</v>
      </c>
      <c r="Q237">
        <v>405.3</v>
      </c>
      <c r="R237">
        <v>2755.8</v>
      </c>
      <c r="S237">
        <v>165.3</v>
      </c>
      <c r="T237">
        <v>3.9</v>
      </c>
      <c r="U237">
        <f t="shared" si="54"/>
        <v>217505.47624981491</v>
      </c>
      <c r="V237">
        <f t="shared" si="65"/>
        <v>7030.1678208955036</v>
      </c>
      <c r="W237">
        <f t="shared" si="55"/>
        <v>759.98086508013</v>
      </c>
      <c r="X237">
        <f t="shared" si="66"/>
        <v>777.91144810379922</v>
      </c>
      <c r="Y237">
        <f t="shared" si="67"/>
        <v>66967.969042169789</v>
      </c>
      <c r="Z237">
        <f t="shared" si="68"/>
        <v>104911.381512949</v>
      </c>
      <c r="AA237">
        <f t="shared" si="69"/>
        <v>12670.025819648048</v>
      </c>
      <c r="AB237">
        <f t="shared" si="70"/>
        <v>12498.076126036449</v>
      </c>
      <c r="AC237">
        <f t="shared" si="56"/>
        <v>1.5561931842523808</v>
      </c>
      <c r="AD237">
        <f t="shared" si="57"/>
        <v>0.67232597623089985</v>
      </c>
      <c r="AE237">
        <f t="shared" si="58"/>
        <v>9.037234042553191</v>
      </c>
    </row>
    <row r="238" spans="1:31" x14ac:dyDescent="0.35">
      <c r="A238">
        <v>13.4108</v>
      </c>
      <c r="B238">
        <v>3183.6</v>
      </c>
      <c r="C238">
        <f t="shared" si="51"/>
        <v>3193.7676787821711</v>
      </c>
      <c r="D238">
        <v>88068.4</v>
      </c>
      <c r="E238">
        <f t="shared" si="52"/>
        <v>96573.471080506468</v>
      </c>
      <c r="F238">
        <v>193.2</v>
      </c>
      <c r="G238">
        <v>2162.4</v>
      </c>
      <c r="H238">
        <v>14406.4</v>
      </c>
      <c r="I238">
        <v>130718.2</v>
      </c>
      <c r="J238">
        <f t="shared" si="53"/>
        <v>150374.94170474983</v>
      </c>
      <c r="K238">
        <v>729.8</v>
      </c>
      <c r="L238">
        <v>415.6</v>
      </c>
      <c r="M238">
        <v>4994.8</v>
      </c>
      <c r="N238">
        <v>318.10000000000002</v>
      </c>
      <c r="O238">
        <v>83.4</v>
      </c>
      <c r="P238">
        <v>624.5</v>
      </c>
      <c r="Q238">
        <v>158</v>
      </c>
      <c r="R238">
        <v>1223.2</v>
      </c>
      <c r="S238">
        <v>74.099999999999994</v>
      </c>
      <c r="T238">
        <v>14.1</v>
      </c>
      <c r="U238">
        <f t="shared" si="54"/>
        <v>250142.18046403845</v>
      </c>
      <c r="V238">
        <f t="shared" si="65"/>
        <v>3065.4566078280372</v>
      </c>
      <c r="W238">
        <f t="shared" si="55"/>
        <v>296.23152665630874</v>
      </c>
      <c r="X238">
        <f t="shared" si="66"/>
        <v>352.59946897552533</v>
      </c>
      <c r="Y238">
        <f t="shared" si="67"/>
        <v>28612.527430290596</v>
      </c>
      <c r="Z238">
        <f t="shared" si="68"/>
        <v>58864.522459525215</v>
      </c>
      <c r="AA238">
        <f t="shared" si="69"/>
        <v>4890.0189393521841</v>
      </c>
      <c r="AB238">
        <f t="shared" si="70"/>
        <v>5414.1208711287309</v>
      </c>
      <c r="AC238">
        <f t="shared" si="56"/>
        <v>1.5571040371883587</v>
      </c>
      <c r="AD238">
        <f t="shared" si="57"/>
        <v>0.72454672245467222</v>
      </c>
      <c r="AE238">
        <f t="shared" si="58"/>
        <v>8.6938775510204103</v>
      </c>
    </row>
    <row r="239" spans="1:31" x14ac:dyDescent="0.35">
      <c r="A239">
        <v>13.4185</v>
      </c>
      <c r="B239">
        <v>3999</v>
      </c>
      <c r="C239">
        <f t="shared" si="51"/>
        <v>4015.056209782922</v>
      </c>
      <c r="D239">
        <v>99995.4</v>
      </c>
      <c r="E239">
        <f t="shared" si="52"/>
        <v>111105.43212779134</v>
      </c>
      <c r="F239">
        <v>35.6</v>
      </c>
      <c r="G239">
        <v>182.6</v>
      </c>
      <c r="H239">
        <v>4932.6000000000004</v>
      </c>
      <c r="I239">
        <v>142145.1</v>
      </c>
      <c r="J239">
        <f t="shared" si="53"/>
        <v>165698.30165917336</v>
      </c>
      <c r="K239">
        <v>191</v>
      </c>
      <c r="L239">
        <v>35.1</v>
      </c>
      <c r="M239">
        <v>464.5</v>
      </c>
      <c r="N239">
        <v>118.8</v>
      </c>
      <c r="O239">
        <v>77.599999999999994</v>
      </c>
      <c r="P239">
        <v>53.5</v>
      </c>
      <c r="Q239">
        <v>30.9</v>
      </c>
      <c r="R239">
        <v>136.1</v>
      </c>
      <c r="S239">
        <v>24.9</v>
      </c>
      <c r="T239">
        <v>11.7</v>
      </c>
      <c r="U239">
        <f t="shared" si="54"/>
        <v>280818.78999674763</v>
      </c>
      <c r="V239">
        <f t="shared" si="65"/>
        <v>361.79915169201001</v>
      </c>
      <c r="W239">
        <f t="shared" si="55"/>
        <v>88.669280286722923</v>
      </c>
      <c r="X239">
        <f t="shared" si="66"/>
        <v>130.33315897566499</v>
      </c>
      <c r="Y239">
        <f t="shared" si="67"/>
        <v>2304.3329828730284</v>
      </c>
      <c r="Z239">
        <f t="shared" si="68"/>
        <v>17988.112547805311</v>
      </c>
      <c r="AA239">
        <f t="shared" si="69"/>
        <v>484.65417859530083</v>
      </c>
      <c r="AB239">
        <f t="shared" si="70"/>
        <v>870.66823414071314</v>
      </c>
      <c r="AC239">
        <f t="shared" si="56"/>
        <v>1.4913609396576608</v>
      </c>
      <c r="AD239">
        <f t="shared" si="57"/>
        <v>0.53181818181818186</v>
      </c>
      <c r="AE239">
        <f t="shared" si="58"/>
        <v>2.7759562841530063</v>
      </c>
    </row>
    <row r="240" spans="1:31" x14ac:dyDescent="0.35">
      <c r="A240">
        <v>13.4261</v>
      </c>
      <c r="B240">
        <v>3621.2</v>
      </c>
      <c r="C240">
        <f t="shared" si="51"/>
        <v>3634.3607471375344</v>
      </c>
      <c r="D240">
        <v>99452.7</v>
      </c>
      <c r="E240">
        <f t="shared" si="52"/>
        <v>110435.84273696673</v>
      </c>
      <c r="F240">
        <v>13.7</v>
      </c>
      <c r="G240">
        <v>156.1</v>
      </c>
      <c r="H240">
        <v>3662.4</v>
      </c>
      <c r="I240">
        <v>144683.20000000001</v>
      </c>
      <c r="J240">
        <f t="shared" si="53"/>
        <v>169157.43967615275</v>
      </c>
      <c r="K240">
        <v>167.1</v>
      </c>
      <c r="L240">
        <v>41</v>
      </c>
      <c r="M240">
        <v>325.10000000000002</v>
      </c>
      <c r="N240">
        <v>56.1</v>
      </c>
      <c r="O240">
        <v>71.2</v>
      </c>
      <c r="P240">
        <v>22.6</v>
      </c>
      <c r="Q240">
        <v>29.3</v>
      </c>
      <c r="R240">
        <v>96.8</v>
      </c>
      <c r="S240">
        <v>25.5</v>
      </c>
      <c r="T240">
        <v>3.9</v>
      </c>
      <c r="U240">
        <f t="shared" si="54"/>
        <v>283227.64316025702</v>
      </c>
      <c r="V240">
        <f t="shared" si="65"/>
        <v>296.58122018997551</v>
      </c>
      <c r="W240">
        <f t="shared" si="55"/>
        <v>90.03358470052828</v>
      </c>
      <c r="X240">
        <f t="shared" si="66"/>
        <v>103.80342706649142</v>
      </c>
      <c r="Y240">
        <f t="shared" si="67"/>
        <v>1698.9867042311457</v>
      </c>
      <c r="Z240">
        <f t="shared" si="68"/>
        <v>13129.015086624095</v>
      </c>
      <c r="AA240">
        <f t="shared" si="69"/>
        <v>341.77454898082891</v>
      </c>
      <c r="AB240">
        <f t="shared" si="70"/>
        <v>669.77925559569474</v>
      </c>
      <c r="AC240">
        <f t="shared" si="56"/>
        <v>1.5317258915572149</v>
      </c>
      <c r="AD240">
        <f t="shared" si="57"/>
        <v>0.58321479374110952</v>
      </c>
      <c r="AE240">
        <f t="shared" si="58"/>
        <v>2.8571428571428572</v>
      </c>
    </row>
    <row r="241" spans="1:31" x14ac:dyDescent="0.35">
      <c r="A241">
        <v>13.4338</v>
      </c>
      <c r="B241">
        <v>3659.7</v>
      </c>
      <c r="C241">
        <f t="shared" si="51"/>
        <v>3673.1425999731218</v>
      </c>
      <c r="D241">
        <v>99193.7</v>
      </c>
      <c r="E241">
        <f t="shared" si="52"/>
        <v>110116.57001066713</v>
      </c>
      <c r="F241">
        <v>12.7</v>
      </c>
      <c r="G241">
        <v>135.5</v>
      </c>
      <c r="H241">
        <v>3237.3</v>
      </c>
      <c r="I241">
        <v>140191.1</v>
      </c>
      <c r="J241">
        <f t="shared" si="53"/>
        <v>163049.13801194663</v>
      </c>
      <c r="K241">
        <v>210.9</v>
      </c>
      <c r="L241">
        <v>12.7</v>
      </c>
      <c r="M241">
        <v>285.10000000000002</v>
      </c>
      <c r="N241">
        <v>96.8</v>
      </c>
      <c r="O241">
        <v>57.6</v>
      </c>
      <c r="P241">
        <v>39.299999999999997</v>
      </c>
      <c r="Q241">
        <v>24.9</v>
      </c>
      <c r="R241">
        <v>93.5</v>
      </c>
      <c r="S241">
        <v>7.32</v>
      </c>
      <c r="T241">
        <v>27.8</v>
      </c>
      <c r="U241">
        <f t="shared" si="54"/>
        <v>276838.85062258691</v>
      </c>
      <c r="V241">
        <f t="shared" si="65"/>
        <v>181.69415126121064</v>
      </c>
      <c r="W241">
        <f t="shared" si="55"/>
        <v>26.44137549169109</v>
      </c>
      <c r="X241">
        <f t="shared" si="66"/>
        <v>126.86080700385126</v>
      </c>
      <c r="Y241">
        <f t="shared" si="67"/>
        <v>1519.2954278422503</v>
      </c>
      <c r="Z241">
        <f t="shared" si="68"/>
        <v>12043.468582902633</v>
      </c>
      <c r="AA241">
        <f t="shared" si="69"/>
        <v>337.74161317938757</v>
      </c>
      <c r="AB241">
        <f t="shared" si="70"/>
        <v>903.7748836094413</v>
      </c>
      <c r="AC241">
        <f t="shared" si="56"/>
        <v>1.4806957571975941</v>
      </c>
      <c r="AD241">
        <f t="shared" si="57"/>
        <v>0.33776595744680854</v>
      </c>
      <c r="AE241">
        <f t="shared" si="58"/>
        <v>1.4322323462414577</v>
      </c>
    </row>
    <row r="242" spans="1:31" x14ac:dyDescent="0.35">
      <c r="A242">
        <v>13.4414</v>
      </c>
      <c r="B242">
        <v>3877.4</v>
      </c>
      <c r="C242">
        <f t="shared" si="51"/>
        <v>3892.4927513942562</v>
      </c>
      <c r="D242">
        <v>97964.2</v>
      </c>
      <c r="E242">
        <f t="shared" si="52"/>
        <v>108603.45010696915</v>
      </c>
      <c r="F242">
        <v>24.4</v>
      </c>
      <c r="G242">
        <v>120</v>
      </c>
      <c r="H242">
        <v>2790.8</v>
      </c>
      <c r="I242">
        <v>143085.1</v>
      </c>
      <c r="J242">
        <f t="shared" si="53"/>
        <v>166977.02420625431</v>
      </c>
      <c r="K242">
        <v>135.5</v>
      </c>
      <c r="L242">
        <v>34.299999999999997</v>
      </c>
      <c r="M242">
        <v>183.9</v>
      </c>
      <c r="N242">
        <v>38.700000000000003</v>
      </c>
      <c r="O242">
        <v>60.5</v>
      </c>
      <c r="P242">
        <v>25.8</v>
      </c>
      <c r="Q242">
        <v>23.4</v>
      </c>
      <c r="R242">
        <v>45</v>
      </c>
      <c r="S242">
        <v>35.1</v>
      </c>
      <c r="T242">
        <v>12.7</v>
      </c>
      <c r="U242">
        <f t="shared" si="54"/>
        <v>279472.96706461773</v>
      </c>
      <c r="V242">
        <f t="shared" si="65"/>
        <v>293.76723216674276</v>
      </c>
      <c r="W242">
        <f t="shared" si="55"/>
        <v>125.59354261939914</v>
      </c>
      <c r="X242">
        <f t="shared" si="66"/>
        <v>171.03622043325581</v>
      </c>
      <c r="Y242">
        <f t="shared" si="67"/>
        <v>1087.403920285909</v>
      </c>
      <c r="Z242">
        <f t="shared" si="68"/>
        <v>10124.413927110823</v>
      </c>
      <c r="AA242">
        <f t="shared" si="69"/>
        <v>161.01736233256301</v>
      </c>
      <c r="AB242">
        <f t="shared" si="70"/>
        <v>577.15778987205363</v>
      </c>
      <c r="AC242">
        <f t="shared" si="56"/>
        <v>1.5374928148395839</v>
      </c>
      <c r="AD242">
        <f t="shared" si="57"/>
        <v>0.59445407279029461</v>
      </c>
      <c r="AE242">
        <f t="shared" si="58"/>
        <v>1.7175732217573225</v>
      </c>
    </row>
    <row r="243" spans="1:31" x14ac:dyDescent="0.35">
      <c r="A243">
        <v>13.449</v>
      </c>
      <c r="B243">
        <v>3723.7</v>
      </c>
      <c r="C243">
        <f t="shared" si="51"/>
        <v>3737.6177672800213</v>
      </c>
      <c r="D243">
        <v>99324.800000000003</v>
      </c>
      <c r="E243">
        <f t="shared" si="52"/>
        <v>110278.15576580772</v>
      </c>
      <c r="F243">
        <v>8.7799999999999994</v>
      </c>
      <c r="G243">
        <v>141.30000000000001</v>
      </c>
      <c r="H243">
        <v>2894</v>
      </c>
      <c r="I243">
        <v>141525.5</v>
      </c>
      <c r="J243">
        <f t="shared" si="53"/>
        <v>164856.96430121103</v>
      </c>
      <c r="K243">
        <v>124.5</v>
      </c>
      <c r="L243">
        <v>25.4</v>
      </c>
      <c r="M243">
        <v>212.9</v>
      </c>
      <c r="N243">
        <v>93.5</v>
      </c>
      <c r="O243">
        <v>46.9</v>
      </c>
      <c r="P243">
        <v>45.2</v>
      </c>
      <c r="Q243">
        <v>11.7</v>
      </c>
      <c r="R243">
        <v>73.5</v>
      </c>
      <c r="S243">
        <v>17.600000000000001</v>
      </c>
      <c r="T243">
        <v>3.9</v>
      </c>
      <c r="U243">
        <f t="shared" si="54"/>
        <v>278872.73783429875</v>
      </c>
      <c r="V243">
        <f t="shared" si="65"/>
        <v>164.51948783627992</v>
      </c>
      <c r="W243">
        <f t="shared" si="55"/>
        <v>63.111224627692394</v>
      </c>
      <c r="X243">
        <f t="shared" si="66"/>
        <v>77.096098266783329</v>
      </c>
      <c r="Y243">
        <f t="shared" si="67"/>
        <v>1270.1133956323097</v>
      </c>
      <c r="Z243">
        <f t="shared" si="68"/>
        <v>10712.771794047218</v>
      </c>
      <c r="AA243">
        <f t="shared" si="69"/>
        <v>263.56108012132904</v>
      </c>
      <c r="AB243">
        <f t="shared" si="70"/>
        <v>608.5212965522386</v>
      </c>
      <c r="AC243">
        <f t="shared" si="56"/>
        <v>1.4949194893257884</v>
      </c>
      <c r="AD243">
        <f t="shared" si="57"/>
        <v>0.6846361185983828</v>
      </c>
      <c r="AE243">
        <f t="shared" si="58"/>
        <v>2.1339534883720925</v>
      </c>
    </row>
    <row r="244" spans="1:31" x14ac:dyDescent="0.35">
      <c r="A244">
        <v>13.4567</v>
      </c>
      <c r="B244">
        <v>4140.8999999999996</v>
      </c>
      <c r="C244">
        <f t="shared" si="51"/>
        <v>4158.118352284976</v>
      </c>
      <c r="D244">
        <v>99694.2</v>
      </c>
      <c r="E244">
        <f t="shared" si="52"/>
        <v>110733.70847994092</v>
      </c>
      <c r="F244">
        <v>18</v>
      </c>
      <c r="G244">
        <v>140.6</v>
      </c>
      <c r="H244">
        <v>2588.1999999999998</v>
      </c>
      <c r="I244">
        <v>141632.70000000001</v>
      </c>
      <c r="J244">
        <f t="shared" si="53"/>
        <v>165002.44126261567</v>
      </c>
      <c r="K244">
        <v>127.7</v>
      </c>
      <c r="L244">
        <v>30.2</v>
      </c>
      <c r="M244">
        <v>210.3</v>
      </c>
      <c r="N244">
        <v>101.3</v>
      </c>
      <c r="O244">
        <v>68.8</v>
      </c>
      <c r="P244">
        <v>23.2</v>
      </c>
      <c r="Q244">
        <v>28.8</v>
      </c>
      <c r="R244">
        <v>55.5</v>
      </c>
      <c r="S244">
        <v>20</v>
      </c>
      <c r="T244">
        <v>6.83</v>
      </c>
      <c r="U244">
        <f t="shared" si="54"/>
        <v>279894.26809484157</v>
      </c>
      <c r="V244">
        <f t="shared" si="65"/>
        <v>275.10388306311694</v>
      </c>
      <c r="W244">
        <f t="shared" si="55"/>
        <v>71.455554042368036</v>
      </c>
      <c r="X244">
        <f t="shared" si="66"/>
        <v>95.857625747836721</v>
      </c>
      <c r="Y244">
        <f t="shared" si="67"/>
        <v>1253.6876956733472</v>
      </c>
      <c r="Z244">
        <f t="shared" si="68"/>
        <v>9608.9856298474424</v>
      </c>
      <c r="AA244">
        <f t="shared" si="69"/>
        <v>198.28916246757132</v>
      </c>
      <c r="AB244">
        <f t="shared" si="70"/>
        <v>539.13215524966688</v>
      </c>
      <c r="AC244">
        <f t="shared" si="56"/>
        <v>1.4900832233258527</v>
      </c>
      <c r="AD244">
        <f t="shared" si="57"/>
        <v>0.51186440677966105</v>
      </c>
      <c r="AE244">
        <f t="shared" si="58"/>
        <v>2.86992172940738</v>
      </c>
    </row>
    <row r="245" spans="1:31" x14ac:dyDescent="0.35">
      <c r="A245">
        <v>13.4643</v>
      </c>
      <c r="B245">
        <v>3927.2</v>
      </c>
      <c r="C245">
        <f t="shared" si="51"/>
        <v>3942.6837074559207</v>
      </c>
      <c r="D245">
        <v>98976.4</v>
      </c>
      <c r="E245">
        <f t="shared" si="52"/>
        <v>109848.8430269751</v>
      </c>
      <c r="F245">
        <v>25.9</v>
      </c>
      <c r="G245">
        <v>151</v>
      </c>
      <c r="H245">
        <v>2584.5</v>
      </c>
      <c r="I245">
        <v>140666.9</v>
      </c>
      <c r="J245">
        <f t="shared" si="53"/>
        <v>163693.10108036103</v>
      </c>
      <c r="K245">
        <v>129.1</v>
      </c>
      <c r="L245">
        <v>31.2</v>
      </c>
      <c r="M245">
        <v>136.80000000000001</v>
      </c>
      <c r="N245">
        <v>88.4</v>
      </c>
      <c r="O245">
        <v>47.8</v>
      </c>
      <c r="P245">
        <v>33.5</v>
      </c>
      <c r="Q245">
        <v>23.9</v>
      </c>
      <c r="R245">
        <v>78.7</v>
      </c>
      <c r="S245">
        <v>15.6</v>
      </c>
      <c r="T245">
        <v>11.2</v>
      </c>
      <c r="U245">
        <f t="shared" si="54"/>
        <v>277484.62781479204</v>
      </c>
      <c r="V245">
        <f t="shared" si="65"/>
        <v>291.90806221548132</v>
      </c>
      <c r="W245">
        <f t="shared" si="55"/>
        <v>56.219330500759369</v>
      </c>
      <c r="X245">
        <f t="shared" si="66"/>
        <v>96.581926757714797</v>
      </c>
      <c r="Y245">
        <f t="shared" si="67"/>
        <v>1037.1745716742657</v>
      </c>
      <c r="Z245">
        <f t="shared" si="68"/>
        <v>9632.6056727871619</v>
      </c>
      <c r="AA245">
        <f t="shared" si="69"/>
        <v>283.61931476985654</v>
      </c>
      <c r="AB245">
        <f t="shared" si="70"/>
        <v>585.97840637329955</v>
      </c>
      <c r="AC245">
        <f t="shared" si="56"/>
        <v>1.4901668198741396</v>
      </c>
      <c r="AD245">
        <f t="shared" si="57"/>
        <v>0.56624319419237756</v>
      </c>
      <c r="AE245">
        <f t="shared" si="58"/>
        <v>3.0223880597014929</v>
      </c>
    </row>
    <row r="246" spans="1:31" x14ac:dyDescent="0.35">
      <c r="A246">
        <v>13.472</v>
      </c>
      <c r="B246">
        <v>4118.1000000000004</v>
      </c>
      <c r="C246">
        <f t="shared" si="51"/>
        <v>4135.1288742169136</v>
      </c>
      <c r="D246">
        <v>96679.8</v>
      </c>
      <c r="E246">
        <f t="shared" si="52"/>
        <v>107027.16489678856</v>
      </c>
      <c r="F246">
        <v>21.5</v>
      </c>
      <c r="G246">
        <v>104.5</v>
      </c>
      <c r="H246">
        <v>2469.5</v>
      </c>
      <c r="I246">
        <v>141112.70000000001</v>
      </c>
      <c r="J246">
        <f t="shared" si="53"/>
        <v>164297.1085962035</v>
      </c>
      <c r="K246">
        <v>144.5</v>
      </c>
      <c r="L246">
        <v>21</v>
      </c>
      <c r="M246">
        <v>162.6</v>
      </c>
      <c r="N246">
        <v>76.8</v>
      </c>
      <c r="O246">
        <v>58</v>
      </c>
      <c r="P246">
        <v>37.299999999999997</v>
      </c>
      <c r="Q246">
        <v>14.6</v>
      </c>
      <c r="R246">
        <v>93.5</v>
      </c>
      <c r="S246">
        <v>13.2</v>
      </c>
      <c r="T246">
        <v>15.1</v>
      </c>
      <c r="U246">
        <f t="shared" si="54"/>
        <v>275459.40236720897</v>
      </c>
      <c r="V246">
        <f t="shared" si="65"/>
        <v>207.29007436050858</v>
      </c>
      <c r="W246">
        <f t="shared" si="55"/>
        <v>47.919947137630707</v>
      </c>
      <c r="X246">
        <f t="shared" si="66"/>
        <v>102.73746242385975</v>
      </c>
      <c r="Y246">
        <f t="shared" si="67"/>
        <v>969.65286973190632</v>
      </c>
      <c r="Z246">
        <f t="shared" si="68"/>
        <v>9243.8304088294753</v>
      </c>
      <c r="AA246">
        <f t="shared" si="69"/>
        <v>339.43295889155081</v>
      </c>
      <c r="AB246">
        <f t="shared" si="70"/>
        <v>659.98836285009565</v>
      </c>
      <c r="AC246">
        <f t="shared" si="56"/>
        <v>1.5350972695076348</v>
      </c>
      <c r="AD246">
        <f t="shared" si="57"/>
        <v>0.5898876404494382</v>
      </c>
      <c r="AE246">
        <f t="shared" si="58"/>
        <v>2.0176678445229683</v>
      </c>
    </row>
    <row r="247" spans="1:31" x14ac:dyDescent="0.35">
      <c r="A247">
        <v>13.4796</v>
      </c>
      <c r="B247">
        <v>4023.1</v>
      </c>
      <c r="C247">
        <f t="shared" si="51"/>
        <v>4039.3507118488396</v>
      </c>
      <c r="D247">
        <v>99254.5</v>
      </c>
      <c r="E247">
        <f t="shared" si="52"/>
        <v>110191.50248322084</v>
      </c>
      <c r="F247">
        <v>13.2</v>
      </c>
      <c r="G247">
        <v>116.1</v>
      </c>
      <c r="H247">
        <v>2299.9</v>
      </c>
      <c r="I247">
        <v>141327.29999999999</v>
      </c>
      <c r="J247">
        <f t="shared" si="53"/>
        <v>164588.09043306022</v>
      </c>
      <c r="K247">
        <v>151.6</v>
      </c>
      <c r="L247">
        <v>30.2</v>
      </c>
      <c r="M247">
        <v>199.3</v>
      </c>
      <c r="N247">
        <v>72.2</v>
      </c>
      <c r="O247">
        <v>51.2</v>
      </c>
      <c r="P247">
        <v>38.700000000000003</v>
      </c>
      <c r="Q247">
        <v>21.5</v>
      </c>
      <c r="R247">
        <v>62.6</v>
      </c>
      <c r="S247">
        <v>31.7</v>
      </c>
      <c r="T247">
        <v>9.27</v>
      </c>
      <c r="U247">
        <f t="shared" si="54"/>
        <v>278818.9436281299</v>
      </c>
      <c r="V247">
        <f t="shared" si="65"/>
        <v>232.76754138542071</v>
      </c>
      <c r="W247">
        <f t="shared" si="55"/>
        <v>113.69385303417312</v>
      </c>
      <c r="X247">
        <f t="shared" si="66"/>
        <v>146.94123529369315</v>
      </c>
      <c r="Y247">
        <f t="shared" si="67"/>
        <v>1131.2000393368519</v>
      </c>
      <c r="Z247">
        <f t="shared" si="68"/>
        <v>8507.6715704215167</v>
      </c>
      <c r="AA247">
        <f t="shared" si="69"/>
        <v>224.51846056590654</v>
      </c>
      <c r="AB247">
        <f t="shared" si="70"/>
        <v>682.52177389284373</v>
      </c>
      <c r="AC247">
        <f t="shared" si="56"/>
        <v>1.4936550162579232</v>
      </c>
      <c r="AD247">
        <f t="shared" si="57"/>
        <v>0.58413926499032875</v>
      </c>
      <c r="AE247">
        <f t="shared" si="58"/>
        <v>1.5840859165242862</v>
      </c>
    </row>
    <row r="248" spans="1:31" x14ac:dyDescent="0.35">
      <c r="A248">
        <v>13.4872</v>
      </c>
      <c r="B248">
        <v>3988.6</v>
      </c>
      <c r="C248">
        <f t="shared" si="51"/>
        <v>4004.572638425625</v>
      </c>
      <c r="D248">
        <v>100108</v>
      </c>
      <c r="E248">
        <f t="shared" si="52"/>
        <v>111244.46044636467</v>
      </c>
      <c r="F248">
        <v>17.100000000000001</v>
      </c>
      <c r="G248">
        <v>79.400000000000006</v>
      </c>
      <c r="H248">
        <v>2226.5</v>
      </c>
      <c r="I248">
        <v>141628.20000000001</v>
      </c>
      <c r="J248">
        <f t="shared" si="53"/>
        <v>164996.33375653767</v>
      </c>
      <c r="K248">
        <v>138.69999999999999</v>
      </c>
      <c r="L248">
        <v>21.5</v>
      </c>
      <c r="M248">
        <v>163.9</v>
      </c>
      <c r="N248">
        <v>51</v>
      </c>
      <c r="O248">
        <v>31.7</v>
      </c>
      <c r="P248">
        <v>5.81</v>
      </c>
      <c r="Q248">
        <v>12.7</v>
      </c>
      <c r="R248">
        <v>58.1</v>
      </c>
      <c r="S248">
        <v>25.4</v>
      </c>
      <c r="T248">
        <v>0</v>
      </c>
      <c r="U248">
        <f t="shared" si="54"/>
        <v>280245.36684132798</v>
      </c>
      <c r="V248">
        <f t="shared" si="65"/>
        <v>183.05387374716361</v>
      </c>
      <c r="W248">
        <f t="shared" si="55"/>
        <v>90.63486146545722</v>
      </c>
      <c r="X248">
        <f t="shared" si="66"/>
        <v>90.63486146545722</v>
      </c>
      <c r="Y248">
        <f t="shared" si="67"/>
        <v>868.1677871868402</v>
      </c>
      <c r="Z248">
        <f t="shared" si="68"/>
        <v>8126.8069680149138</v>
      </c>
      <c r="AA248">
        <f t="shared" si="69"/>
        <v>207.31832484815214</v>
      </c>
      <c r="AB248">
        <f t="shared" si="70"/>
        <v>515.65526891233162</v>
      </c>
      <c r="AC248">
        <f t="shared" si="56"/>
        <v>1.4831869658452692</v>
      </c>
      <c r="AD248">
        <f t="shared" si="57"/>
        <v>0.62865497076023391</v>
      </c>
      <c r="AE248">
        <f t="shared" si="58"/>
        <v>2.0196850393700787</v>
      </c>
    </row>
    <row r="249" spans="1:31" x14ac:dyDescent="0.35">
      <c r="A249">
        <v>13.494899999999999</v>
      </c>
      <c r="B249">
        <v>4007.4</v>
      </c>
      <c r="C249">
        <f t="shared" si="51"/>
        <v>4023.5238695548546</v>
      </c>
      <c r="D249">
        <v>100372.7</v>
      </c>
      <c r="E249">
        <f t="shared" si="52"/>
        <v>111571.42518907553</v>
      </c>
      <c r="F249">
        <v>12.2</v>
      </c>
      <c r="G249">
        <v>58.7</v>
      </c>
      <c r="H249">
        <v>2254.1999999999998</v>
      </c>
      <c r="I249">
        <v>141589.1</v>
      </c>
      <c r="J249">
        <f t="shared" si="53"/>
        <v>164943.26901021411</v>
      </c>
      <c r="K249">
        <v>160</v>
      </c>
      <c r="L249">
        <v>26</v>
      </c>
      <c r="M249">
        <v>211</v>
      </c>
      <c r="N249">
        <v>53.5</v>
      </c>
      <c r="O249">
        <v>68.7</v>
      </c>
      <c r="P249">
        <v>35.1</v>
      </c>
      <c r="Q249">
        <v>17.600000000000001</v>
      </c>
      <c r="R249">
        <v>50.3</v>
      </c>
      <c r="S249">
        <v>34.6</v>
      </c>
      <c r="T249">
        <v>10.7</v>
      </c>
      <c r="U249">
        <f t="shared" si="54"/>
        <v>280538.21806884452</v>
      </c>
      <c r="V249">
        <f t="shared" si="65"/>
        <v>198.903380737617</v>
      </c>
      <c r="W249">
        <f t="shared" si="55"/>
        <v>123.33435436418543</v>
      </c>
      <c r="X249">
        <f t="shared" si="66"/>
        <v>161.475325222474</v>
      </c>
      <c r="Y249">
        <f t="shared" si="67"/>
        <v>961.36634023181534</v>
      </c>
      <c r="Z249">
        <f t="shared" si="68"/>
        <v>8225.9736868852815</v>
      </c>
      <c r="AA249">
        <f t="shared" si="69"/>
        <v>179.2982088011135</v>
      </c>
      <c r="AB249">
        <f t="shared" si="70"/>
        <v>695.44891723851379</v>
      </c>
      <c r="AC249">
        <f t="shared" si="56"/>
        <v>1.4783648118744697</v>
      </c>
      <c r="AD249">
        <f t="shared" si="57"/>
        <v>0.59633027522935778</v>
      </c>
      <c r="AE249">
        <f t="shared" si="58"/>
        <v>1.2317880794701987</v>
      </c>
    </row>
    <row r="250" spans="1:31" x14ac:dyDescent="0.35">
      <c r="A250">
        <v>13.5025</v>
      </c>
      <c r="B250">
        <v>3961.1</v>
      </c>
      <c r="C250">
        <f t="shared" si="51"/>
        <v>3976.8527112746301</v>
      </c>
      <c r="D250">
        <v>95480</v>
      </c>
      <c r="E250">
        <f t="shared" si="52"/>
        <v>105558.74939194269</v>
      </c>
      <c r="F250">
        <v>127.3</v>
      </c>
      <c r="G250">
        <v>1368.8</v>
      </c>
      <c r="H250">
        <v>5222.2</v>
      </c>
      <c r="I250">
        <v>133796.29999999999</v>
      </c>
      <c r="J250">
        <f t="shared" si="53"/>
        <v>154462.85902496142</v>
      </c>
      <c r="K250">
        <v>322.60000000000002</v>
      </c>
      <c r="L250">
        <v>341.5</v>
      </c>
      <c r="M250">
        <v>3580.8</v>
      </c>
      <c r="N250">
        <v>209.7</v>
      </c>
      <c r="O250">
        <v>77.400000000000006</v>
      </c>
      <c r="P250">
        <v>397.4</v>
      </c>
      <c r="Q250">
        <v>203.2</v>
      </c>
      <c r="R250">
        <v>920.5</v>
      </c>
      <c r="S250">
        <v>12.2</v>
      </c>
      <c r="T250">
        <v>15.1</v>
      </c>
      <c r="U250">
        <f t="shared" si="54"/>
        <v>263998.46112817875</v>
      </c>
      <c r="V250">
        <f t="shared" si="65"/>
        <v>2545.4693831481272</v>
      </c>
      <c r="W250">
        <f t="shared" si="55"/>
        <v>46.212390586915404</v>
      </c>
      <c r="X250">
        <f t="shared" si="66"/>
        <v>103.40969369039266</v>
      </c>
      <c r="Y250">
        <f t="shared" si="67"/>
        <v>18748.594135163647</v>
      </c>
      <c r="Z250">
        <f t="shared" si="68"/>
        <v>20575.498723693916</v>
      </c>
      <c r="AA250">
        <f t="shared" si="69"/>
        <v>3486.7627487914451</v>
      </c>
      <c r="AB250">
        <f t="shared" si="70"/>
        <v>2727.2886248015648</v>
      </c>
      <c r="AC250">
        <f t="shared" si="56"/>
        <v>1.4632880733688531</v>
      </c>
      <c r="AD250">
        <f t="shared" si="57"/>
        <v>0.62695061501744076</v>
      </c>
      <c r="AE250">
        <f t="shared" si="58"/>
        <v>24.615384615384617</v>
      </c>
    </row>
    <row r="251" spans="1:31" x14ac:dyDescent="0.35">
      <c r="A251">
        <v>13.5101</v>
      </c>
      <c r="B251">
        <v>3458.1</v>
      </c>
      <c r="C251">
        <f t="shared" si="51"/>
        <v>3470.099952646246</v>
      </c>
      <c r="D251">
        <v>85323.7</v>
      </c>
      <c r="E251">
        <f t="shared" si="52"/>
        <v>93282.946108913064</v>
      </c>
      <c r="F251">
        <v>237.1</v>
      </c>
      <c r="G251">
        <v>3605</v>
      </c>
      <c r="H251">
        <v>12116.6</v>
      </c>
      <c r="I251">
        <v>123544.9</v>
      </c>
      <c r="J251">
        <f t="shared" si="53"/>
        <v>140959.75937615056</v>
      </c>
      <c r="K251">
        <v>654.79999999999995</v>
      </c>
      <c r="L251">
        <v>548.29999999999995</v>
      </c>
      <c r="M251">
        <v>7693.7</v>
      </c>
      <c r="N251">
        <v>291.60000000000002</v>
      </c>
      <c r="O251">
        <v>147.80000000000001</v>
      </c>
      <c r="P251">
        <v>694.2</v>
      </c>
      <c r="Q251">
        <v>206.3</v>
      </c>
      <c r="R251">
        <v>1704.4</v>
      </c>
      <c r="S251">
        <v>69.3</v>
      </c>
      <c r="T251">
        <v>3.41</v>
      </c>
      <c r="U251">
        <f t="shared" si="54"/>
        <v>237712.80543770985</v>
      </c>
      <c r="V251">
        <f t="shared" si="65"/>
        <v>4171.8408824208864</v>
      </c>
      <c r="W251">
        <f t="shared" si="55"/>
        <v>291.52825769059945</v>
      </c>
      <c r="X251">
        <f t="shared" si="66"/>
        <v>305.87329894204163</v>
      </c>
      <c r="Y251">
        <f t="shared" si="67"/>
        <v>47530.884923070356</v>
      </c>
      <c r="Z251">
        <f t="shared" si="68"/>
        <v>52198.281775995609</v>
      </c>
      <c r="AA251">
        <f t="shared" si="69"/>
        <v>7169.9965715419576</v>
      </c>
      <c r="AB251">
        <f t="shared" si="70"/>
        <v>5674.9151460983931</v>
      </c>
      <c r="AC251">
        <f t="shared" si="56"/>
        <v>1.5110989227502758</v>
      </c>
      <c r="AD251">
        <f t="shared" si="57"/>
        <v>0.72661012456930829</v>
      </c>
      <c r="AE251">
        <f t="shared" si="58"/>
        <v>13.639114289643789</v>
      </c>
    </row>
    <row r="252" spans="1:31" x14ac:dyDescent="0.35">
      <c r="A252">
        <v>13.517799999999999</v>
      </c>
      <c r="B252">
        <v>3346.7</v>
      </c>
      <c r="C252">
        <f t="shared" si="51"/>
        <v>3357.9380111418882</v>
      </c>
      <c r="D252">
        <v>83563.100000000006</v>
      </c>
      <c r="E252">
        <f t="shared" si="52"/>
        <v>91182.600787899326</v>
      </c>
      <c r="F252">
        <v>269</v>
      </c>
      <c r="G252">
        <v>3897.2</v>
      </c>
      <c r="H252">
        <v>15469.4</v>
      </c>
      <c r="I252">
        <v>120440.4</v>
      </c>
      <c r="J252">
        <f t="shared" si="53"/>
        <v>136932.61946092109</v>
      </c>
      <c r="K252">
        <v>961.8</v>
      </c>
      <c r="L252">
        <v>632.20000000000005</v>
      </c>
      <c r="M252">
        <v>8328.4</v>
      </c>
      <c r="N252">
        <v>351.6</v>
      </c>
      <c r="O252">
        <v>101</v>
      </c>
      <c r="P252">
        <v>979.3</v>
      </c>
      <c r="Q252">
        <v>289.7</v>
      </c>
      <c r="R252">
        <v>2008.1</v>
      </c>
      <c r="S252">
        <v>103.9</v>
      </c>
      <c r="T252">
        <v>3.41</v>
      </c>
      <c r="U252">
        <f t="shared" si="54"/>
        <v>231473.15825996231</v>
      </c>
      <c r="V252">
        <f t="shared" si="65"/>
        <v>5144.8729906839862</v>
      </c>
      <c r="W252">
        <f t="shared" si="55"/>
        <v>448.86413950127314</v>
      </c>
      <c r="X252">
        <f t="shared" si="66"/>
        <v>463.59586920001561</v>
      </c>
      <c r="Y252">
        <f t="shared" si="67"/>
        <v>52816.491086494359</v>
      </c>
      <c r="Z252">
        <f t="shared" si="68"/>
        <v>68349.177584693389</v>
      </c>
      <c r="AA252">
        <f t="shared" si="69"/>
        <v>8675.3039319779273</v>
      </c>
      <c r="AB252">
        <f t="shared" si="70"/>
        <v>8385.8535244073282</v>
      </c>
      <c r="AC252">
        <f t="shared" si="56"/>
        <v>1.5017406640927176</v>
      </c>
      <c r="AD252">
        <f t="shared" si="57"/>
        <v>0.68575767436815271</v>
      </c>
      <c r="AE252">
        <f t="shared" si="58"/>
        <v>11.097754170161215</v>
      </c>
    </row>
    <row r="253" spans="1:31" x14ac:dyDescent="0.35">
      <c r="A253">
        <v>13.525399999999999</v>
      </c>
      <c r="B253">
        <v>3472</v>
      </c>
      <c r="C253">
        <f t="shared" si="51"/>
        <v>3484.0967840341668</v>
      </c>
      <c r="D253">
        <v>82851.100000000006</v>
      </c>
      <c r="E253">
        <f t="shared" si="52"/>
        <v>90335.495141519568</v>
      </c>
      <c r="F253">
        <v>236.1</v>
      </c>
      <c r="G253">
        <v>4636.3999999999996</v>
      </c>
      <c r="H253">
        <v>17432.5</v>
      </c>
      <c r="I253">
        <v>117576.4</v>
      </c>
      <c r="J253">
        <f t="shared" si="53"/>
        <v>133242.58326726526</v>
      </c>
      <c r="K253">
        <v>1090.9000000000001</v>
      </c>
      <c r="L253">
        <v>598</v>
      </c>
      <c r="M253">
        <v>8529.2000000000007</v>
      </c>
      <c r="N253">
        <v>418.7</v>
      </c>
      <c r="O253">
        <v>105.8</v>
      </c>
      <c r="P253">
        <v>1089</v>
      </c>
      <c r="Q253">
        <v>385.3</v>
      </c>
      <c r="R253">
        <v>2034</v>
      </c>
      <c r="S253">
        <v>96.1</v>
      </c>
      <c r="T253">
        <v>10.7</v>
      </c>
      <c r="U253">
        <f t="shared" si="54"/>
        <v>227062.17519281898</v>
      </c>
      <c r="V253">
        <f t="shared" si="65"/>
        <v>5370.3352351156573</v>
      </c>
      <c r="W253">
        <f t="shared" si="55"/>
        <v>423.23209455028262</v>
      </c>
      <c r="X253">
        <f t="shared" si="66"/>
        <v>470.35575127960652</v>
      </c>
      <c r="Y253">
        <f t="shared" si="67"/>
        <v>57982.356545381903</v>
      </c>
      <c r="Z253">
        <f t="shared" si="68"/>
        <v>78618.114112757597</v>
      </c>
      <c r="AA253">
        <f t="shared" si="69"/>
        <v>8957.8988586396972</v>
      </c>
      <c r="AB253">
        <f t="shared" si="70"/>
        <v>9600.4541405844029</v>
      </c>
      <c r="AC253">
        <f t="shared" si="56"/>
        <v>1.4749748485744996</v>
      </c>
      <c r="AD253">
        <f t="shared" si="57"/>
        <v>0.60815620868504017</v>
      </c>
      <c r="AE253">
        <f t="shared" si="58"/>
        <v>11.417602996254681</v>
      </c>
    </row>
    <row r="254" spans="1:31" x14ac:dyDescent="0.35">
      <c r="A254">
        <v>13.533099999999999</v>
      </c>
      <c r="B254">
        <v>3045.4</v>
      </c>
      <c r="C254">
        <f t="shared" si="51"/>
        <v>3054.7027918823987</v>
      </c>
      <c r="D254">
        <v>77188.899999999994</v>
      </c>
      <c r="E254">
        <f t="shared" si="52"/>
        <v>83645.396116279924</v>
      </c>
      <c r="F254">
        <v>307.3</v>
      </c>
      <c r="G254">
        <v>4465.8999999999996</v>
      </c>
      <c r="H254">
        <v>18787.8</v>
      </c>
      <c r="I254">
        <v>112978</v>
      </c>
      <c r="J254">
        <f t="shared" si="53"/>
        <v>127367.7541256023</v>
      </c>
      <c r="K254">
        <v>1348.3</v>
      </c>
      <c r="L254">
        <v>601.9</v>
      </c>
      <c r="M254">
        <v>9738.7999999999993</v>
      </c>
      <c r="N254">
        <v>468.4</v>
      </c>
      <c r="O254">
        <v>136.1</v>
      </c>
      <c r="P254">
        <v>1175.5</v>
      </c>
      <c r="Q254">
        <v>406.3</v>
      </c>
      <c r="R254">
        <v>2348.6</v>
      </c>
      <c r="S254">
        <v>139.5</v>
      </c>
      <c r="T254">
        <v>3.9</v>
      </c>
      <c r="U254">
        <f t="shared" si="54"/>
        <v>214067.85303376464</v>
      </c>
      <c r="V254">
        <f t="shared" si="65"/>
        <v>6145.2477864226903</v>
      </c>
      <c r="W254">
        <f t="shared" si="55"/>
        <v>651.66253607447004</v>
      </c>
      <c r="X254">
        <f t="shared" si="66"/>
        <v>669.88105858837991</v>
      </c>
      <c r="Y254">
        <f t="shared" si="67"/>
        <v>66356.06327008619</v>
      </c>
      <c r="Z254">
        <f t="shared" si="68"/>
        <v>89953.721341628741</v>
      </c>
      <c r="AA254">
        <f t="shared" si="69"/>
        <v>10971.287686197134</v>
      </c>
      <c r="AB254">
        <f t="shared" si="70"/>
        <v>11789.719774514318</v>
      </c>
      <c r="AC254">
        <f t="shared" si="56"/>
        <v>1.5227108727961738</v>
      </c>
      <c r="AD254">
        <f t="shared" si="57"/>
        <v>0.59700456258678825</v>
      </c>
      <c r="AE254">
        <f t="shared" si="58"/>
        <v>9.1736401673640167</v>
      </c>
    </row>
    <row r="255" spans="1:31" x14ac:dyDescent="0.35">
      <c r="A255">
        <v>13.540699999999999</v>
      </c>
      <c r="B255">
        <v>3079</v>
      </c>
      <c r="C255">
        <f t="shared" si="51"/>
        <v>3088.5095208145885</v>
      </c>
      <c r="D255">
        <v>79789.100000000006</v>
      </c>
      <c r="E255">
        <f t="shared" si="52"/>
        <v>86707.405878369842</v>
      </c>
      <c r="F255">
        <v>242.4</v>
      </c>
      <c r="G255">
        <v>4343.2</v>
      </c>
      <c r="H255">
        <v>19283.400000000001</v>
      </c>
      <c r="I255">
        <v>115061.8</v>
      </c>
      <c r="J255">
        <f t="shared" si="53"/>
        <v>130022.41286453677</v>
      </c>
      <c r="K255">
        <v>1258.0999999999999</v>
      </c>
      <c r="L255">
        <v>618</v>
      </c>
      <c r="M255">
        <v>9520.7000000000007</v>
      </c>
      <c r="N255">
        <v>318.7</v>
      </c>
      <c r="O255">
        <v>190.2</v>
      </c>
      <c r="P255">
        <v>1142.5</v>
      </c>
      <c r="Q255">
        <v>358</v>
      </c>
      <c r="R255">
        <v>1978.7</v>
      </c>
      <c r="S255">
        <v>101.5</v>
      </c>
      <c r="T255">
        <v>21.5</v>
      </c>
      <c r="U255">
        <f t="shared" si="54"/>
        <v>219818.3282637212</v>
      </c>
      <c r="V255">
        <f t="shared" si="65"/>
        <v>5542.7589210771221</v>
      </c>
      <c r="W255">
        <f t="shared" si="55"/>
        <v>461.74493638323042</v>
      </c>
      <c r="X255">
        <f t="shared" si="66"/>
        <v>559.55297709494914</v>
      </c>
      <c r="Y255">
        <f t="shared" si="67"/>
        <v>63069.809098753387</v>
      </c>
      <c r="Z255">
        <f t="shared" si="68"/>
        <v>89174.092783031752</v>
      </c>
      <c r="AA255">
        <f t="shared" si="69"/>
        <v>9001.524193315252</v>
      </c>
      <c r="AB255">
        <f t="shared" si="70"/>
        <v>10920.836396862886</v>
      </c>
      <c r="AC255">
        <f t="shared" si="56"/>
        <v>1.4995537180172098</v>
      </c>
      <c r="AD255">
        <f t="shared" si="57"/>
        <v>0.63319672131147542</v>
      </c>
      <c r="AE255">
        <f t="shared" si="58"/>
        <v>9.9056910569105696</v>
      </c>
    </row>
    <row r="256" spans="1:31" x14ac:dyDescent="0.35">
      <c r="A256">
        <v>13.548299999999999</v>
      </c>
      <c r="B256">
        <v>3050.8</v>
      </c>
      <c r="C256">
        <f t="shared" si="51"/>
        <v>3060.1358624892828</v>
      </c>
      <c r="D256">
        <v>81100</v>
      </c>
      <c r="E256">
        <f t="shared" si="52"/>
        <v>88257.699423223414</v>
      </c>
      <c r="F256">
        <v>301.89999999999998</v>
      </c>
      <c r="G256">
        <v>4675.8</v>
      </c>
      <c r="H256">
        <v>20227.099999999999</v>
      </c>
      <c r="I256">
        <v>112644</v>
      </c>
      <c r="J256">
        <f t="shared" si="53"/>
        <v>126943.41391730038</v>
      </c>
      <c r="K256">
        <v>1267</v>
      </c>
      <c r="L256">
        <v>693.6</v>
      </c>
      <c r="M256">
        <v>9732.5</v>
      </c>
      <c r="N256">
        <v>458.9</v>
      </c>
      <c r="O256">
        <v>149.80000000000001</v>
      </c>
      <c r="P256">
        <v>1116.8</v>
      </c>
      <c r="Q256">
        <v>312.7</v>
      </c>
      <c r="R256">
        <v>2032</v>
      </c>
      <c r="S256">
        <v>118.5</v>
      </c>
      <c r="T256">
        <v>5.37</v>
      </c>
      <c r="U256">
        <f t="shared" si="54"/>
        <v>218261.24920301308</v>
      </c>
      <c r="V256">
        <f t="shared" si="65"/>
        <v>5993.7345945600882</v>
      </c>
      <c r="W256">
        <f t="shared" si="55"/>
        <v>542.9273424976077</v>
      </c>
      <c r="X256">
        <f t="shared" si="66"/>
        <v>567.53088536015753</v>
      </c>
      <c r="Y256">
        <f t="shared" si="67"/>
        <v>66014.008682770305</v>
      </c>
      <c r="Z256">
        <f t="shared" si="68"/>
        <v>94776.329172198428</v>
      </c>
      <c r="AA256">
        <f t="shared" si="69"/>
        <v>9309.9439658661522</v>
      </c>
      <c r="AB256">
        <f t="shared" si="70"/>
        <v>10921.773831610104</v>
      </c>
      <c r="AC256">
        <f t="shared" si="56"/>
        <v>1.4383267946807314</v>
      </c>
      <c r="AD256">
        <f t="shared" si="57"/>
        <v>0.68925767663718573</v>
      </c>
      <c r="AE256">
        <f t="shared" si="58"/>
        <v>10.56107209170905</v>
      </c>
    </row>
    <row r="257" spans="1:31" x14ac:dyDescent="0.35">
      <c r="A257">
        <v>13.555999999999999</v>
      </c>
      <c r="B257">
        <v>3247.7</v>
      </c>
      <c r="C257">
        <f t="shared" si="51"/>
        <v>3258.2819221987247</v>
      </c>
      <c r="D257">
        <v>77665.5</v>
      </c>
      <c r="E257">
        <f t="shared" si="52"/>
        <v>84205.350661826058</v>
      </c>
      <c r="F257">
        <v>280</v>
      </c>
      <c r="G257">
        <v>4858.1000000000004</v>
      </c>
      <c r="H257">
        <v>20579.900000000001</v>
      </c>
      <c r="I257">
        <v>113042.5</v>
      </c>
      <c r="J257">
        <f t="shared" si="53"/>
        <v>127449.73688141766</v>
      </c>
      <c r="K257">
        <v>1560.5</v>
      </c>
      <c r="L257">
        <v>650.20000000000005</v>
      </c>
      <c r="M257">
        <v>10431.6</v>
      </c>
      <c r="N257">
        <v>424.4</v>
      </c>
      <c r="O257">
        <v>176.1</v>
      </c>
      <c r="P257">
        <v>1464.5</v>
      </c>
      <c r="Q257">
        <v>335.6</v>
      </c>
      <c r="R257">
        <v>1974.8</v>
      </c>
      <c r="S257">
        <v>143.4</v>
      </c>
      <c r="T257">
        <v>19.5</v>
      </c>
      <c r="U257">
        <f t="shared" si="54"/>
        <v>214913.36946544243</v>
      </c>
      <c r="V257">
        <f t="shared" si="65"/>
        <v>5889.815059660762</v>
      </c>
      <c r="W257">
        <f t="shared" si="55"/>
        <v>667.24559926951588</v>
      </c>
      <c r="X257">
        <f t="shared" si="66"/>
        <v>757.97983347980562</v>
      </c>
      <c r="Y257">
        <f t="shared" si="67"/>
        <v>71143.549784875286</v>
      </c>
      <c r="Z257">
        <f t="shared" si="68"/>
        <v>97733.798749907204</v>
      </c>
      <c r="AA257">
        <f t="shared" si="69"/>
        <v>9188.8187547938614</v>
      </c>
      <c r="AB257">
        <f t="shared" si="70"/>
        <v>14075.438896724445</v>
      </c>
      <c r="AC257">
        <f t="shared" si="56"/>
        <v>1.5135586501297733</v>
      </c>
      <c r="AD257">
        <f t="shared" si="57"/>
        <v>0.65956583485494014</v>
      </c>
      <c r="AE257">
        <f t="shared" si="58"/>
        <v>7.770411295273175</v>
      </c>
    </row>
    <row r="258" spans="1:31" x14ac:dyDescent="0.35">
      <c r="A258">
        <v>13.563599999999999</v>
      </c>
      <c r="B258">
        <v>3179.7</v>
      </c>
      <c r="C258">
        <f t="shared" si="51"/>
        <v>3189.8427429698213</v>
      </c>
      <c r="D258">
        <v>77945.5</v>
      </c>
      <c r="E258">
        <f t="shared" si="52"/>
        <v>84534.590959645007</v>
      </c>
      <c r="F258">
        <v>329.7</v>
      </c>
      <c r="G258">
        <v>4868.7</v>
      </c>
      <c r="H258">
        <v>20796.7</v>
      </c>
      <c r="I258">
        <v>109258.2</v>
      </c>
      <c r="J258">
        <f t="shared" si="53"/>
        <v>122659.78760624012</v>
      </c>
      <c r="K258">
        <v>1471.5</v>
      </c>
      <c r="L258">
        <v>635.1</v>
      </c>
      <c r="M258">
        <v>9954.7999999999993</v>
      </c>
      <c r="N258">
        <v>536.1</v>
      </c>
      <c r="O258">
        <v>193.2</v>
      </c>
      <c r="P258">
        <v>1218</v>
      </c>
      <c r="Q258">
        <v>266.3</v>
      </c>
      <c r="R258">
        <v>2378.1</v>
      </c>
      <c r="S258">
        <v>165.6</v>
      </c>
      <c r="T258">
        <v>8.2899999999999991</v>
      </c>
      <c r="U258">
        <f t="shared" si="54"/>
        <v>210384.22130885493</v>
      </c>
      <c r="V258">
        <f t="shared" si="65"/>
        <v>5851.674580636356</v>
      </c>
      <c r="W258">
        <f t="shared" si="55"/>
        <v>787.13127329492374</v>
      </c>
      <c r="X258">
        <f t="shared" si="66"/>
        <v>826.5353690413906</v>
      </c>
      <c r="Y258">
        <f t="shared" si="67"/>
        <v>70459.181338691429</v>
      </c>
      <c r="Z258">
        <f t="shared" si="68"/>
        <v>101399.23929315186</v>
      </c>
      <c r="AA258">
        <f t="shared" si="69"/>
        <v>11303.604354001558</v>
      </c>
      <c r="AB258">
        <f t="shared" si="70"/>
        <v>12783.753378784404</v>
      </c>
      <c r="AC258">
        <f t="shared" si="56"/>
        <v>1.4510011370942253</v>
      </c>
      <c r="AD258">
        <f t="shared" si="57"/>
        <v>0.7045706678500111</v>
      </c>
      <c r="AE258">
        <f t="shared" si="58"/>
        <v>7.0797630686065904</v>
      </c>
    </row>
    <row r="259" spans="1:31" x14ac:dyDescent="0.35">
      <c r="A259">
        <v>13.571300000000001</v>
      </c>
      <c r="B259">
        <v>3317.4</v>
      </c>
      <c r="C259">
        <f t="shared" si="51"/>
        <v>3328.4417727368777</v>
      </c>
      <c r="D259">
        <v>78805.5</v>
      </c>
      <c r="E259">
        <f t="shared" si="52"/>
        <v>85547.080448265813</v>
      </c>
      <c r="F259">
        <v>248.3</v>
      </c>
      <c r="G259">
        <v>4742.8999999999996</v>
      </c>
      <c r="H259">
        <v>21429</v>
      </c>
      <c r="I259">
        <v>109494</v>
      </c>
      <c r="J259">
        <f t="shared" si="53"/>
        <v>122957.06036792566</v>
      </c>
      <c r="K259">
        <v>1509.7</v>
      </c>
      <c r="L259">
        <v>692.6</v>
      </c>
      <c r="M259">
        <v>10243.799999999999</v>
      </c>
      <c r="N259">
        <v>483.2</v>
      </c>
      <c r="O259">
        <v>110.7</v>
      </c>
      <c r="P259">
        <v>1307</v>
      </c>
      <c r="Q259">
        <v>324.39999999999998</v>
      </c>
      <c r="R259">
        <v>2218.4</v>
      </c>
      <c r="S259">
        <v>108.3</v>
      </c>
      <c r="T259">
        <v>4.88</v>
      </c>
      <c r="U259">
        <f t="shared" si="54"/>
        <v>211832.58258892834</v>
      </c>
      <c r="V259">
        <f t="shared" si="65"/>
        <v>5973.1132224138428</v>
      </c>
      <c r="W259">
        <f t="shared" si="55"/>
        <v>511.25279537455071</v>
      </c>
      <c r="X259">
        <f t="shared" si="66"/>
        <v>534.28985577554613</v>
      </c>
      <c r="Y259">
        <f t="shared" si="67"/>
        <v>70747.851047458709</v>
      </c>
      <c r="Z259">
        <f t="shared" si="68"/>
        <v>103441.12190956814</v>
      </c>
      <c r="AA259">
        <f t="shared" si="69"/>
        <v>10472.421064255801</v>
      </c>
      <c r="AB259">
        <f t="shared" si="70"/>
        <v>13296.821317927028</v>
      </c>
      <c r="AC259">
        <f t="shared" si="56"/>
        <v>1.437302824639157</v>
      </c>
      <c r="AD259">
        <f t="shared" si="57"/>
        <v>0.68102261553588994</v>
      </c>
      <c r="AE259">
        <f t="shared" si="58"/>
        <v>11.179537020675035</v>
      </c>
    </row>
    <row r="260" spans="1:31" x14ac:dyDescent="0.35">
      <c r="A260">
        <v>13.578900000000001</v>
      </c>
      <c r="B260">
        <v>2980.4</v>
      </c>
      <c r="C260">
        <f t="shared" si="51"/>
        <v>2989.3093375496333</v>
      </c>
      <c r="D260">
        <v>84068.1</v>
      </c>
      <c r="E260">
        <f t="shared" si="52"/>
        <v>91784.22544296144</v>
      </c>
      <c r="F260">
        <v>325.8</v>
      </c>
      <c r="G260">
        <v>5092.8999999999996</v>
      </c>
      <c r="H260">
        <v>21134.6</v>
      </c>
      <c r="I260">
        <v>111997.8</v>
      </c>
      <c r="J260">
        <f t="shared" si="53"/>
        <v>126123.33618092388</v>
      </c>
      <c r="K260">
        <v>1434.7</v>
      </c>
      <c r="L260">
        <v>739.7</v>
      </c>
      <c r="M260">
        <v>9813.6</v>
      </c>
      <c r="N260">
        <v>509.7</v>
      </c>
      <c r="O260">
        <v>137.9</v>
      </c>
      <c r="P260">
        <v>1250.2</v>
      </c>
      <c r="Q260">
        <v>305.8</v>
      </c>
      <c r="R260">
        <v>2336.3000000000002</v>
      </c>
      <c r="S260">
        <v>144.4</v>
      </c>
      <c r="T260">
        <v>3.9</v>
      </c>
      <c r="U260">
        <f t="shared" si="54"/>
        <v>220896.87096143496</v>
      </c>
      <c r="V260">
        <f t="shared" si="65"/>
        <v>6207.8742629152357</v>
      </c>
      <c r="W260">
        <f t="shared" si="55"/>
        <v>653.69871185368629</v>
      </c>
      <c r="X260">
        <f t="shared" si="66"/>
        <v>671.35400947300332</v>
      </c>
      <c r="Y260">
        <f t="shared" si="67"/>
        <v>67481.716400602323</v>
      </c>
      <c r="Z260">
        <f t="shared" si="68"/>
        <v>97983.732887636725</v>
      </c>
      <c r="AA260">
        <f t="shared" si="69"/>
        <v>10576.428673848804</v>
      </c>
      <c r="AB260">
        <f t="shared" si="70"/>
        <v>12154.540661052371</v>
      </c>
      <c r="AC260">
        <f t="shared" si="56"/>
        <v>1.3741286759488123</v>
      </c>
      <c r="AD260">
        <f t="shared" si="57"/>
        <v>0.70750836920133908</v>
      </c>
      <c r="AE260">
        <f t="shared" si="58"/>
        <v>9.2467970330411333</v>
      </c>
    </row>
    <row r="261" spans="1:31" x14ac:dyDescent="0.35">
      <c r="A261">
        <v>13.586499999999999</v>
      </c>
      <c r="B261">
        <v>3502.3</v>
      </c>
      <c r="C261">
        <f t="shared" si="51"/>
        <v>3514.6092158566953</v>
      </c>
      <c r="D261">
        <v>80127</v>
      </c>
      <c r="E261">
        <f t="shared" si="52"/>
        <v>87106.589714014874</v>
      </c>
      <c r="F261">
        <v>359</v>
      </c>
      <c r="G261">
        <v>4724.8999999999996</v>
      </c>
      <c r="H261">
        <v>20770.3</v>
      </c>
      <c r="I261">
        <v>114160</v>
      </c>
      <c r="J261">
        <f t="shared" si="53"/>
        <v>128872.03106655831</v>
      </c>
      <c r="K261">
        <v>1436.7</v>
      </c>
      <c r="L261">
        <v>601.4</v>
      </c>
      <c r="M261">
        <v>9863.2000000000007</v>
      </c>
      <c r="N261">
        <v>426.4</v>
      </c>
      <c r="O261">
        <v>154.6</v>
      </c>
      <c r="P261">
        <v>1170.3</v>
      </c>
      <c r="Q261">
        <v>272.2</v>
      </c>
      <c r="R261">
        <v>2085.9</v>
      </c>
      <c r="S261">
        <v>81</v>
      </c>
      <c r="T261">
        <v>3.41</v>
      </c>
      <c r="U261">
        <f t="shared" si="54"/>
        <v>219493.22999642987</v>
      </c>
      <c r="V261">
        <f t="shared" si="65"/>
        <v>5615.6629524293239</v>
      </c>
      <c r="W261">
        <f t="shared" si="55"/>
        <v>369.03188313059809</v>
      </c>
      <c r="X261">
        <f t="shared" si="66"/>
        <v>384.56766981547884</v>
      </c>
      <c r="Y261">
        <f t="shared" si="67"/>
        <v>66462.642151820721</v>
      </c>
      <c r="Z261">
        <f t="shared" si="68"/>
        <v>96571.087866103073</v>
      </c>
      <c r="AA261">
        <f t="shared" si="69"/>
        <v>9503.2543829890692</v>
      </c>
      <c r="AB261">
        <f t="shared" si="70"/>
        <v>11877.359497795916</v>
      </c>
      <c r="AC261">
        <f t="shared" si="56"/>
        <v>1.4794751061850335</v>
      </c>
      <c r="AD261">
        <f t="shared" si="57"/>
        <v>0.68841575091575091</v>
      </c>
      <c r="AE261">
        <f t="shared" si="58"/>
        <v>14.602535244639261</v>
      </c>
    </row>
    <row r="262" spans="1:31" x14ac:dyDescent="0.35">
      <c r="A262">
        <v>13.594200000000001</v>
      </c>
      <c r="B262">
        <v>2978.1</v>
      </c>
      <c r="C262">
        <f t="shared" ref="C262:C325" si="71">1/((1/B262)-0.000001)</f>
        <v>2986.9955715115188</v>
      </c>
      <c r="D262">
        <v>78867.399999999994</v>
      </c>
      <c r="E262">
        <f t="shared" ref="E262:E325" si="72">1/((1/D262)-0.000001)</f>
        <v>85620.029081589339</v>
      </c>
      <c r="F262">
        <v>212.8</v>
      </c>
      <c r="G262">
        <v>4702.6000000000004</v>
      </c>
      <c r="H262">
        <v>21158.7</v>
      </c>
      <c r="I262">
        <v>112519.6</v>
      </c>
      <c r="J262">
        <f t="shared" ref="J262:J325" si="73">1/((1/I262)-0.000001)</f>
        <v>126785.44788144056</v>
      </c>
      <c r="K262">
        <v>1394.5</v>
      </c>
      <c r="L262">
        <v>680.9</v>
      </c>
      <c r="M262">
        <v>9787.1</v>
      </c>
      <c r="N262">
        <v>320</v>
      </c>
      <c r="O262">
        <v>156.1</v>
      </c>
      <c r="P262">
        <v>1252.8</v>
      </c>
      <c r="Q262">
        <v>351.2</v>
      </c>
      <c r="R262">
        <v>2115.3000000000002</v>
      </c>
      <c r="S262">
        <v>128.30000000000001</v>
      </c>
      <c r="T262">
        <v>0</v>
      </c>
      <c r="U262">
        <f t="shared" ref="U262:U325" si="74">C262+E262+J262</f>
        <v>215392.47253454142</v>
      </c>
      <c r="V262">
        <f t="shared" si="65"/>
        <v>5779.6820165122599</v>
      </c>
      <c r="W262">
        <f t="shared" ref="W262:W325" si="75">S262*1000000/U262</f>
        <v>595.65684209054791</v>
      </c>
      <c r="X262">
        <f t="shared" si="66"/>
        <v>595.65684209054791</v>
      </c>
      <c r="Y262">
        <f t="shared" si="67"/>
        <v>67271.153116441244</v>
      </c>
      <c r="Z262">
        <f t="shared" si="68"/>
        <v>99718.89800631527</v>
      </c>
      <c r="AA262">
        <f t="shared" si="69"/>
        <v>9820.6774596581145</v>
      </c>
      <c r="AB262">
        <f t="shared" si="70"/>
        <v>12290.587358272076</v>
      </c>
      <c r="AC262">
        <f t="shared" ref="AC262:AC325" si="76">J262/E262</f>
        <v>1.4807919273260668</v>
      </c>
      <c r="AD262">
        <f t="shared" ref="AD262:AD325" si="77">L262/(L262+Q262)</f>
        <v>0.65972289506830739</v>
      </c>
      <c r="AE262">
        <f t="shared" ref="AE262:AE325" si="78">V262/X262</f>
        <v>9.7030397505845656</v>
      </c>
    </row>
    <row r="263" spans="1:31" x14ac:dyDescent="0.35">
      <c r="A263">
        <v>13.601800000000001</v>
      </c>
      <c r="B263">
        <v>3290.2</v>
      </c>
      <c r="C263">
        <f t="shared" si="71"/>
        <v>3301.0611514003376</v>
      </c>
      <c r="D263">
        <v>76894.5</v>
      </c>
      <c r="E263">
        <f t="shared" si="72"/>
        <v>83299.796177143362</v>
      </c>
      <c r="F263">
        <v>297</v>
      </c>
      <c r="G263">
        <v>5371.6</v>
      </c>
      <c r="H263">
        <v>21269.5</v>
      </c>
      <c r="I263">
        <v>110275.1</v>
      </c>
      <c r="J263">
        <f t="shared" si="73"/>
        <v>123942.91763667624</v>
      </c>
      <c r="K263">
        <v>1676.3</v>
      </c>
      <c r="L263">
        <v>636.6</v>
      </c>
      <c r="M263">
        <v>9828.4</v>
      </c>
      <c r="N263">
        <v>497.4</v>
      </c>
      <c r="O263">
        <v>187.3</v>
      </c>
      <c r="P263">
        <v>1332.2</v>
      </c>
      <c r="Q263">
        <v>313.2</v>
      </c>
      <c r="R263">
        <v>2174.1</v>
      </c>
      <c r="S263">
        <v>141.9</v>
      </c>
      <c r="T263">
        <v>6.34</v>
      </c>
      <c r="U263">
        <f t="shared" si="74"/>
        <v>210543.77496521996</v>
      </c>
      <c r="V263">
        <f t="shared" si="65"/>
        <v>5921.8088979641443</v>
      </c>
      <c r="W263">
        <f t="shared" si="75"/>
        <v>673.96910701083743</v>
      </c>
      <c r="X263">
        <f t="shared" si="66"/>
        <v>704.08160974831947</v>
      </c>
      <c r="Y263">
        <f t="shared" si="67"/>
        <v>72194.012872196821</v>
      </c>
      <c r="Z263">
        <f t="shared" si="68"/>
        <v>103384.20123604086</v>
      </c>
      <c r="AA263">
        <f t="shared" si="69"/>
        <v>10326.118643779151</v>
      </c>
      <c r="AB263">
        <f t="shared" si="70"/>
        <v>14289.189981973956</v>
      </c>
      <c r="AC263">
        <f t="shared" si="76"/>
        <v>1.4879138164168155</v>
      </c>
      <c r="AD263">
        <f t="shared" si="77"/>
        <v>0.67024636765634871</v>
      </c>
      <c r="AE263">
        <f t="shared" si="78"/>
        <v>8.4106853750674588</v>
      </c>
    </row>
    <row r="264" spans="1:31" x14ac:dyDescent="0.35">
      <c r="A264">
        <v>13.609400000000001</v>
      </c>
      <c r="B264">
        <v>3258.1</v>
      </c>
      <c r="C264">
        <f t="shared" si="71"/>
        <v>3268.7499140951136</v>
      </c>
      <c r="D264">
        <v>78350.899999999994</v>
      </c>
      <c r="E264">
        <f t="shared" si="72"/>
        <v>85011.638377339055</v>
      </c>
      <c r="F264">
        <v>290.5</v>
      </c>
      <c r="G264">
        <v>5267</v>
      </c>
      <c r="H264">
        <v>21781.7</v>
      </c>
      <c r="I264">
        <v>111080.6</v>
      </c>
      <c r="J264">
        <f t="shared" si="73"/>
        <v>124961.38570043584</v>
      </c>
      <c r="K264">
        <v>1533.8</v>
      </c>
      <c r="L264">
        <v>711.9</v>
      </c>
      <c r="M264">
        <v>10400.6</v>
      </c>
      <c r="N264">
        <v>533.5</v>
      </c>
      <c r="O264">
        <v>167.2</v>
      </c>
      <c r="P264">
        <v>1342.2</v>
      </c>
      <c r="Q264">
        <v>278.8</v>
      </c>
      <c r="R264">
        <v>2109.9</v>
      </c>
      <c r="S264">
        <v>142.9</v>
      </c>
      <c r="T264">
        <v>3.41</v>
      </c>
      <c r="U264">
        <f t="shared" si="74"/>
        <v>213241.77399187</v>
      </c>
      <c r="V264">
        <f t="shared" ref="V264:V306" si="79">(F264+L264+Q264)*1000000/U264</f>
        <v>6008.2036273476451</v>
      </c>
      <c r="W264">
        <f t="shared" si="75"/>
        <v>670.13135993441961</v>
      </c>
      <c r="X264">
        <f t="shared" ref="X264:X306" si="80">(S264+T264)*1000000/U264</f>
        <v>686.12259812459718</v>
      </c>
      <c r="Y264">
        <f t="shared" ref="Y264:Y306" si="81">(G264+M264)*1000000/U264</f>
        <v>73473.408641767062</v>
      </c>
      <c r="Z264">
        <f t="shared" ref="Z264:Z306" si="82">(H264+N264)*1000000/U264</f>
        <v>104647.41303854837</v>
      </c>
      <c r="AA264">
        <f t="shared" ref="AA264:AA306" si="83">R264*1000000/U264</f>
        <v>9894.4027734473893</v>
      </c>
      <c r="AB264">
        <f t="shared" ref="AB264:AB306" si="84">(K264+P264)*1000000/U264</f>
        <v>13487.038426671736</v>
      </c>
      <c r="AC264">
        <f t="shared" si="76"/>
        <v>1.4699326831671309</v>
      </c>
      <c r="AD264">
        <f t="shared" si="77"/>
        <v>0.71858282022812148</v>
      </c>
      <c r="AE264">
        <f t="shared" si="78"/>
        <v>8.7567493677807402</v>
      </c>
    </row>
    <row r="265" spans="1:31" x14ac:dyDescent="0.35">
      <c r="A265">
        <v>13.617000000000001</v>
      </c>
      <c r="B265">
        <v>3190.5</v>
      </c>
      <c r="C265">
        <f t="shared" si="71"/>
        <v>3200.711871225144</v>
      </c>
      <c r="D265">
        <v>79472.800000000003</v>
      </c>
      <c r="E265">
        <f t="shared" si="72"/>
        <v>86334.005122282106</v>
      </c>
      <c r="F265">
        <v>271.7</v>
      </c>
      <c r="G265">
        <v>4788.8</v>
      </c>
      <c r="H265">
        <v>21444.3</v>
      </c>
      <c r="I265">
        <v>112938.2</v>
      </c>
      <c r="J265">
        <f t="shared" si="73"/>
        <v>127317.17226466069</v>
      </c>
      <c r="K265">
        <v>1350.9</v>
      </c>
      <c r="L265">
        <v>744.8</v>
      </c>
      <c r="M265">
        <v>10038.1</v>
      </c>
      <c r="N265">
        <v>497.4</v>
      </c>
      <c r="O265">
        <v>162</v>
      </c>
      <c r="P265">
        <v>1257.3</v>
      </c>
      <c r="Q265">
        <v>368.7</v>
      </c>
      <c r="R265">
        <v>2188.9</v>
      </c>
      <c r="S265">
        <v>153.19999999999999</v>
      </c>
      <c r="T265">
        <v>8.2899999999999991</v>
      </c>
      <c r="U265">
        <f t="shared" si="74"/>
        <v>216851.88925816794</v>
      </c>
      <c r="V265">
        <f t="shared" si="79"/>
        <v>6387.7700339095618</v>
      </c>
      <c r="W265">
        <f t="shared" si="75"/>
        <v>706.47297805006133</v>
      </c>
      <c r="X265">
        <f t="shared" si="80"/>
        <v>744.70183567431059</v>
      </c>
      <c r="Y265">
        <f t="shared" si="81"/>
        <v>68373.39554993769</v>
      </c>
      <c r="Z265">
        <f t="shared" si="82"/>
        <v>101182.88604752631</v>
      </c>
      <c r="AA265">
        <f t="shared" si="83"/>
        <v>10093.986303223102</v>
      </c>
      <c r="AB265">
        <f t="shared" si="84"/>
        <v>12027.56410802983</v>
      </c>
      <c r="AC265">
        <f t="shared" si="76"/>
        <v>1.4747048058795684</v>
      </c>
      <c r="AD265">
        <f t="shared" si="77"/>
        <v>0.66888190390660074</v>
      </c>
      <c r="AE265">
        <f t="shared" si="78"/>
        <v>8.5776209053192165</v>
      </c>
    </row>
    <row r="266" spans="1:31" x14ac:dyDescent="0.35">
      <c r="A266">
        <v>13.624700000000001</v>
      </c>
      <c r="B266">
        <v>2924.2</v>
      </c>
      <c r="C266">
        <f t="shared" si="71"/>
        <v>2932.7760236483527</v>
      </c>
      <c r="D266">
        <v>76978.899999999994</v>
      </c>
      <c r="E266">
        <f t="shared" si="72"/>
        <v>83398.851878900707</v>
      </c>
      <c r="F266">
        <v>308.10000000000002</v>
      </c>
      <c r="G266">
        <v>4906.5</v>
      </c>
      <c r="H266">
        <v>21152.9</v>
      </c>
      <c r="I266">
        <v>109506.3</v>
      </c>
      <c r="J266">
        <f t="shared" si="73"/>
        <v>122972.57128264917</v>
      </c>
      <c r="K266">
        <v>1633.2</v>
      </c>
      <c r="L266">
        <v>690.7</v>
      </c>
      <c r="M266">
        <v>9951</v>
      </c>
      <c r="N266">
        <v>412.9</v>
      </c>
      <c r="O266">
        <v>208.3</v>
      </c>
      <c r="P266">
        <v>1301.9000000000001</v>
      </c>
      <c r="Q266">
        <v>296.60000000000002</v>
      </c>
      <c r="R266">
        <v>2159.1999999999998</v>
      </c>
      <c r="S266">
        <v>115.6</v>
      </c>
      <c r="T266">
        <v>11.2</v>
      </c>
      <c r="U266">
        <f t="shared" si="74"/>
        <v>209304.19918519823</v>
      </c>
      <c r="V266">
        <f t="shared" si="79"/>
        <v>6189.0779307958064</v>
      </c>
      <c r="W266">
        <f t="shared" si="75"/>
        <v>552.30616705264413</v>
      </c>
      <c r="X266">
        <f t="shared" si="80"/>
        <v>605.81679915463042</v>
      </c>
      <c r="Y266">
        <f t="shared" si="81"/>
        <v>70985.197897791179</v>
      </c>
      <c r="Z266">
        <f t="shared" si="82"/>
        <v>103035.67765937644</v>
      </c>
      <c r="AA266">
        <f t="shared" si="83"/>
        <v>10316.085431661499</v>
      </c>
      <c r="AB266">
        <f t="shared" si="84"/>
        <v>14023.130025226783</v>
      </c>
      <c r="AC266">
        <f t="shared" si="76"/>
        <v>1.4745115611568786</v>
      </c>
      <c r="AD266">
        <f t="shared" si="77"/>
        <v>0.69958472602045985</v>
      </c>
      <c r="AE266">
        <f t="shared" si="78"/>
        <v>10.21608832807571</v>
      </c>
    </row>
    <row r="267" spans="1:31" x14ac:dyDescent="0.35">
      <c r="A267">
        <v>13.632300000000001</v>
      </c>
      <c r="B267">
        <v>3105.8</v>
      </c>
      <c r="C267">
        <f t="shared" si="71"/>
        <v>3115.476045502121</v>
      </c>
      <c r="D267">
        <v>79417.899999999994</v>
      </c>
      <c r="E267">
        <f t="shared" si="72"/>
        <v>86269.220311800542</v>
      </c>
      <c r="F267">
        <v>296.60000000000002</v>
      </c>
      <c r="G267">
        <v>4953.2</v>
      </c>
      <c r="H267">
        <v>20480</v>
      </c>
      <c r="I267">
        <v>111759.8</v>
      </c>
      <c r="J267">
        <f t="shared" si="73"/>
        <v>125821.59645555336</v>
      </c>
      <c r="K267">
        <v>1505.7</v>
      </c>
      <c r="L267">
        <v>620.4</v>
      </c>
      <c r="M267">
        <v>10325.799999999999</v>
      </c>
      <c r="N267">
        <v>440</v>
      </c>
      <c r="O267">
        <v>137.19999999999999</v>
      </c>
      <c r="P267">
        <v>1398</v>
      </c>
      <c r="Q267">
        <v>330.2</v>
      </c>
      <c r="R267">
        <v>2027</v>
      </c>
      <c r="S267">
        <v>116.9</v>
      </c>
      <c r="T267">
        <v>4.3899999999999997</v>
      </c>
      <c r="U267">
        <f t="shared" si="74"/>
        <v>215206.29281285603</v>
      </c>
      <c r="V267">
        <f t="shared" si="79"/>
        <v>5795.3695670254792</v>
      </c>
      <c r="W267">
        <f t="shared" si="75"/>
        <v>543.19972930185895</v>
      </c>
      <c r="X267">
        <f t="shared" si="80"/>
        <v>563.59876105237367</v>
      </c>
      <c r="Y267">
        <f t="shared" si="81"/>
        <v>70996.994559479077</v>
      </c>
      <c r="Z267">
        <f t="shared" si="82"/>
        <v>97209.053353249707</v>
      </c>
      <c r="AA267">
        <f t="shared" si="83"/>
        <v>9418.8695576977607</v>
      </c>
      <c r="AB267">
        <f t="shared" si="84"/>
        <v>13492.635192248143</v>
      </c>
      <c r="AC267">
        <f t="shared" si="76"/>
        <v>1.4584761053919315</v>
      </c>
      <c r="AD267">
        <f t="shared" si="77"/>
        <v>0.65264043761834634</v>
      </c>
      <c r="AE267">
        <f t="shared" si="78"/>
        <v>10.282793305301343</v>
      </c>
    </row>
    <row r="268" spans="1:31" x14ac:dyDescent="0.35">
      <c r="A268">
        <v>13.639900000000001</v>
      </c>
      <c r="B268">
        <v>3249.9</v>
      </c>
      <c r="C268">
        <f t="shared" si="71"/>
        <v>3260.4962868827402</v>
      </c>
      <c r="D268">
        <v>76152</v>
      </c>
      <c r="E268">
        <f t="shared" si="72"/>
        <v>82429.144188221442</v>
      </c>
      <c r="F268">
        <v>298</v>
      </c>
      <c r="G268">
        <v>5117.3</v>
      </c>
      <c r="H268">
        <v>21441.9</v>
      </c>
      <c r="I268">
        <v>111327.3</v>
      </c>
      <c r="J268">
        <f t="shared" si="73"/>
        <v>125273.68062504905</v>
      </c>
      <c r="K268">
        <v>1699.2</v>
      </c>
      <c r="L268">
        <v>661.4</v>
      </c>
      <c r="M268">
        <v>10314.9</v>
      </c>
      <c r="N268">
        <v>430.9</v>
      </c>
      <c r="O268">
        <v>151.69999999999999</v>
      </c>
      <c r="P268">
        <v>1323.1</v>
      </c>
      <c r="Q268">
        <v>325.8</v>
      </c>
      <c r="R268">
        <v>2050.3000000000002</v>
      </c>
      <c r="S268">
        <v>149.69999999999999</v>
      </c>
      <c r="T268">
        <v>13.7</v>
      </c>
      <c r="U268">
        <f t="shared" si="74"/>
        <v>210963.32110015323</v>
      </c>
      <c r="V268">
        <f t="shared" si="79"/>
        <v>6092.0542646835802</v>
      </c>
      <c r="W268">
        <f t="shared" si="75"/>
        <v>709.60202569493617</v>
      </c>
      <c r="X268">
        <f t="shared" si="80"/>
        <v>774.54222443922879</v>
      </c>
      <c r="Y268">
        <f t="shared" si="81"/>
        <v>73151.104749027349</v>
      </c>
      <c r="Z268">
        <f t="shared" si="82"/>
        <v>103680.58241563261</v>
      </c>
      <c r="AA268">
        <f t="shared" si="83"/>
        <v>9718.7510573301788</v>
      </c>
      <c r="AB268">
        <f t="shared" si="84"/>
        <v>14326.187055830364</v>
      </c>
      <c r="AC268">
        <f t="shared" si="76"/>
        <v>1.5197741267214295</v>
      </c>
      <c r="AD268">
        <f t="shared" si="77"/>
        <v>0.66997568881685565</v>
      </c>
      <c r="AE268">
        <f t="shared" si="78"/>
        <v>7.865361077111384</v>
      </c>
    </row>
    <row r="269" spans="1:31" x14ac:dyDescent="0.35">
      <c r="A269">
        <v>13.647600000000001</v>
      </c>
      <c r="B269">
        <v>2954</v>
      </c>
      <c r="C269">
        <f t="shared" si="71"/>
        <v>2962.751969317364</v>
      </c>
      <c r="D269">
        <v>76733.5</v>
      </c>
      <c r="E269">
        <f t="shared" si="72"/>
        <v>83110.889434415745</v>
      </c>
      <c r="F269">
        <v>316.10000000000002</v>
      </c>
      <c r="G269">
        <v>5110.6000000000004</v>
      </c>
      <c r="H269">
        <v>22358.3</v>
      </c>
      <c r="I269">
        <v>107366.7</v>
      </c>
      <c r="J269">
        <f t="shared" si="73"/>
        <v>120280.8588924478</v>
      </c>
      <c r="K269">
        <v>1701.6</v>
      </c>
      <c r="L269">
        <v>679</v>
      </c>
      <c r="M269">
        <v>10206.5</v>
      </c>
      <c r="N269">
        <v>536.70000000000005</v>
      </c>
      <c r="O269">
        <v>193.6</v>
      </c>
      <c r="P269">
        <v>1471.5</v>
      </c>
      <c r="Q269">
        <v>311.2</v>
      </c>
      <c r="R269">
        <v>2103.9</v>
      </c>
      <c r="S269">
        <v>148.80000000000001</v>
      </c>
      <c r="T269">
        <v>3.9</v>
      </c>
      <c r="U269">
        <f t="shared" si="74"/>
        <v>206354.50029618089</v>
      </c>
      <c r="V269">
        <f t="shared" si="79"/>
        <v>6330.3683618484974</v>
      </c>
      <c r="W269">
        <f t="shared" si="75"/>
        <v>721.08919256147624</v>
      </c>
      <c r="X269">
        <f t="shared" si="80"/>
        <v>739.9887076890958</v>
      </c>
      <c r="Y269">
        <f t="shared" si="81"/>
        <v>74227.118759296965</v>
      </c>
      <c r="Z269">
        <f t="shared" si="82"/>
        <v>110949.84585816532</v>
      </c>
      <c r="AA269">
        <f t="shared" si="83"/>
        <v>10195.561506922648</v>
      </c>
      <c r="AB269">
        <f t="shared" si="84"/>
        <v>15376.936269602287</v>
      </c>
      <c r="AC269">
        <f t="shared" si="76"/>
        <v>1.4472334457130738</v>
      </c>
      <c r="AD269">
        <f t="shared" si="77"/>
        <v>0.68572005655423141</v>
      </c>
      <c r="AE269">
        <f t="shared" si="78"/>
        <v>8.5546823837590011</v>
      </c>
    </row>
    <row r="270" spans="1:31" x14ac:dyDescent="0.35">
      <c r="A270">
        <v>13.655200000000001</v>
      </c>
      <c r="B270">
        <v>2970.3</v>
      </c>
      <c r="C270">
        <f t="shared" si="71"/>
        <v>2979.148966174228</v>
      </c>
      <c r="D270">
        <v>77187.3</v>
      </c>
      <c r="E270">
        <f t="shared" si="72"/>
        <v>83643.517259786298</v>
      </c>
      <c r="F270">
        <v>305.8</v>
      </c>
      <c r="G270">
        <v>5081.8999999999996</v>
      </c>
      <c r="H270">
        <v>22398.6</v>
      </c>
      <c r="I270">
        <v>110229</v>
      </c>
      <c r="J270">
        <f t="shared" si="73"/>
        <v>123884.68493578685</v>
      </c>
      <c r="K270">
        <v>1543</v>
      </c>
      <c r="L270">
        <v>716.6</v>
      </c>
      <c r="M270">
        <v>10540.5</v>
      </c>
      <c r="N270">
        <v>551.5</v>
      </c>
      <c r="O270">
        <v>162.4</v>
      </c>
      <c r="P270">
        <v>1167.7</v>
      </c>
      <c r="Q270">
        <v>324.89999999999998</v>
      </c>
      <c r="R270">
        <v>2285.8000000000002</v>
      </c>
      <c r="S270">
        <v>137.1</v>
      </c>
      <c r="T270">
        <v>11.7</v>
      </c>
      <c r="U270">
        <f t="shared" si="74"/>
        <v>210507.35116174736</v>
      </c>
      <c r="V270">
        <f t="shared" si="79"/>
        <v>6400.2515473427648</v>
      </c>
      <c r="W270">
        <f t="shared" si="75"/>
        <v>651.28366892354552</v>
      </c>
      <c r="X270">
        <f t="shared" si="80"/>
        <v>706.86367568069693</v>
      </c>
      <c r="Y270">
        <f t="shared" si="81"/>
        <v>74213.085261788452</v>
      </c>
      <c r="Z270">
        <f t="shared" si="82"/>
        <v>109022.79598951322</v>
      </c>
      <c r="AA270">
        <f t="shared" si="83"/>
        <v>10858.528157734794</v>
      </c>
      <c r="AB270">
        <f t="shared" si="84"/>
        <v>12876.984984325711</v>
      </c>
      <c r="AC270">
        <f t="shared" si="76"/>
        <v>1.4811032461848361</v>
      </c>
      <c r="AD270">
        <f t="shared" si="77"/>
        <v>0.68804608737397988</v>
      </c>
      <c r="AE270">
        <f t="shared" si="78"/>
        <v>9.0544354838709715</v>
      </c>
    </row>
    <row r="271" spans="1:31" x14ac:dyDescent="0.35">
      <c r="A271">
        <v>13.6629</v>
      </c>
      <c r="B271">
        <v>3223.8</v>
      </c>
      <c r="C271">
        <f t="shared" si="71"/>
        <v>3234.2264993887297</v>
      </c>
      <c r="D271">
        <v>77872.7</v>
      </c>
      <c r="E271">
        <f t="shared" si="72"/>
        <v>84448.969247521469</v>
      </c>
      <c r="F271">
        <v>287.8</v>
      </c>
      <c r="G271">
        <v>5131.3</v>
      </c>
      <c r="H271">
        <v>21364.400000000001</v>
      </c>
      <c r="I271">
        <v>109940.2</v>
      </c>
      <c r="J271">
        <f t="shared" si="73"/>
        <v>123520.0151720143</v>
      </c>
      <c r="K271">
        <v>1465.7</v>
      </c>
      <c r="L271">
        <v>657.6</v>
      </c>
      <c r="M271">
        <v>10053.5</v>
      </c>
      <c r="N271">
        <v>475.1</v>
      </c>
      <c r="O271">
        <v>187.8</v>
      </c>
      <c r="P271">
        <v>1318.9</v>
      </c>
      <c r="Q271">
        <v>277.60000000000002</v>
      </c>
      <c r="R271">
        <v>1920.5</v>
      </c>
      <c r="S271">
        <v>134.6</v>
      </c>
      <c r="T271">
        <v>10.199999999999999</v>
      </c>
      <c r="U271">
        <f t="shared" si="74"/>
        <v>211203.21091892451</v>
      </c>
      <c r="V271">
        <f t="shared" si="79"/>
        <v>5790.631660753862</v>
      </c>
      <c r="W271">
        <f t="shared" si="75"/>
        <v>637.30091703799656</v>
      </c>
      <c r="X271">
        <f t="shared" si="80"/>
        <v>685.59563734845381</v>
      </c>
      <c r="Y271">
        <f t="shared" si="81"/>
        <v>71896.634212767982</v>
      </c>
      <c r="Z271">
        <f t="shared" si="82"/>
        <v>103405.15139414062</v>
      </c>
      <c r="AA271">
        <f t="shared" si="83"/>
        <v>9093.1382702189621</v>
      </c>
      <c r="AB271">
        <f t="shared" si="84"/>
        <v>13184.45864475487</v>
      </c>
      <c r="AC271">
        <f t="shared" si="76"/>
        <v>1.4626586478512826</v>
      </c>
      <c r="AD271">
        <f t="shared" si="77"/>
        <v>0.70316509837467922</v>
      </c>
      <c r="AE271">
        <f t="shared" si="78"/>
        <v>8.4461325966850858</v>
      </c>
    </row>
    <row r="272" spans="1:31" x14ac:dyDescent="0.35">
      <c r="A272">
        <v>13.670500000000001</v>
      </c>
      <c r="B272">
        <v>3020.7</v>
      </c>
      <c r="C272">
        <f t="shared" si="71"/>
        <v>3029.8522747663869</v>
      </c>
      <c r="D272">
        <v>76283.600000000006</v>
      </c>
      <c r="E272">
        <f t="shared" si="72"/>
        <v>82583.355670636578</v>
      </c>
      <c r="F272">
        <v>333.2</v>
      </c>
      <c r="G272">
        <v>5332.9</v>
      </c>
      <c r="H272">
        <v>21871</v>
      </c>
      <c r="I272">
        <v>108738.2</v>
      </c>
      <c r="J272">
        <f t="shared" si="73"/>
        <v>122004.78018916553</v>
      </c>
      <c r="K272">
        <v>1571.5</v>
      </c>
      <c r="L272">
        <v>753.6</v>
      </c>
      <c r="M272">
        <v>10956.7</v>
      </c>
      <c r="N272">
        <v>532.9</v>
      </c>
      <c r="O272">
        <v>164.4</v>
      </c>
      <c r="P272">
        <v>1314.1</v>
      </c>
      <c r="Q272">
        <v>319.5</v>
      </c>
      <c r="R272">
        <v>2034.7</v>
      </c>
      <c r="S272">
        <v>131.9</v>
      </c>
      <c r="T272">
        <v>7.32</v>
      </c>
      <c r="U272">
        <f t="shared" si="74"/>
        <v>207617.9881345685</v>
      </c>
      <c r="V272">
        <f t="shared" si="79"/>
        <v>6773.4978680580443</v>
      </c>
      <c r="W272">
        <f t="shared" si="75"/>
        <v>635.30140709440093</v>
      </c>
      <c r="X272">
        <f t="shared" si="80"/>
        <v>670.55846774588701</v>
      </c>
      <c r="Y272">
        <f t="shared" si="81"/>
        <v>78459.482949241501</v>
      </c>
      <c r="Z272">
        <f t="shared" si="82"/>
        <v>107909.24332374714</v>
      </c>
      <c r="AA272">
        <f t="shared" si="83"/>
        <v>9800.2105611446368</v>
      </c>
      <c r="AB272">
        <f t="shared" si="84"/>
        <v>13898.603034962876</v>
      </c>
      <c r="AC272">
        <f t="shared" si="76"/>
        <v>1.4773531445700949</v>
      </c>
      <c r="AD272">
        <f t="shared" si="77"/>
        <v>0.70226446743080806</v>
      </c>
      <c r="AE272">
        <f t="shared" si="78"/>
        <v>10.101278551932193</v>
      </c>
    </row>
    <row r="273" spans="1:31" x14ac:dyDescent="0.35">
      <c r="A273">
        <v>13.678100000000001</v>
      </c>
      <c r="B273">
        <v>3058.8</v>
      </c>
      <c r="C273">
        <f t="shared" si="71"/>
        <v>3068.1849641683989</v>
      </c>
      <c r="D273">
        <v>75706.899999999994</v>
      </c>
      <c r="E273">
        <f t="shared" si="72"/>
        <v>81907.892637086654</v>
      </c>
      <c r="F273">
        <v>322.89999999999998</v>
      </c>
      <c r="G273">
        <v>5228</v>
      </c>
      <c r="H273">
        <v>22959.200000000001</v>
      </c>
      <c r="I273">
        <v>109669.1</v>
      </c>
      <c r="J273">
        <f t="shared" si="73"/>
        <v>123177.9105948137</v>
      </c>
      <c r="K273">
        <v>1491.6</v>
      </c>
      <c r="L273">
        <v>684.8</v>
      </c>
      <c r="M273">
        <v>10143.799999999999</v>
      </c>
      <c r="N273">
        <v>528.29999999999995</v>
      </c>
      <c r="O273">
        <v>233.6</v>
      </c>
      <c r="P273">
        <v>1325.1</v>
      </c>
      <c r="Q273">
        <v>264.8</v>
      </c>
      <c r="R273">
        <v>2093.4</v>
      </c>
      <c r="S273">
        <v>126.8</v>
      </c>
      <c r="T273">
        <v>0</v>
      </c>
      <c r="U273">
        <f t="shared" si="74"/>
        <v>208153.98819606873</v>
      </c>
      <c r="V273">
        <f t="shared" si="79"/>
        <v>6113.2626428535223</v>
      </c>
      <c r="W273">
        <f t="shared" si="75"/>
        <v>609.16440323286963</v>
      </c>
      <c r="X273">
        <f t="shared" si="80"/>
        <v>609.16440323286963</v>
      </c>
      <c r="Y273">
        <f t="shared" si="81"/>
        <v>73848.212725670543</v>
      </c>
      <c r="Z273">
        <f t="shared" si="82"/>
        <v>112837.13660041029</v>
      </c>
      <c r="AA273">
        <f t="shared" si="83"/>
        <v>10056.97761614897</v>
      </c>
      <c r="AB273">
        <f t="shared" si="84"/>
        <v>13531.808947839305</v>
      </c>
      <c r="AC273">
        <f t="shared" si="76"/>
        <v>1.5038588666977937</v>
      </c>
      <c r="AD273">
        <f t="shared" si="77"/>
        <v>0.72114574557708511</v>
      </c>
      <c r="AE273">
        <f t="shared" si="78"/>
        <v>10.035488958990536</v>
      </c>
    </row>
    <row r="274" spans="1:31" x14ac:dyDescent="0.35">
      <c r="A274">
        <v>13.6858</v>
      </c>
      <c r="B274">
        <v>3149.6</v>
      </c>
      <c r="C274">
        <f t="shared" si="71"/>
        <v>3159.5513228464374</v>
      </c>
      <c r="D274">
        <v>79361.8</v>
      </c>
      <c r="E274">
        <f t="shared" si="72"/>
        <v>86203.027421629915</v>
      </c>
      <c r="F274">
        <v>315.10000000000002</v>
      </c>
      <c r="G274">
        <v>5180</v>
      </c>
      <c r="H274">
        <v>21773.5</v>
      </c>
      <c r="I274">
        <v>108384.5</v>
      </c>
      <c r="J274">
        <f t="shared" si="73"/>
        <v>121559.68576140727</v>
      </c>
      <c r="K274">
        <v>1624.4</v>
      </c>
      <c r="L274">
        <v>688.3</v>
      </c>
      <c r="M274">
        <v>9874.9</v>
      </c>
      <c r="N274">
        <v>467.1</v>
      </c>
      <c r="O274">
        <v>151</v>
      </c>
      <c r="P274">
        <v>1420.6</v>
      </c>
      <c r="Q274">
        <v>349.7</v>
      </c>
      <c r="R274">
        <v>2056.6</v>
      </c>
      <c r="S274">
        <v>158</v>
      </c>
      <c r="T274">
        <v>16.600000000000001</v>
      </c>
      <c r="U274">
        <f t="shared" si="74"/>
        <v>210922.26450588362</v>
      </c>
      <c r="V274">
        <f t="shared" si="79"/>
        <v>6415.159647417192</v>
      </c>
      <c r="W274">
        <f t="shared" si="75"/>
        <v>749.0911420382206</v>
      </c>
      <c r="X274">
        <f t="shared" si="80"/>
        <v>827.79312278400835</v>
      </c>
      <c r="Y274">
        <f t="shared" si="81"/>
        <v>71376.533128298775</v>
      </c>
      <c r="Z274">
        <f t="shared" si="82"/>
        <v>105444.5345165522</v>
      </c>
      <c r="AA274">
        <f t="shared" si="83"/>
        <v>9750.5116627582556</v>
      </c>
      <c r="AB274">
        <f t="shared" si="84"/>
        <v>14436.598275356846</v>
      </c>
      <c r="AC274">
        <f t="shared" si="76"/>
        <v>1.4101556453098041</v>
      </c>
      <c r="AD274">
        <f t="shared" si="77"/>
        <v>0.66310211946050091</v>
      </c>
      <c r="AE274">
        <f t="shared" si="78"/>
        <v>7.7497136311569301</v>
      </c>
    </row>
    <row r="275" spans="1:31" x14ac:dyDescent="0.35">
      <c r="A275">
        <v>13.6934</v>
      </c>
      <c r="B275">
        <v>2939.7</v>
      </c>
      <c r="C275">
        <f t="shared" si="71"/>
        <v>2948.3673153970731</v>
      </c>
      <c r="D275">
        <v>75827.3</v>
      </c>
      <c r="E275">
        <f t="shared" si="72"/>
        <v>82048.842169867174</v>
      </c>
      <c r="F275">
        <v>237.6</v>
      </c>
      <c r="G275">
        <v>5014.3</v>
      </c>
      <c r="H275">
        <v>22604.799999999999</v>
      </c>
      <c r="I275">
        <v>107381.8</v>
      </c>
      <c r="J275">
        <f t="shared" si="73"/>
        <v>120299.8101539942</v>
      </c>
      <c r="K275">
        <v>1612.8</v>
      </c>
      <c r="L275">
        <v>668.3</v>
      </c>
      <c r="M275">
        <v>10366.4</v>
      </c>
      <c r="N275">
        <v>610.9</v>
      </c>
      <c r="O275">
        <v>125.3</v>
      </c>
      <c r="P275">
        <v>1361.9</v>
      </c>
      <c r="Q275">
        <v>323.3</v>
      </c>
      <c r="R275">
        <v>2169.6999999999998</v>
      </c>
      <c r="S275">
        <v>137.5</v>
      </c>
      <c r="T275">
        <v>27.8</v>
      </c>
      <c r="U275">
        <f t="shared" si="74"/>
        <v>205297.01963925845</v>
      </c>
      <c r="V275">
        <f t="shared" si="79"/>
        <v>5987.4225264444276</v>
      </c>
      <c r="W275">
        <f t="shared" si="75"/>
        <v>669.76130604141611</v>
      </c>
      <c r="X275">
        <f t="shared" si="80"/>
        <v>805.1748646446988</v>
      </c>
      <c r="Y275">
        <f t="shared" si="81"/>
        <v>74919.25614422698</v>
      </c>
      <c r="Z275">
        <f t="shared" si="82"/>
        <v>113083.47311029604</v>
      </c>
      <c r="AA275">
        <f t="shared" si="83"/>
        <v>10568.589859767713</v>
      </c>
      <c r="AB275">
        <f t="shared" si="84"/>
        <v>14489.737869682915</v>
      </c>
      <c r="AC275">
        <f t="shared" si="76"/>
        <v>1.4661975351819758</v>
      </c>
      <c r="AD275">
        <f t="shared" si="77"/>
        <v>0.67396127470754341</v>
      </c>
      <c r="AE275">
        <f t="shared" si="78"/>
        <v>7.4361766485178471</v>
      </c>
    </row>
    <row r="276" spans="1:31" x14ac:dyDescent="0.35">
      <c r="A276">
        <v>13.701000000000001</v>
      </c>
      <c r="B276">
        <v>3132.1</v>
      </c>
      <c r="C276">
        <f t="shared" si="71"/>
        <v>3141.9408730083492</v>
      </c>
      <c r="D276">
        <v>75398.8</v>
      </c>
      <c r="E276">
        <f t="shared" si="72"/>
        <v>81547.374154392193</v>
      </c>
      <c r="F276">
        <v>259.2</v>
      </c>
      <c r="G276">
        <v>5076.3999999999996</v>
      </c>
      <c r="H276">
        <v>22079</v>
      </c>
      <c r="I276">
        <v>107543.6</v>
      </c>
      <c r="J276">
        <f t="shared" si="73"/>
        <v>120502.91756549677</v>
      </c>
      <c r="K276">
        <v>1601.8</v>
      </c>
      <c r="L276">
        <v>670.7</v>
      </c>
      <c r="M276">
        <v>10094.799999999999</v>
      </c>
      <c r="N276">
        <v>577.4</v>
      </c>
      <c r="O276">
        <v>101.9</v>
      </c>
      <c r="P276">
        <v>1366.4</v>
      </c>
      <c r="Q276">
        <v>304.89999999999998</v>
      </c>
      <c r="R276">
        <v>2139.9</v>
      </c>
      <c r="S276">
        <v>150.19999999999999</v>
      </c>
      <c r="T276">
        <v>14.8</v>
      </c>
      <c r="U276">
        <f t="shared" si="74"/>
        <v>205192.23259289732</v>
      </c>
      <c r="V276">
        <f t="shared" si="79"/>
        <v>6017.7716495236509</v>
      </c>
      <c r="W276">
        <f t="shared" si="75"/>
        <v>731.99651907875943</v>
      </c>
      <c r="X276">
        <f t="shared" si="80"/>
        <v>804.12400564577433</v>
      </c>
      <c r="Y276">
        <f t="shared" si="81"/>
        <v>73936.521905776783</v>
      </c>
      <c r="Z276">
        <f t="shared" si="82"/>
        <v>110415.48558492679</v>
      </c>
      <c r="AA276">
        <f t="shared" si="83"/>
        <v>10428.757331402379</v>
      </c>
      <c r="AB276">
        <f t="shared" si="84"/>
        <v>14465.459839744166</v>
      </c>
      <c r="AC276">
        <f t="shared" si="76"/>
        <v>1.4777044486723845</v>
      </c>
      <c r="AD276">
        <f t="shared" si="77"/>
        <v>0.68747437474374751</v>
      </c>
      <c r="AE276">
        <f t="shared" si="78"/>
        <v>7.4836363636363652</v>
      </c>
    </row>
    <row r="277" spans="1:31" x14ac:dyDescent="0.35">
      <c r="A277">
        <v>13.7087</v>
      </c>
      <c r="B277">
        <v>3258.4</v>
      </c>
      <c r="C277">
        <f t="shared" si="71"/>
        <v>3269.0518786413654</v>
      </c>
      <c r="D277">
        <v>76716.399999999994</v>
      </c>
      <c r="E277">
        <f t="shared" si="72"/>
        <v>83090.829296653814</v>
      </c>
      <c r="F277">
        <v>306.8</v>
      </c>
      <c r="G277">
        <v>5215.1000000000004</v>
      </c>
      <c r="H277">
        <v>21938.1</v>
      </c>
      <c r="I277">
        <v>109170.9</v>
      </c>
      <c r="J277">
        <f t="shared" si="73"/>
        <v>122549.76852462499</v>
      </c>
      <c r="K277">
        <v>1588.4</v>
      </c>
      <c r="L277">
        <v>605.29999999999995</v>
      </c>
      <c r="M277">
        <v>10111</v>
      </c>
      <c r="N277">
        <v>560.6</v>
      </c>
      <c r="O277">
        <v>155.6</v>
      </c>
      <c r="P277">
        <v>1244.4000000000001</v>
      </c>
      <c r="Q277">
        <v>279.5</v>
      </c>
      <c r="R277">
        <v>1945</v>
      </c>
      <c r="S277">
        <v>178.5</v>
      </c>
      <c r="T277">
        <v>7.32</v>
      </c>
      <c r="U277">
        <f t="shared" si="74"/>
        <v>208909.64969992015</v>
      </c>
      <c r="V277">
        <f t="shared" si="79"/>
        <v>5703.9011922696045</v>
      </c>
      <c r="W277">
        <f t="shared" si="75"/>
        <v>854.43635684803996</v>
      </c>
      <c r="X277">
        <f t="shared" si="80"/>
        <v>889.4754276162621</v>
      </c>
      <c r="Y277">
        <f t="shared" si="81"/>
        <v>73362.33640721986</v>
      </c>
      <c r="Z277">
        <f t="shared" si="82"/>
        <v>107695.83900177588</v>
      </c>
      <c r="AA277">
        <f t="shared" si="83"/>
        <v>9310.2448967475502</v>
      </c>
      <c r="AB277">
        <f t="shared" si="84"/>
        <v>13559.928916969902</v>
      </c>
      <c r="AC277">
        <f t="shared" si="76"/>
        <v>1.4748892213735583</v>
      </c>
      <c r="AD277">
        <f t="shared" si="77"/>
        <v>0.68410940325497283</v>
      </c>
      <c r="AE277">
        <f t="shared" si="78"/>
        <v>6.4126574103971583</v>
      </c>
    </row>
    <row r="278" spans="1:31" x14ac:dyDescent="0.35">
      <c r="A278">
        <v>13.7163</v>
      </c>
      <c r="B278">
        <v>3185.9</v>
      </c>
      <c r="C278">
        <f t="shared" si="71"/>
        <v>3196.0823989147029</v>
      </c>
      <c r="D278">
        <v>77578.8</v>
      </c>
      <c r="E278">
        <f t="shared" si="72"/>
        <v>84103.444283370773</v>
      </c>
      <c r="F278">
        <v>285.39999999999998</v>
      </c>
      <c r="G278">
        <v>5021.7</v>
      </c>
      <c r="H278">
        <v>21859.4</v>
      </c>
      <c r="I278">
        <v>107355.8</v>
      </c>
      <c r="J278">
        <f t="shared" si="73"/>
        <v>120267.17924118032</v>
      </c>
      <c r="K278">
        <v>1512.8</v>
      </c>
      <c r="L278">
        <v>720.9</v>
      </c>
      <c r="M278">
        <v>10577.6</v>
      </c>
      <c r="N278">
        <v>434.2</v>
      </c>
      <c r="O278">
        <v>130.69999999999999</v>
      </c>
      <c r="P278">
        <v>1146.8</v>
      </c>
      <c r="Q278">
        <v>301</v>
      </c>
      <c r="R278">
        <v>2190.3000000000002</v>
      </c>
      <c r="S278">
        <v>125.4</v>
      </c>
      <c r="T278">
        <v>7.8</v>
      </c>
      <c r="U278">
        <f t="shared" si="74"/>
        <v>207566.70592346578</v>
      </c>
      <c r="V278">
        <f t="shared" si="79"/>
        <v>6298.2162490068567</v>
      </c>
      <c r="W278">
        <f t="shared" si="75"/>
        <v>604.14313288874769</v>
      </c>
      <c r="X278">
        <f t="shared" si="80"/>
        <v>641.72141388182774</v>
      </c>
      <c r="Y278">
        <f t="shared" si="81"/>
        <v>75153.189576327291</v>
      </c>
      <c r="Z278">
        <f t="shared" si="82"/>
        <v>107404.5083522216</v>
      </c>
      <c r="AA278">
        <f t="shared" si="83"/>
        <v>10552.270366556811</v>
      </c>
      <c r="AB278">
        <f t="shared" si="84"/>
        <v>12813.230272973791</v>
      </c>
      <c r="AC278">
        <f t="shared" si="76"/>
        <v>1.4299911289716343</v>
      </c>
      <c r="AD278">
        <f t="shared" si="77"/>
        <v>0.70545063117721885</v>
      </c>
      <c r="AE278">
        <f t="shared" si="78"/>
        <v>9.8145645645645629</v>
      </c>
    </row>
    <row r="279" spans="1:31" x14ac:dyDescent="0.35">
      <c r="A279">
        <v>13.724</v>
      </c>
      <c r="B279">
        <v>3238.3</v>
      </c>
      <c r="C279">
        <f t="shared" si="71"/>
        <v>3248.8206559300988</v>
      </c>
      <c r="D279">
        <v>77696.7</v>
      </c>
      <c r="E279">
        <f t="shared" si="72"/>
        <v>84242.027541265445</v>
      </c>
      <c r="F279">
        <v>250.7</v>
      </c>
      <c r="G279">
        <v>5202.2</v>
      </c>
      <c r="H279">
        <v>21612.9</v>
      </c>
      <c r="I279">
        <v>108859</v>
      </c>
      <c r="J279">
        <f t="shared" si="73"/>
        <v>122156.87528685135</v>
      </c>
      <c r="K279">
        <v>1433.4</v>
      </c>
      <c r="L279">
        <v>669.7</v>
      </c>
      <c r="M279">
        <v>10438.700000000001</v>
      </c>
      <c r="N279">
        <v>492.2</v>
      </c>
      <c r="O279">
        <v>156.1</v>
      </c>
      <c r="P279">
        <v>1255.4000000000001</v>
      </c>
      <c r="Q279">
        <v>318</v>
      </c>
      <c r="R279">
        <v>1882.5</v>
      </c>
      <c r="S279">
        <v>155.69999999999999</v>
      </c>
      <c r="T279">
        <v>0</v>
      </c>
      <c r="U279">
        <f t="shared" si="74"/>
        <v>209647.7234840469</v>
      </c>
      <c r="V279">
        <f t="shared" si="79"/>
        <v>5907.0519794804059</v>
      </c>
      <c r="W279">
        <f t="shared" si="75"/>
        <v>742.67441311781261</v>
      </c>
      <c r="X279">
        <f t="shared" si="80"/>
        <v>742.67441311781261</v>
      </c>
      <c r="Y279">
        <f t="shared" si="81"/>
        <v>74605.627669456633</v>
      </c>
      <c r="Z279">
        <f t="shared" si="82"/>
        <v>105439.25606557843</v>
      </c>
      <c r="AA279">
        <f t="shared" si="83"/>
        <v>8979.3486364436885</v>
      </c>
      <c r="AB279">
        <f t="shared" si="84"/>
        <v>12825.324097566954</v>
      </c>
      <c r="AC279">
        <f t="shared" si="76"/>
        <v>1.4500704559492417</v>
      </c>
      <c r="AD279">
        <f t="shared" si="77"/>
        <v>0.67803989065505721</v>
      </c>
      <c r="AE279">
        <f t="shared" si="78"/>
        <v>7.9537572254335265</v>
      </c>
    </row>
    <row r="280" spans="1:31" x14ac:dyDescent="0.35">
      <c r="A280">
        <v>13.7316</v>
      </c>
      <c r="B280">
        <v>2890.7</v>
      </c>
      <c r="C280">
        <f t="shared" si="71"/>
        <v>2899.0803716302717</v>
      </c>
      <c r="D280">
        <v>76669.7</v>
      </c>
      <c r="E280">
        <f t="shared" si="72"/>
        <v>83036.048963193345</v>
      </c>
      <c r="F280">
        <v>200</v>
      </c>
      <c r="G280">
        <v>5018.3999999999996</v>
      </c>
      <c r="H280">
        <v>22326.3</v>
      </c>
      <c r="I280">
        <v>108301.9</v>
      </c>
      <c r="J280">
        <f t="shared" si="73"/>
        <v>121455.79316587084</v>
      </c>
      <c r="K280">
        <v>1725.2</v>
      </c>
      <c r="L280">
        <v>676</v>
      </c>
      <c r="M280">
        <v>9955.5</v>
      </c>
      <c r="N280">
        <v>466.4</v>
      </c>
      <c r="O280">
        <v>187.8</v>
      </c>
      <c r="P280">
        <v>1390.9</v>
      </c>
      <c r="Q280">
        <v>332.7</v>
      </c>
      <c r="R280">
        <v>2108.1999999999998</v>
      </c>
      <c r="S280">
        <v>102.9</v>
      </c>
      <c r="T280">
        <v>7.8</v>
      </c>
      <c r="U280">
        <f t="shared" si="74"/>
        <v>207390.92250069446</v>
      </c>
      <c r="V280">
        <f t="shared" si="79"/>
        <v>5828.1239382401254</v>
      </c>
      <c r="W280">
        <f t="shared" si="75"/>
        <v>496.16443554637948</v>
      </c>
      <c r="X280">
        <f t="shared" si="80"/>
        <v>533.77456768692139</v>
      </c>
      <c r="Y280">
        <f t="shared" si="81"/>
        <v>72201.327905033351</v>
      </c>
      <c r="Z280">
        <f t="shared" si="82"/>
        <v>109902.11010765757</v>
      </c>
      <c r="AA280">
        <f t="shared" si="83"/>
        <v>10165.343663934666</v>
      </c>
      <c r="AB280">
        <f t="shared" si="84"/>
        <v>15025.247790146486</v>
      </c>
      <c r="AC280">
        <f t="shared" si="76"/>
        <v>1.4626875276749678</v>
      </c>
      <c r="AD280">
        <f t="shared" si="77"/>
        <v>0.67016952513135719</v>
      </c>
      <c r="AE280">
        <f t="shared" si="78"/>
        <v>10.918699186991869</v>
      </c>
    </row>
    <row r="281" spans="1:31" x14ac:dyDescent="0.35">
      <c r="A281">
        <v>13.7392</v>
      </c>
      <c r="B281">
        <v>3016.5</v>
      </c>
      <c r="C281">
        <f t="shared" si="71"/>
        <v>3025.6268032520097</v>
      </c>
      <c r="D281">
        <v>74908.399999999994</v>
      </c>
      <c r="E281">
        <f t="shared" si="72"/>
        <v>80974.035436058446</v>
      </c>
      <c r="F281">
        <v>259</v>
      </c>
      <c r="G281">
        <v>5055.8</v>
      </c>
      <c r="H281">
        <v>23320.799999999999</v>
      </c>
      <c r="I281">
        <v>107637.1</v>
      </c>
      <c r="J281">
        <f t="shared" si="73"/>
        <v>120620.32162027355</v>
      </c>
      <c r="K281">
        <v>1694.1</v>
      </c>
      <c r="L281">
        <v>697.5</v>
      </c>
      <c r="M281">
        <v>10330.299999999999</v>
      </c>
      <c r="N281">
        <v>496.7</v>
      </c>
      <c r="O281">
        <v>203.1</v>
      </c>
      <c r="P281">
        <v>1678.6</v>
      </c>
      <c r="Q281">
        <v>339</v>
      </c>
      <c r="R281">
        <v>2013.4</v>
      </c>
      <c r="S281">
        <v>187.3</v>
      </c>
      <c r="T281">
        <v>0</v>
      </c>
      <c r="U281">
        <f t="shared" si="74"/>
        <v>204619.98385958403</v>
      </c>
      <c r="V281">
        <f t="shared" si="79"/>
        <v>6331.2486667431685</v>
      </c>
      <c r="W281">
        <f t="shared" si="75"/>
        <v>915.35536494094595</v>
      </c>
      <c r="X281">
        <f t="shared" si="80"/>
        <v>915.35536494094595</v>
      </c>
      <c r="Y281">
        <f t="shared" si="81"/>
        <v>75193.535400522611</v>
      </c>
      <c r="Z281">
        <f t="shared" si="82"/>
        <v>116398.69943663097</v>
      </c>
      <c r="AA281">
        <f t="shared" si="83"/>
        <v>9839.7036400005363</v>
      </c>
      <c r="AB281">
        <f t="shared" si="84"/>
        <v>16482.749809590649</v>
      </c>
      <c r="AC281">
        <f t="shared" si="76"/>
        <v>1.4896172701621373</v>
      </c>
      <c r="AD281">
        <f t="shared" si="77"/>
        <v>0.67293777134587551</v>
      </c>
      <c r="AE281">
        <f t="shared" si="78"/>
        <v>6.9167111585691403</v>
      </c>
    </row>
    <row r="282" spans="1:31" x14ac:dyDescent="0.35">
      <c r="A282">
        <v>13.7469</v>
      </c>
      <c r="B282">
        <v>3014.4</v>
      </c>
      <c r="C282">
        <f t="shared" si="71"/>
        <v>3023.5140808453007</v>
      </c>
      <c r="D282">
        <v>76678.2</v>
      </c>
      <c r="E282">
        <f t="shared" si="72"/>
        <v>83046.019275186613</v>
      </c>
      <c r="F282">
        <v>323.39999999999998</v>
      </c>
      <c r="G282">
        <v>5181</v>
      </c>
      <c r="H282">
        <v>22812.1</v>
      </c>
      <c r="I282">
        <v>107845.5</v>
      </c>
      <c r="J282">
        <f t="shared" si="73"/>
        <v>120882.08936904988</v>
      </c>
      <c r="K282">
        <v>1652.9</v>
      </c>
      <c r="L282">
        <v>731.2</v>
      </c>
      <c r="M282">
        <v>10632.1</v>
      </c>
      <c r="N282">
        <v>569</v>
      </c>
      <c r="O282">
        <v>196.1</v>
      </c>
      <c r="P282">
        <v>1484.6</v>
      </c>
      <c r="Q282">
        <v>321.7</v>
      </c>
      <c r="R282">
        <v>1968.9</v>
      </c>
      <c r="S282">
        <v>173.6</v>
      </c>
      <c r="T282">
        <v>0</v>
      </c>
      <c r="U282">
        <f t="shared" si="74"/>
        <v>206951.6227250818</v>
      </c>
      <c r="V282">
        <f t="shared" si="79"/>
        <v>6650.3465006809893</v>
      </c>
      <c r="W282">
        <f t="shared" si="75"/>
        <v>838.84338626623537</v>
      </c>
      <c r="X282">
        <f t="shared" si="80"/>
        <v>838.84338626623537</v>
      </c>
      <c r="Y282">
        <f t="shared" si="81"/>
        <v>76409.64488114405</v>
      </c>
      <c r="Z282">
        <f t="shared" si="82"/>
        <v>112978.57775708222</v>
      </c>
      <c r="AA282">
        <f t="shared" si="83"/>
        <v>9513.8176452741409</v>
      </c>
      <c r="AB282">
        <f t="shared" si="84"/>
        <v>15160.547951672312</v>
      </c>
      <c r="AC282">
        <f t="shared" si="76"/>
        <v>1.4556036571540802</v>
      </c>
      <c r="AD282">
        <f t="shared" si="77"/>
        <v>0.6944629119574508</v>
      </c>
      <c r="AE282">
        <f t="shared" si="78"/>
        <v>7.9279953917050694</v>
      </c>
    </row>
    <row r="283" spans="1:31" x14ac:dyDescent="0.35">
      <c r="A283">
        <v>13.7545</v>
      </c>
      <c r="B283">
        <v>3229.9</v>
      </c>
      <c r="C283">
        <f t="shared" si="71"/>
        <v>3240.366058331806</v>
      </c>
      <c r="D283">
        <v>76639.399999999994</v>
      </c>
      <c r="E283">
        <f t="shared" si="72"/>
        <v>83000.509226839436</v>
      </c>
      <c r="F283">
        <v>277.60000000000002</v>
      </c>
      <c r="G283">
        <v>5204.5</v>
      </c>
      <c r="H283">
        <v>22580</v>
      </c>
      <c r="I283">
        <v>107978.2</v>
      </c>
      <c r="J283">
        <f t="shared" si="73"/>
        <v>121048.83535357546</v>
      </c>
      <c r="K283">
        <v>1732.9</v>
      </c>
      <c r="L283">
        <v>712.1</v>
      </c>
      <c r="M283">
        <v>9941.9</v>
      </c>
      <c r="N283">
        <v>534.79999999999995</v>
      </c>
      <c r="O283">
        <v>186.3</v>
      </c>
      <c r="P283">
        <v>1267.7</v>
      </c>
      <c r="Q283">
        <v>307.8</v>
      </c>
      <c r="R283">
        <v>1951.6</v>
      </c>
      <c r="S283">
        <v>150.19999999999999</v>
      </c>
      <c r="T283">
        <v>4.3899999999999997</v>
      </c>
      <c r="U283">
        <f t="shared" si="74"/>
        <v>207289.71063874671</v>
      </c>
      <c r="V283">
        <f t="shared" si="79"/>
        <v>6259.3555464082483</v>
      </c>
      <c r="W283">
        <f t="shared" si="75"/>
        <v>724.58975188479292</v>
      </c>
      <c r="X283">
        <f t="shared" si="80"/>
        <v>745.76784117090631</v>
      </c>
      <c r="Y283">
        <f t="shared" si="81"/>
        <v>73068.749786603381</v>
      </c>
      <c r="Z283">
        <f t="shared" si="82"/>
        <v>111509.63513226772</v>
      </c>
      <c r="AA283">
        <f t="shared" si="83"/>
        <v>9414.8426083779086</v>
      </c>
      <c r="AB283">
        <f t="shared" si="84"/>
        <v>14475.392872872902</v>
      </c>
      <c r="AC283">
        <f t="shared" si="76"/>
        <v>1.4584107553213967</v>
      </c>
      <c r="AD283">
        <f t="shared" si="77"/>
        <v>0.69820570644180802</v>
      </c>
      <c r="AE283">
        <f t="shared" si="78"/>
        <v>8.393169027750826</v>
      </c>
    </row>
    <row r="284" spans="1:31" x14ac:dyDescent="0.35">
      <c r="A284">
        <v>13.7622</v>
      </c>
      <c r="B284">
        <v>2714.7</v>
      </c>
      <c r="C284">
        <f t="shared" si="71"/>
        <v>2722.0896567912914</v>
      </c>
      <c r="D284">
        <v>76133.5</v>
      </c>
      <c r="E284">
        <f t="shared" si="72"/>
        <v>82407.469044499405</v>
      </c>
      <c r="F284">
        <v>282.89999999999998</v>
      </c>
      <c r="G284">
        <v>4951.3</v>
      </c>
      <c r="H284">
        <v>22242.9</v>
      </c>
      <c r="I284">
        <v>112571</v>
      </c>
      <c r="J284">
        <f t="shared" si="73"/>
        <v>126850.71143719667</v>
      </c>
      <c r="K284">
        <v>1644.9</v>
      </c>
      <c r="L284">
        <v>652.20000000000005</v>
      </c>
      <c r="M284">
        <v>10218</v>
      </c>
      <c r="N284">
        <v>552.20000000000005</v>
      </c>
      <c r="O284">
        <v>167.3</v>
      </c>
      <c r="P284">
        <v>1369.5</v>
      </c>
      <c r="Q284">
        <v>328.3</v>
      </c>
      <c r="R284">
        <v>1966.3</v>
      </c>
      <c r="S284">
        <v>156.1</v>
      </c>
      <c r="T284">
        <v>0</v>
      </c>
      <c r="U284">
        <f t="shared" si="74"/>
        <v>211980.27013848737</v>
      </c>
      <c r="V284">
        <f t="shared" si="79"/>
        <v>5959.9886308976629</v>
      </c>
      <c r="W284">
        <f t="shared" si="75"/>
        <v>736.38928706911918</v>
      </c>
      <c r="X284">
        <f t="shared" si="80"/>
        <v>736.38928706911918</v>
      </c>
      <c r="Y284">
        <f t="shared" si="81"/>
        <v>71559.961642137016</v>
      </c>
      <c r="Z284">
        <f t="shared" si="82"/>
        <v>107534.06430281411</v>
      </c>
      <c r="AA284">
        <f t="shared" si="83"/>
        <v>9275.8632617809672</v>
      </c>
      <c r="AB284">
        <f t="shared" si="84"/>
        <v>14220.191332102197</v>
      </c>
      <c r="AC284">
        <f t="shared" si="76"/>
        <v>1.5393108526206314</v>
      </c>
      <c r="AD284">
        <f t="shared" si="77"/>
        <v>0.66517083120856713</v>
      </c>
      <c r="AE284">
        <f t="shared" si="78"/>
        <v>8.0935297885970527</v>
      </c>
    </row>
    <row r="285" spans="1:31" x14ac:dyDescent="0.35">
      <c r="A285">
        <v>13.7698</v>
      </c>
      <c r="B285">
        <v>3404.1</v>
      </c>
      <c r="C285">
        <f t="shared" si="71"/>
        <v>3415.7274779075456</v>
      </c>
      <c r="D285">
        <v>74794.600000000006</v>
      </c>
      <c r="E285">
        <f t="shared" si="72"/>
        <v>80841.075938380818</v>
      </c>
      <c r="F285">
        <v>339.5</v>
      </c>
      <c r="G285">
        <v>5453.2</v>
      </c>
      <c r="H285">
        <v>22426.2</v>
      </c>
      <c r="I285">
        <v>108645.1</v>
      </c>
      <c r="J285">
        <f t="shared" si="73"/>
        <v>121887.58933170167</v>
      </c>
      <c r="K285">
        <v>1567.5</v>
      </c>
      <c r="L285">
        <v>679.5</v>
      </c>
      <c r="M285">
        <v>10011.4</v>
      </c>
      <c r="N285">
        <v>430.9</v>
      </c>
      <c r="O285">
        <v>183.8</v>
      </c>
      <c r="P285">
        <v>1286.4000000000001</v>
      </c>
      <c r="Q285">
        <v>333.6</v>
      </c>
      <c r="R285">
        <v>1944.4</v>
      </c>
      <c r="S285">
        <v>134.1</v>
      </c>
      <c r="T285">
        <v>19.5</v>
      </c>
      <c r="U285">
        <f t="shared" si="74"/>
        <v>206144.39274799003</v>
      </c>
      <c r="V285">
        <f t="shared" si="79"/>
        <v>6561.4202839537984</v>
      </c>
      <c r="W285">
        <f t="shared" si="75"/>
        <v>650.51490468594136</v>
      </c>
      <c r="X285">
        <f t="shared" si="80"/>
        <v>745.10879462908724</v>
      </c>
      <c r="Y285">
        <f t="shared" si="81"/>
        <v>75018.290790501182</v>
      </c>
      <c r="Z285">
        <f t="shared" si="82"/>
        <v>110879.07701638354</v>
      </c>
      <c r="AA285">
        <f t="shared" si="83"/>
        <v>9432.2235695103991</v>
      </c>
      <c r="AB285">
        <f t="shared" si="84"/>
        <v>13844.179615833022</v>
      </c>
      <c r="AC285">
        <f t="shared" si="76"/>
        <v>1.5077432841765686</v>
      </c>
      <c r="AD285">
        <f t="shared" si="77"/>
        <v>0.67071365116967718</v>
      </c>
      <c r="AE285">
        <f t="shared" si="78"/>
        <v>8.8059895833333339</v>
      </c>
    </row>
    <row r="286" spans="1:31" x14ac:dyDescent="0.35">
      <c r="A286">
        <v>13.7774</v>
      </c>
      <c r="B286">
        <v>3269.9</v>
      </c>
      <c r="C286">
        <f t="shared" si="71"/>
        <v>3280.6273232844078</v>
      </c>
      <c r="D286">
        <v>77672.100000000006</v>
      </c>
      <c r="E286">
        <f t="shared" si="72"/>
        <v>84213.109025542872</v>
      </c>
      <c r="F286">
        <v>281.89999999999998</v>
      </c>
      <c r="G286">
        <v>5086.2</v>
      </c>
      <c r="H286">
        <v>21919.4</v>
      </c>
      <c r="I286">
        <v>108456.4</v>
      </c>
      <c r="J286">
        <f t="shared" si="73"/>
        <v>121650.13578696543</v>
      </c>
      <c r="K286">
        <v>1547.6</v>
      </c>
      <c r="L286">
        <v>656</v>
      </c>
      <c r="M286">
        <v>10194.200000000001</v>
      </c>
      <c r="N286">
        <v>378</v>
      </c>
      <c r="O286">
        <v>167.3</v>
      </c>
      <c r="P286">
        <v>1288.9000000000001</v>
      </c>
      <c r="Q286">
        <v>237.6</v>
      </c>
      <c r="R286">
        <v>2077.9</v>
      </c>
      <c r="S286">
        <v>129.69999999999999</v>
      </c>
      <c r="T286">
        <v>8.5</v>
      </c>
      <c r="U286">
        <f t="shared" si="74"/>
        <v>209143.87213579271</v>
      </c>
      <c r="V286">
        <f t="shared" si="79"/>
        <v>5620.532832235087</v>
      </c>
      <c r="W286">
        <f t="shared" si="75"/>
        <v>620.14726358221242</v>
      </c>
      <c r="X286">
        <f t="shared" si="80"/>
        <v>660.78914284550331</v>
      </c>
      <c r="Y286">
        <f t="shared" si="81"/>
        <v>73061.667281739719</v>
      </c>
      <c r="Z286">
        <f t="shared" si="82"/>
        <v>106612.7339629763</v>
      </c>
      <c r="AA286">
        <f t="shared" si="83"/>
        <v>9935.2659907284451</v>
      </c>
      <c r="AB286">
        <f t="shared" si="84"/>
        <v>13562.434180038133</v>
      </c>
      <c r="AC286">
        <f t="shared" si="76"/>
        <v>1.4445510585539296</v>
      </c>
      <c r="AD286">
        <f t="shared" si="77"/>
        <v>0.73410922112802146</v>
      </c>
      <c r="AE286">
        <f t="shared" si="78"/>
        <v>8.5057887120115758</v>
      </c>
    </row>
    <row r="287" spans="1:31" x14ac:dyDescent="0.35">
      <c r="A287">
        <v>13.7851</v>
      </c>
      <c r="B287">
        <v>2977.5</v>
      </c>
      <c r="C287">
        <f t="shared" si="71"/>
        <v>2986.3919821267828</v>
      </c>
      <c r="D287">
        <v>77478.2</v>
      </c>
      <c r="E287">
        <f t="shared" si="72"/>
        <v>83985.223980614872</v>
      </c>
      <c r="F287">
        <v>253.2</v>
      </c>
      <c r="G287">
        <v>4932.7</v>
      </c>
      <c r="H287">
        <v>21703.200000000001</v>
      </c>
      <c r="I287">
        <v>108823.6</v>
      </c>
      <c r="J287">
        <f t="shared" si="73"/>
        <v>122112.30010130432</v>
      </c>
      <c r="K287">
        <v>1559.3</v>
      </c>
      <c r="L287">
        <v>657</v>
      </c>
      <c r="M287">
        <v>10112.299999999999</v>
      </c>
      <c r="N287">
        <v>414.8</v>
      </c>
      <c r="O287">
        <v>129.30000000000001</v>
      </c>
      <c r="P287">
        <v>1438</v>
      </c>
      <c r="Q287">
        <v>293.7</v>
      </c>
      <c r="R287">
        <v>2091.5</v>
      </c>
      <c r="S287">
        <v>162.9</v>
      </c>
      <c r="T287">
        <v>7.8</v>
      </c>
      <c r="U287">
        <f t="shared" si="74"/>
        <v>209083.91606404597</v>
      </c>
      <c r="V287">
        <f t="shared" si="79"/>
        <v>5757.975183663696</v>
      </c>
      <c r="W287">
        <f t="shared" si="75"/>
        <v>779.11301388721336</v>
      </c>
      <c r="X287">
        <f t="shared" si="80"/>
        <v>816.41860939562514</v>
      </c>
      <c r="Y287">
        <f t="shared" si="81"/>
        <v>71956.754413340241</v>
      </c>
      <c r="Z287">
        <f t="shared" si="82"/>
        <v>105785.27710962176</v>
      </c>
      <c r="AA287">
        <f t="shared" si="83"/>
        <v>10003.16064177475</v>
      </c>
      <c r="AB287">
        <f t="shared" si="84"/>
        <v>14335.392489405431</v>
      </c>
      <c r="AC287">
        <f t="shared" si="76"/>
        <v>1.4539736195677682</v>
      </c>
      <c r="AD287">
        <f t="shared" si="77"/>
        <v>0.69106973808772476</v>
      </c>
      <c r="AE287">
        <f t="shared" si="78"/>
        <v>7.0527240773286453</v>
      </c>
    </row>
    <row r="288" spans="1:31" x14ac:dyDescent="0.35">
      <c r="A288">
        <v>13.7927</v>
      </c>
      <c r="B288">
        <v>3106.1</v>
      </c>
      <c r="C288">
        <f t="shared" si="71"/>
        <v>3115.777917790449</v>
      </c>
      <c r="D288">
        <v>75842.399999999994</v>
      </c>
      <c r="E288">
        <f t="shared" si="72"/>
        <v>82066.521987158892</v>
      </c>
      <c r="F288">
        <v>283.39999999999998</v>
      </c>
      <c r="G288">
        <v>5218.3999999999996</v>
      </c>
      <c r="H288">
        <v>22884.5</v>
      </c>
      <c r="I288">
        <v>104464.1</v>
      </c>
      <c r="J288">
        <f t="shared" si="73"/>
        <v>116649.81828199184</v>
      </c>
      <c r="K288">
        <v>1635.9</v>
      </c>
      <c r="L288">
        <v>741.9</v>
      </c>
      <c r="M288">
        <v>10045.799999999999</v>
      </c>
      <c r="N288">
        <v>443.6</v>
      </c>
      <c r="O288">
        <v>193.2</v>
      </c>
      <c r="P288">
        <v>1310.9</v>
      </c>
      <c r="Q288">
        <v>334.1</v>
      </c>
      <c r="R288">
        <v>1941</v>
      </c>
      <c r="S288">
        <v>173.2</v>
      </c>
      <c r="T288">
        <v>16.100000000000001</v>
      </c>
      <c r="U288">
        <f t="shared" si="74"/>
        <v>201832.1181869412</v>
      </c>
      <c r="V288">
        <f t="shared" si="79"/>
        <v>6735.30066577855</v>
      </c>
      <c r="W288">
        <f t="shared" si="75"/>
        <v>858.13894020365228</v>
      </c>
      <c r="X288">
        <f t="shared" si="80"/>
        <v>937.90820658516941</v>
      </c>
      <c r="Y288">
        <f t="shared" si="81"/>
        <v>75628.20098762463</v>
      </c>
      <c r="Z288">
        <f t="shared" si="82"/>
        <v>115581.70329656362</v>
      </c>
      <c r="AA288">
        <f t="shared" si="83"/>
        <v>9616.9034811506299</v>
      </c>
      <c r="AB288">
        <f t="shared" si="84"/>
        <v>14600.253054227034</v>
      </c>
      <c r="AC288">
        <f t="shared" si="76"/>
        <v>1.4214056530901147</v>
      </c>
      <c r="AD288">
        <f t="shared" si="77"/>
        <v>0.68949814126394049</v>
      </c>
      <c r="AE288">
        <f t="shared" si="78"/>
        <v>7.181193872160593</v>
      </c>
    </row>
    <row r="289" spans="1:31" x14ac:dyDescent="0.35">
      <c r="A289">
        <v>13.8004</v>
      </c>
      <c r="B289">
        <v>3008.9</v>
      </c>
      <c r="C289">
        <f t="shared" si="71"/>
        <v>3017.9808024364511</v>
      </c>
      <c r="D289">
        <v>74565.3</v>
      </c>
      <c r="E289">
        <f t="shared" si="72"/>
        <v>80573.270053521876</v>
      </c>
      <c r="F289">
        <v>303.7</v>
      </c>
      <c r="G289">
        <v>5819.8</v>
      </c>
      <c r="H289">
        <v>22322.400000000001</v>
      </c>
      <c r="I289">
        <v>106665.5</v>
      </c>
      <c r="J289">
        <f t="shared" si="73"/>
        <v>119401.52316965257</v>
      </c>
      <c r="K289">
        <v>1695.4</v>
      </c>
      <c r="L289">
        <v>678.5</v>
      </c>
      <c r="M289">
        <v>9980.7000000000007</v>
      </c>
      <c r="N289">
        <v>519.29999999999995</v>
      </c>
      <c r="O289">
        <v>186.3</v>
      </c>
      <c r="P289">
        <v>1394.7</v>
      </c>
      <c r="Q289">
        <v>296.10000000000002</v>
      </c>
      <c r="R289">
        <v>2108.6999999999998</v>
      </c>
      <c r="S289">
        <v>136.6</v>
      </c>
      <c r="T289">
        <v>15.6</v>
      </c>
      <c r="U289">
        <f t="shared" si="74"/>
        <v>202992.77402561088</v>
      </c>
      <c r="V289">
        <f t="shared" si="79"/>
        <v>6297.2684921223927</v>
      </c>
      <c r="W289">
        <f t="shared" si="75"/>
        <v>672.93035752477408</v>
      </c>
      <c r="X289">
        <f t="shared" si="80"/>
        <v>749.78038371354762</v>
      </c>
      <c r="Y289">
        <f t="shared" si="81"/>
        <v>77837.74607664856</v>
      </c>
      <c r="Z289">
        <f t="shared" si="82"/>
        <v>112524.69507667373</v>
      </c>
      <c r="AA289">
        <f t="shared" si="83"/>
        <v>10388.054501555571</v>
      </c>
      <c r="AB289">
        <f t="shared" si="84"/>
        <v>15222.709354226243</v>
      </c>
      <c r="AC289">
        <f t="shared" si="76"/>
        <v>1.4818999289756827</v>
      </c>
      <c r="AD289">
        <f t="shared" si="77"/>
        <v>0.69618304945618714</v>
      </c>
      <c r="AE289">
        <f t="shared" si="78"/>
        <v>8.3988173455978998</v>
      </c>
    </row>
    <row r="290" spans="1:31" x14ac:dyDescent="0.35">
      <c r="A290">
        <v>13.808</v>
      </c>
      <c r="B290">
        <v>3174.3</v>
      </c>
      <c r="C290">
        <f t="shared" si="71"/>
        <v>3184.4082671624542</v>
      </c>
      <c r="D290">
        <v>75492.7</v>
      </c>
      <c r="E290">
        <f t="shared" si="72"/>
        <v>81657.22433992679</v>
      </c>
      <c r="F290">
        <v>346.3</v>
      </c>
      <c r="G290">
        <v>5157.1000000000004</v>
      </c>
      <c r="H290">
        <v>21956.7</v>
      </c>
      <c r="I290">
        <v>107458.3</v>
      </c>
      <c r="J290">
        <f t="shared" si="73"/>
        <v>120395.83136563817</v>
      </c>
      <c r="K290">
        <v>1636.5</v>
      </c>
      <c r="L290">
        <v>639.5</v>
      </c>
      <c r="M290">
        <v>10423.200000000001</v>
      </c>
      <c r="N290">
        <v>520</v>
      </c>
      <c r="O290">
        <v>168.3</v>
      </c>
      <c r="P290">
        <v>1186.9000000000001</v>
      </c>
      <c r="Q290">
        <v>248.8</v>
      </c>
      <c r="R290">
        <v>1858.1</v>
      </c>
      <c r="S290">
        <v>137</v>
      </c>
      <c r="T290">
        <v>8.7799999999999994</v>
      </c>
      <c r="U290">
        <f t="shared" si="74"/>
        <v>205237.46397272742</v>
      </c>
      <c r="V290">
        <f t="shared" si="79"/>
        <v>6015.4709384055604</v>
      </c>
      <c r="W290">
        <f t="shared" si="75"/>
        <v>667.51945452904727</v>
      </c>
      <c r="X290">
        <f t="shared" si="80"/>
        <v>710.29916847623736</v>
      </c>
      <c r="Y290">
        <f t="shared" si="81"/>
        <v>75913.528156196466</v>
      </c>
      <c r="Z290">
        <f t="shared" si="82"/>
        <v>109515.58046432874</v>
      </c>
      <c r="AA290">
        <f t="shared" si="83"/>
        <v>9053.4153172293627</v>
      </c>
      <c r="AB290">
        <f t="shared" si="84"/>
        <v>13756.747649031475</v>
      </c>
      <c r="AC290">
        <f t="shared" si="76"/>
        <v>1.4744051409884857</v>
      </c>
      <c r="AD290">
        <f t="shared" si="77"/>
        <v>0.71991444331869869</v>
      </c>
      <c r="AE290">
        <f t="shared" si="78"/>
        <v>8.4689257785704477</v>
      </c>
    </row>
    <row r="291" spans="1:31" x14ac:dyDescent="0.35">
      <c r="A291">
        <v>13.8156</v>
      </c>
      <c r="B291">
        <v>3088.3</v>
      </c>
      <c r="C291">
        <f t="shared" si="71"/>
        <v>3097.8671430980303</v>
      </c>
      <c r="D291">
        <v>74580</v>
      </c>
      <c r="E291">
        <f t="shared" si="72"/>
        <v>80590.434613472797</v>
      </c>
      <c r="F291">
        <v>347.3</v>
      </c>
      <c r="G291">
        <v>5337.4</v>
      </c>
      <c r="H291">
        <v>21763.9</v>
      </c>
      <c r="I291">
        <v>106809.7</v>
      </c>
      <c r="J291">
        <f t="shared" si="73"/>
        <v>119582.24355996701</v>
      </c>
      <c r="K291">
        <v>1631</v>
      </c>
      <c r="L291">
        <v>635.6</v>
      </c>
      <c r="M291">
        <v>10086.4</v>
      </c>
      <c r="N291">
        <v>494.8</v>
      </c>
      <c r="O291">
        <v>192.2</v>
      </c>
      <c r="P291">
        <v>1300.5999999999999</v>
      </c>
      <c r="Q291">
        <v>322.89999999999998</v>
      </c>
      <c r="R291">
        <v>1984.2</v>
      </c>
      <c r="S291">
        <v>150.69999999999999</v>
      </c>
      <c r="T291">
        <v>6.83</v>
      </c>
      <c r="U291">
        <f t="shared" si="74"/>
        <v>203270.54531653784</v>
      </c>
      <c r="V291">
        <f t="shared" si="79"/>
        <v>6423.9508875551874</v>
      </c>
      <c r="W291">
        <f t="shared" si="75"/>
        <v>741.37647323829572</v>
      </c>
      <c r="X291">
        <f t="shared" si="80"/>
        <v>774.97701280178319</v>
      </c>
      <c r="Y291">
        <f t="shared" si="81"/>
        <v>75878.184790529704</v>
      </c>
      <c r="Z291">
        <f t="shared" si="82"/>
        <v>109502.8301583892</v>
      </c>
      <c r="AA291">
        <f t="shared" si="83"/>
        <v>9761.374905105682</v>
      </c>
      <c r="AB291">
        <f t="shared" si="84"/>
        <v>14422.158387162493</v>
      </c>
      <c r="AC291">
        <f t="shared" si="76"/>
        <v>1.4838267609984537</v>
      </c>
      <c r="AD291">
        <f t="shared" si="77"/>
        <v>0.66311945748565471</v>
      </c>
      <c r="AE291">
        <f t="shared" si="78"/>
        <v>8.2892147527455098</v>
      </c>
    </row>
    <row r="292" spans="1:31" x14ac:dyDescent="0.35">
      <c r="A292">
        <v>13.8233</v>
      </c>
      <c r="B292">
        <v>3324.2</v>
      </c>
      <c r="C292">
        <f t="shared" si="71"/>
        <v>3335.2871615825329</v>
      </c>
      <c r="D292">
        <v>79738.2</v>
      </c>
      <c r="E292">
        <f t="shared" si="72"/>
        <v>86647.299714059627</v>
      </c>
      <c r="F292">
        <v>252.2</v>
      </c>
      <c r="G292">
        <v>4123.2</v>
      </c>
      <c r="H292">
        <v>18527.099999999999</v>
      </c>
      <c r="I292">
        <v>113783.6</v>
      </c>
      <c r="J292">
        <f t="shared" si="73"/>
        <v>128392.56867735693</v>
      </c>
      <c r="K292">
        <v>1088.9000000000001</v>
      </c>
      <c r="L292">
        <v>506.5</v>
      </c>
      <c r="M292">
        <v>6797.4</v>
      </c>
      <c r="N292">
        <v>336.8</v>
      </c>
      <c r="O292">
        <v>142.69999999999999</v>
      </c>
      <c r="P292">
        <v>796.7</v>
      </c>
      <c r="Q292">
        <v>212.2</v>
      </c>
      <c r="R292">
        <v>1318.7</v>
      </c>
      <c r="S292">
        <v>85.4</v>
      </c>
      <c r="T292">
        <v>0</v>
      </c>
      <c r="U292">
        <f t="shared" si="74"/>
        <v>218375.15555299909</v>
      </c>
      <c r="V292">
        <f t="shared" si="79"/>
        <v>4446.018584583745</v>
      </c>
      <c r="W292">
        <f t="shared" si="75"/>
        <v>391.07012784370352</v>
      </c>
      <c r="X292">
        <f t="shared" si="80"/>
        <v>391.07012784370352</v>
      </c>
      <c r="Y292">
        <f t="shared" si="81"/>
        <v>50008.436043676207</v>
      </c>
      <c r="Z292">
        <f t="shared" si="82"/>
        <v>86382.995136192476</v>
      </c>
      <c r="AA292">
        <f t="shared" si="83"/>
        <v>6038.690604068991</v>
      </c>
      <c r="AB292">
        <f t="shared" si="84"/>
        <v>8634.681885972921</v>
      </c>
      <c r="AC292">
        <f t="shared" si="76"/>
        <v>1.4817838420938536</v>
      </c>
      <c r="AD292">
        <f t="shared" si="77"/>
        <v>0.70474467789063577</v>
      </c>
      <c r="AE292">
        <f t="shared" si="78"/>
        <v>11.368852459016395</v>
      </c>
    </row>
    <row r="293" spans="1:31" x14ac:dyDescent="0.35">
      <c r="A293">
        <v>13.8309</v>
      </c>
      <c r="B293">
        <v>4037.5</v>
      </c>
      <c r="C293">
        <f t="shared" si="71"/>
        <v>4053.8674899908383</v>
      </c>
      <c r="D293">
        <v>94724.1</v>
      </c>
      <c r="E293">
        <f t="shared" si="72"/>
        <v>104635.61440219497</v>
      </c>
      <c r="F293">
        <v>21.5</v>
      </c>
      <c r="G293">
        <v>248.4</v>
      </c>
      <c r="H293">
        <v>6886.1</v>
      </c>
      <c r="I293">
        <v>131052.7</v>
      </c>
      <c r="J293">
        <f t="shared" si="73"/>
        <v>150817.7768663301</v>
      </c>
      <c r="K293">
        <v>151.6</v>
      </c>
      <c r="L293">
        <v>45.8</v>
      </c>
      <c r="M293">
        <v>483.8</v>
      </c>
      <c r="N293">
        <v>133.5</v>
      </c>
      <c r="O293">
        <v>83.9</v>
      </c>
      <c r="P293">
        <v>22.6</v>
      </c>
      <c r="Q293">
        <v>20.7</v>
      </c>
      <c r="R293">
        <v>98</v>
      </c>
      <c r="S293">
        <v>16.600000000000001</v>
      </c>
      <c r="T293">
        <v>15.8</v>
      </c>
      <c r="U293">
        <f t="shared" si="74"/>
        <v>259507.25875851591</v>
      </c>
      <c r="V293">
        <f t="shared" si="79"/>
        <v>339.10419469957202</v>
      </c>
      <c r="W293">
        <f t="shared" si="75"/>
        <v>63.96738218196473</v>
      </c>
      <c r="X293">
        <f t="shared" si="80"/>
        <v>124.85199895756973</v>
      </c>
      <c r="Y293">
        <f t="shared" si="81"/>
        <v>2821.5010381707575</v>
      </c>
      <c r="Z293">
        <f t="shared" si="82"/>
        <v>27049.725058103591</v>
      </c>
      <c r="AA293">
        <f t="shared" si="83"/>
        <v>377.63876227906889</v>
      </c>
      <c r="AB293">
        <f t="shared" si="84"/>
        <v>671.27216723483468</v>
      </c>
      <c r="AC293">
        <f t="shared" si="76"/>
        <v>1.4413617937638481</v>
      </c>
      <c r="AD293">
        <f t="shared" si="77"/>
        <v>0.68872180451127818</v>
      </c>
      <c r="AE293">
        <f t="shared" si="78"/>
        <v>2.7160493827160486</v>
      </c>
    </row>
    <row r="294" spans="1:31" x14ac:dyDescent="0.35">
      <c r="A294">
        <v>13.8386</v>
      </c>
      <c r="B294">
        <v>4208.8999999999996</v>
      </c>
      <c r="C294">
        <f t="shared" si="71"/>
        <v>4226.6897143386796</v>
      </c>
      <c r="D294">
        <v>95876.4</v>
      </c>
      <c r="E294">
        <f t="shared" si="72"/>
        <v>106043.46573853398</v>
      </c>
      <c r="F294">
        <v>26</v>
      </c>
      <c r="G294">
        <v>127.7</v>
      </c>
      <c r="H294">
        <v>4501.6000000000004</v>
      </c>
      <c r="I294">
        <v>131352.5</v>
      </c>
      <c r="J294">
        <f t="shared" si="73"/>
        <v>151214.96349209547</v>
      </c>
      <c r="K294">
        <v>152.19999999999999</v>
      </c>
      <c r="L294">
        <v>11.7</v>
      </c>
      <c r="M294">
        <v>297.39999999999998</v>
      </c>
      <c r="N294">
        <v>78.7</v>
      </c>
      <c r="O294">
        <v>41.5</v>
      </c>
      <c r="P294">
        <v>23.2</v>
      </c>
      <c r="Q294">
        <v>22.9</v>
      </c>
      <c r="R294">
        <v>112.3</v>
      </c>
      <c r="S294">
        <v>16.600000000000001</v>
      </c>
      <c r="T294">
        <v>11.7</v>
      </c>
      <c r="U294">
        <f t="shared" si="74"/>
        <v>261485.11894496813</v>
      </c>
      <c r="V294">
        <f t="shared" si="79"/>
        <v>231.75315002439513</v>
      </c>
      <c r="W294">
        <f t="shared" si="75"/>
        <v>63.483536145296362</v>
      </c>
      <c r="X294">
        <f t="shared" si="80"/>
        <v>108.22795619951125</v>
      </c>
      <c r="Y294">
        <f t="shared" si="81"/>
        <v>1625.7139286364745</v>
      </c>
      <c r="Z294">
        <f t="shared" si="82"/>
        <v>17516.484373873547</v>
      </c>
      <c r="AA294">
        <f t="shared" si="83"/>
        <v>429.46994633233618</v>
      </c>
      <c r="AB294">
        <f t="shared" si="84"/>
        <v>670.78386987258909</v>
      </c>
      <c r="AC294">
        <f t="shared" si="76"/>
        <v>1.4259715338325378</v>
      </c>
      <c r="AD294">
        <f t="shared" si="77"/>
        <v>0.33815028901734107</v>
      </c>
      <c r="AE294">
        <f t="shared" si="78"/>
        <v>2.1413427561837457</v>
      </c>
    </row>
    <row r="295" spans="1:31" x14ac:dyDescent="0.35">
      <c r="A295">
        <v>13.8462</v>
      </c>
      <c r="B295">
        <v>4407.3999999999996</v>
      </c>
      <c r="C295">
        <f t="shared" si="71"/>
        <v>4426.9111682830908</v>
      </c>
      <c r="D295">
        <v>95996.4</v>
      </c>
      <c r="E295">
        <f t="shared" si="72"/>
        <v>106190.2850829355</v>
      </c>
      <c r="F295">
        <v>18.5</v>
      </c>
      <c r="G295">
        <v>161.9</v>
      </c>
      <c r="H295">
        <v>3896.5</v>
      </c>
      <c r="I295">
        <v>132609.1</v>
      </c>
      <c r="J295">
        <f t="shared" si="73"/>
        <v>152882.74294784508</v>
      </c>
      <c r="K295">
        <v>130.4</v>
      </c>
      <c r="L295">
        <v>25.9</v>
      </c>
      <c r="M295">
        <v>213.3</v>
      </c>
      <c r="N295">
        <v>152.19999999999999</v>
      </c>
      <c r="O295">
        <v>26.8</v>
      </c>
      <c r="P295">
        <v>57.4</v>
      </c>
      <c r="Q295">
        <v>33.9</v>
      </c>
      <c r="R295">
        <v>78.7</v>
      </c>
      <c r="S295">
        <v>19</v>
      </c>
      <c r="T295">
        <v>12.7</v>
      </c>
      <c r="U295">
        <f t="shared" si="74"/>
        <v>263499.93919906369</v>
      </c>
      <c r="V295">
        <f t="shared" si="79"/>
        <v>297.15376875608109</v>
      </c>
      <c r="W295">
        <f t="shared" si="75"/>
        <v>72.106278497644198</v>
      </c>
      <c r="X295">
        <f t="shared" si="80"/>
        <v>120.30363307238532</v>
      </c>
      <c r="Y295">
        <f t="shared" si="81"/>
        <v>1423.9092469640057</v>
      </c>
      <c r="Z295">
        <f t="shared" si="82"/>
        <v>15365.088934390109</v>
      </c>
      <c r="AA295">
        <f t="shared" si="83"/>
        <v>298.67179567182097</v>
      </c>
      <c r="AB295">
        <f t="shared" si="84"/>
        <v>712.71363693987269</v>
      </c>
      <c r="AC295">
        <f t="shared" si="76"/>
        <v>1.4397055514865826</v>
      </c>
      <c r="AD295">
        <f t="shared" si="77"/>
        <v>0.43311036789297658</v>
      </c>
      <c r="AE295">
        <f t="shared" si="78"/>
        <v>2.4700315457413247</v>
      </c>
    </row>
    <row r="296" spans="1:31" x14ac:dyDescent="0.35">
      <c r="A296">
        <v>13.8538</v>
      </c>
      <c r="B296">
        <v>4082.5</v>
      </c>
      <c r="C296">
        <f t="shared" si="71"/>
        <v>4099.2351274076418</v>
      </c>
      <c r="D296">
        <v>96056.4</v>
      </c>
      <c r="E296">
        <f t="shared" si="72"/>
        <v>106263.7093730184</v>
      </c>
      <c r="F296">
        <v>0</v>
      </c>
      <c r="G296">
        <v>108.4</v>
      </c>
      <c r="H296">
        <v>3355.9</v>
      </c>
      <c r="I296">
        <v>132307.29999999999</v>
      </c>
      <c r="J296">
        <f t="shared" si="73"/>
        <v>152481.74843467047</v>
      </c>
      <c r="K296">
        <v>178.1</v>
      </c>
      <c r="L296">
        <v>33.200000000000003</v>
      </c>
      <c r="M296">
        <v>293.5</v>
      </c>
      <c r="N296">
        <v>77.400000000000006</v>
      </c>
      <c r="O296">
        <v>43.4</v>
      </c>
      <c r="P296">
        <v>16.3</v>
      </c>
      <c r="Q296">
        <v>12.2</v>
      </c>
      <c r="R296">
        <v>71.599999999999994</v>
      </c>
      <c r="S296">
        <v>0</v>
      </c>
      <c r="T296">
        <v>7.8</v>
      </c>
      <c r="U296">
        <f t="shared" si="74"/>
        <v>262844.69293509651</v>
      </c>
      <c r="V296">
        <f t="shared" si="79"/>
        <v>172.72557224965732</v>
      </c>
      <c r="W296">
        <f t="shared" si="75"/>
        <v>0</v>
      </c>
      <c r="X296">
        <f t="shared" si="80"/>
        <v>29.675318580337599</v>
      </c>
      <c r="Y296">
        <f t="shared" si="81"/>
        <v>1529.0398124920102</v>
      </c>
      <c r="Z296">
        <f t="shared" si="82"/>
        <v>13062.0860617786</v>
      </c>
      <c r="AA296">
        <f t="shared" si="83"/>
        <v>272.40420645540667</v>
      </c>
      <c r="AB296">
        <f t="shared" si="84"/>
        <v>739.60024769456788</v>
      </c>
      <c r="AC296">
        <f t="shared" si="76"/>
        <v>1.4349371891339922</v>
      </c>
      <c r="AD296">
        <f t="shared" si="77"/>
        <v>0.7312775330396476</v>
      </c>
      <c r="AE296">
        <f t="shared" si="78"/>
        <v>5.8205128205128212</v>
      </c>
    </row>
    <row r="297" spans="1:31" x14ac:dyDescent="0.35">
      <c r="A297">
        <v>13.861499999999999</v>
      </c>
      <c r="B297">
        <v>3964.2</v>
      </c>
      <c r="C297">
        <f t="shared" si="71"/>
        <v>3979.9774265141878</v>
      </c>
      <c r="D297">
        <v>97120</v>
      </c>
      <c r="E297">
        <f t="shared" si="72"/>
        <v>107566.89704058126</v>
      </c>
      <c r="F297">
        <v>10.199999999999999</v>
      </c>
      <c r="G297">
        <v>101.3</v>
      </c>
      <c r="H297">
        <v>3318.7</v>
      </c>
      <c r="I297">
        <v>133269.6</v>
      </c>
      <c r="J297">
        <f t="shared" si="73"/>
        <v>153761.30801457984</v>
      </c>
      <c r="K297">
        <v>158.1</v>
      </c>
      <c r="L297">
        <v>40</v>
      </c>
      <c r="M297">
        <v>221.3</v>
      </c>
      <c r="N297">
        <v>85.1</v>
      </c>
      <c r="O297">
        <v>44.9</v>
      </c>
      <c r="P297">
        <v>20.6</v>
      </c>
      <c r="Q297">
        <v>9.76</v>
      </c>
      <c r="R297">
        <v>66.5</v>
      </c>
      <c r="S297">
        <v>7.8</v>
      </c>
      <c r="T297">
        <v>0</v>
      </c>
      <c r="U297">
        <f t="shared" si="74"/>
        <v>265308.18248167529</v>
      </c>
      <c r="V297">
        <f t="shared" si="79"/>
        <v>226.00132208188268</v>
      </c>
      <c r="W297">
        <f t="shared" si="75"/>
        <v>29.399771718457053</v>
      </c>
      <c r="X297">
        <f t="shared" si="80"/>
        <v>29.399771718457053</v>
      </c>
      <c r="Y297">
        <f t="shared" si="81"/>
        <v>1215.9444046633648</v>
      </c>
      <c r="Z297">
        <f t="shared" si="82"/>
        <v>12829.608073754373</v>
      </c>
      <c r="AA297">
        <f t="shared" si="83"/>
        <v>250.6518999073582</v>
      </c>
      <c r="AB297">
        <f t="shared" si="84"/>
        <v>673.55630847285579</v>
      </c>
      <c r="AC297">
        <f t="shared" si="76"/>
        <v>1.4294482061388369</v>
      </c>
      <c r="AD297">
        <f t="shared" si="77"/>
        <v>0.80385852090032162</v>
      </c>
      <c r="AE297">
        <f t="shared" si="78"/>
        <v>7.6871794871794874</v>
      </c>
    </row>
    <row r="298" spans="1:31" x14ac:dyDescent="0.35">
      <c r="A298">
        <v>13.8691</v>
      </c>
      <c r="B298">
        <v>3999.8</v>
      </c>
      <c r="C298">
        <f t="shared" si="71"/>
        <v>4015.8626474171392</v>
      </c>
      <c r="D298">
        <v>98420</v>
      </c>
      <c r="E298">
        <f t="shared" si="72"/>
        <v>109163.91224295128</v>
      </c>
      <c r="F298">
        <v>12.2</v>
      </c>
      <c r="G298">
        <v>155.1</v>
      </c>
      <c r="H298">
        <v>2981.1</v>
      </c>
      <c r="I298">
        <v>132538.20000000001</v>
      </c>
      <c r="J298">
        <f t="shared" si="73"/>
        <v>152788.51472191629</v>
      </c>
      <c r="K298">
        <v>128.4</v>
      </c>
      <c r="L298">
        <v>3.9</v>
      </c>
      <c r="M298">
        <v>249</v>
      </c>
      <c r="N298">
        <v>43.2</v>
      </c>
      <c r="O298">
        <v>46.8</v>
      </c>
      <c r="P298">
        <v>21.3</v>
      </c>
      <c r="Q298">
        <v>17.100000000000001</v>
      </c>
      <c r="R298">
        <v>46.4</v>
      </c>
      <c r="S298">
        <v>16.100000000000001</v>
      </c>
      <c r="T298">
        <v>8.2899999999999991</v>
      </c>
      <c r="U298">
        <f t="shared" si="74"/>
        <v>265968.28961228469</v>
      </c>
      <c r="V298">
        <f t="shared" si="79"/>
        <v>124.82691093888414</v>
      </c>
      <c r="W298">
        <f t="shared" si="75"/>
        <v>60.533532111928757</v>
      </c>
      <c r="X298">
        <f t="shared" si="80"/>
        <v>91.702661379499517</v>
      </c>
      <c r="Y298">
        <f t="shared" si="81"/>
        <v>1519.3540575422612</v>
      </c>
      <c r="Z298">
        <f t="shared" si="82"/>
        <v>11370.904420255036</v>
      </c>
      <c r="AA298">
        <f t="shared" si="83"/>
        <v>174.45688757723565</v>
      </c>
      <c r="AB298">
        <f t="shared" si="84"/>
        <v>562.84905323948669</v>
      </c>
      <c r="AC298">
        <f t="shared" si="76"/>
        <v>1.3996247622737783</v>
      </c>
      <c r="AD298">
        <f t="shared" si="77"/>
        <v>0.18571428571428572</v>
      </c>
      <c r="AE298">
        <f t="shared" si="78"/>
        <v>1.3612136121361214</v>
      </c>
    </row>
    <row r="299" spans="1:31" x14ac:dyDescent="0.35">
      <c r="A299">
        <v>13.8767</v>
      </c>
      <c r="B299">
        <v>4456.8</v>
      </c>
      <c r="C299">
        <f t="shared" si="71"/>
        <v>4476.7519882612833</v>
      </c>
      <c r="D299">
        <v>99285.5</v>
      </c>
      <c r="E299">
        <f t="shared" si="72"/>
        <v>110229.71207857762</v>
      </c>
      <c r="F299">
        <v>17.100000000000001</v>
      </c>
      <c r="G299">
        <v>137.4</v>
      </c>
      <c r="H299">
        <v>2566.1</v>
      </c>
      <c r="I299">
        <v>133781.79999999999</v>
      </c>
      <c r="J299">
        <f t="shared" si="73"/>
        <v>154443.53397331064</v>
      </c>
      <c r="K299">
        <v>163.19999999999999</v>
      </c>
      <c r="L299">
        <v>46.4</v>
      </c>
      <c r="M299">
        <v>191</v>
      </c>
      <c r="N299">
        <v>53.5</v>
      </c>
      <c r="O299">
        <v>32.6</v>
      </c>
      <c r="P299">
        <v>65.8</v>
      </c>
      <c r="Q299">
        <v>11.7</v>
      </c>
      <c r="R299">
        <v>40</v>
      </c>
      <c r="S299">
        <v>25.4</v>
      </c>
      <c r="T299">
        <v>3.9</v>
      </c>
      <c r="U299">
        <f t="shared" si="74"/>
        <v>269149.99804014957</v>
      </c>
      <c r="V299">
        <f t="shared" si="79"/>
        <v>279.39810718030282</v>
      </c>
      <c r="W299">
        <f t="shared" si="75"/>
        <v>94.371169180581006</v>
      </c>
      <c r="X299">
        <f t="shared" si="80"/>
        <v>108.86123059019775</v>
      </c>
      <c r="Y299">
        <f t="shared" si="81"/>
        <v>1220.1374786969607</v>
      </c>
      <c r="Z299">
        <f t="shared" si="82"/>
        <v>9732.8627868287404</v>
      </c>
      <c r="AA299">
        <f t="shared" si="83"/>
        <v>148.61601445760789</v>
      </c>
      <c r="AB299">
        <f t="shared" si="84"/>
        <v>850.82668276980507</v>
      </c>
      <c r="AC299">
        <f t="shared" si="76"/>
        <v>1.4011062086709893</v>
      </c>
      <c r="AD299">
        <f t="shared" si="77"/>
        <v>0.79862306368330471</v>
      </c>
      <c r="AE299">
        <f t="shared" si="78"/>
        <v>2.5665529010238912</v>
      </c>
    </row>
    <row r="300" spans="1:31" x14ac:dyDescent="0.35">
      <c r="A300">
        <v>13.884399999999999</v>
      </c>
      <c r="B300">
        <v>4216.8</v>
      </c>
      <c r="C300">
        <f t="shared" si="71"/>
        <v>4234.6567003741375</v>
      </c>
      <c r="D300">
        <v>97180</v>
      </c>
      <c r="E300">
        <f t="shared" si="72"/>
        <v>107640.50419795752</v>
      </c>
      <c r="F300">
        <v>12.7</v>
      </c>
      <c r="G300">
        <v>120.6</v>
      </c>
      <c r="H300">
        <v>2552.8000000000002</v>
      </c>
      <c r="I300">
        <v>132962.20000000001</v>
      </c>
      <c r="J300">
        <f t="shared" si="73"/>
        <v>153352.25292369031</v>
      </c>
      <c r="K300">
        <v>151</v>
      </c>
      <c r="L300">
        <v>8.7799999999999994</v>
      </c>
      <c r="M300">
        <v>207.1</v>
      </c>
      <c r="N300">
        <v>104.5</v>
      </c>
      <c r="O300">
        <v>53.7</v>
      </c>
      <c r="P300">
        <v>31.6</v>
      </c>
      <c r="Q300">
        <v>29.5</v>
      </c>
      <c r="R300">
        <v>79.400000000000006</v>
      </c>
      <c r="S300">
        <v>11.2</v>
      </c>
      <c r="T300">
        <v>15.6</v>
      </c>
      <c r="U300">
        <f t="shared" si="74"/>
        <v>265227.41382202198</v>
      </c>
      <c r="V300">
        <f t="shared" si="79"/>
        <v>192.21240845868815</v>
      </c>
      <c r="W300">
        <f t="shared" si="75"/>
        <v>42.227912411481114</v>
      </c>
      <c r="X300">
        <f t="shared" si="80"/>
        <v>101.04536184175838</v>
      </c>
      <c r="Y300">
        <f t="shared" si="81"/>
        <v>1235.543472968068</v>
      </c>
      <c r="Z300">
        <f t="shared" si="82"/>
        <v>10018.949254556141</v>
      </c>
      <c r="AA300">
        <f t="shared" si="83"/>
        <v>299.36573620282149</v>
      </c>
      <c r="AB300">
        <f t="shared" si="84"/>
        <v>688.46578628004033</v>
      </c>
      <c r="AC300">
        <f t="shared" si="76"/>
        <v>1.4246705184664137</v>
      </c>
      <c r="AD300">
        <f t="shared" si="77"/>
        <v>0.22936259143155693</v>
      </c>
      <c r="AE300">
        <f t="shared" si="78"/>
        <v>1.9022388059701494</v>
      </c>
    </row>
    <row r="301" spans="1:31" x14ac:dyDescent="0.35">
      <c r="A301">
        <v>13.891999999999999</v>
      </c>
      <c r="B301">
        <v>3922</v>
      </c>
      <c r="C301">
        <f t="shared" si="71"/>
        <v>3937.4426500735885</v>
      </c>
      <c r="D301">
        <v>96635.8</v>
      </c>
      <c r="E301">
        <f t="shared" si="72"/>
        <v>106973.24512084939</v>
      </c>
      <c r="F301">
        <v>0</v>
      </c>
      <c r="G301">
        <v>76.099999999999994</v>
      </c>
      <c r="H301">
        <v>2528.9</v>
      </c>
      <c r="I301">
        <v>132883.6</v>
      </c>
      <c r="J301">
        <f t="shared" si="73"/>
        <v>153247.70699758417</v>
      </c>
      <c r="K301">
        <v>161.9</v>
      </c>
      <c r="L301">
        <v>21</v>
      </c>
      <c r="M301">
        <v>155.5</v>
      </c>
      <c r="N301">
        <v>47.7</v>
      </c>
      <c r="O301">
        <v>28.8</v>
      </c>
      <c r="P301">
        <v>38.700000000000003</v>
      </c>
      <c r="Q301">
        <v>34.1</v>
      </c>
      <c r="R301">
        <v>34.799999999999997</v>
      </c>
      <c r="S301">
        <v>17.100000000000001</v>
      </c>
      <c r="T301">
        <v>3.9</v>
      </c>
      <c r="U301">
        <f t="shared" si="74"/>
        <v>264158.39476850716</v>
      </c>
      <c r="V301">
        <f t="shared" si="79"/>
        <v>208.58697316163807</v>
      </c>
      <c r="W301">
        <f t="shared" si="75"/>
        <v>64.733888222577335</v>
      </c>
      <c r="X301">
        <f t="shared" si="80"/>
        <v>79.497757466323037</v>
      </c>
      <c r="Y301">
        <f t="shared" si="81"/>
        <v>876.74669662859128</v>
      </c>
      <c r="Z301">
        <f t="shared" si="82"/>
        <v>9753.9962803679973</v>
      </c>
      <c r="AA301">
        <f t="shared" si="83"/>
        <v>131.73914094419248</v>
      </c>
      <c r="AB301">
        <f t="shared" si="84"/>
        <v>759.39286417830499</v>
      </c>
      <c r="AC301">
        <f t="shared" si="76"/>
        <v>1.4325797709928103</v>
      </c>
      <c r="AD301">
        <f t="shared" si="77"/>
        <v>0.38112522686025407</v>
      </c>
      <c r="AE301">
        <f t="shared" si="78"/>
        <v>2.6238095238095238</v>
      </c>
    </row>
    <row r="302" spans="1:31" x14ac:dyDescent="0.35">
      <c r="A302">
        <v>13.899699999999999</v>
      </c>
      <c r="B302">
        <v>3975.1</v>
      </c>
      <c r="C302">
        <f t="shared" si="71"/>
        <v>3990.9644829160402</v>
      </c>
      <c r="D302">
        <v>96772.7</v>
      </c>
      <c r="E302">
        <f t="shared" si="72"/>
        <v>107141.02640608848</v>
      </c>
      <c r="F302">
        <v>4.3899999999999997</v>
      </c>
      <c r="G302">
        <v>87.7</v>
      </c>
      <c r="H302">
        <v>2181.6999999999998</v>
      </c>
      <c r="I302">
        <v>131767.29999999999</v>
      </c>
      <c r="J302">
        <f t="shared" si="73"/>
        <v>151764.95886413861</v>
      </c>
      <c r="K302">
        <v>124.5</v>
      </c>
      <c r="L302">
        <v>17.600000000000001</v>
      </c>
      <c r="M302">
        <v>144.6</v>
      </c>
      <c r="N302">
        <v>75.5</v>
      </c>
      <c r="O302">
        <v>61</v>
      </c>
      <c r="P302">
        <v>28.4</v>
      </c>
      <c r="Q302">
        <v>15.6</v>
      </c>
      <c r="R302">
        <v>66.400000000000006</v>
      </c>
      <c r="S302">
        <v>20.5</v>
      </c>
      <c r="T302">
        <v>8.2899999999999991</v>
      </c>
      <c r="U302">
        <f t="shared" si="74"/>
        <v>262896.94975314313</v>
      </c>
      <c r="V302">
        <f t="shared" si="79"/>
        <v>142.98378142194699</v>
      </c>
      <c r="W302">
        <f t="shared" si="75"/>
        <v>77.977321605477883</v>
      </c>
      <c r="X302">
        <f t="shared" si="80"/>
        <v>109.510589708376</v>
      </c>
      <c r="Y302">
        <f t="shared" si="81"/>
        <v>883.61618580256152</v>
      </c>
      <c r="Z302">
        <f t="shared" si="82"/>
        <v>8585.8736745309598</v>
      </c>
      <c r="AA302">
        <f t="shared" si="83"/>
        <v>252.57044656603568</v>
      </c>
      <c r="AB302">
        <f t="shared" si="84"/>
        <v>581.59670602329595</v>
      </c>
      <c r="AC302">
        <f t="shared" si="76"/>
        <v>1.4164971529105521</v>
      </c>
      <c r="AD302">
        <f t="shared" si="77"/>
        <v>0.53012048192771088</v>
      </c>
      <c r="AE302">
        <f t="shared" si="78"/>
        <v>1.3056616880861409</v>
      </c>
    </row>
    <row r="303" spans="1:31" x14ac:dyDescent="0.35">
      <c r="A303">
        <v>13.907299999999999</v>
      </c>
      <c r="B303">
        <v>4018.6</v>
      </c>
      <c r="C303">
        <f t="shared" si="71"/>
        <v>4034.8143047651297</v>
      </c>
      <c r="D303">
        <v>94840.2</v>
      </c>
      <c r="E303">
        <f t="shared" si="72"/>
        <v>104777.30009662382</v>
      </c>
      <c r="F303">
        <v>101.5</v>
      </c>
      <c r="G303">
        <v>1212.8</v>
      </c>
      <c r="H303">
        <v>3867.3</v>
      </c>
      <c r="I303">
        <v>127220.6</v>
      </c>
      <c r="J303">
        <f t="shared" si="73"/>
        <v>145764.89775079477</v>
      </c>
      <c r="K303">
        <v>180</v>
      </c>
      <c r="L303">
        <v>161.5</v>
      </c>
      <c r="M303">
        <v>2734.1</v>
      </c>
      <c r="N303">
        <v>98.1</v>
      </c>
      <c r="O303">
        <v>27.3</v>
      </c>
      <c r="P303">
        <v>289</v>
      </c>
      <c r="Q303">
        <v>141</v>
      </c>
      <c r="R303">
        <v>637.4</v>
      </c>
      <c r="S303">
        <v>28.8</v>
      </c>
      <c r="T303">
        <v>15.1</v>
      </c>
      <c r="U303">
        <f t="shared" si="74"/>
        <v>254577.01215218371</v>
      </c>
      <c r="V303">
        <f t="shared" si="79"/>
        <v>1586.9461134161345</v>
      </c>
      <c r="W303">
        <f t="shared" si="75"/>
        <v>113.12883184748682</v>
      </c>
      <c r="X303">
        <f t="shared" si="80"/>
        <v>172.44290687863443</v>
      </c>
      <c r="Y303">
        <f t="shared" si="81"/>
        <v>15503.756472876586</v>
      </c>
      <c r="Z303">
        <f t="shared" si="82"/>
        <v>15576.426035000841</v>
      </c>
      <c r="AA303">
        <f t="shared" si="83"/>
        <v>2503.7610215134755</v>
      </c>
      <c r="AB303">
        <f t="shared" si="84"/>
        <v>1842.2716019608097</v>
      </c>
      <c r="AC303">
        <f t="shared" si="76"/>
        <v>1.3911877631545468</v>
      </c>
      <c r="AD303">
        <f t="shared" si="77"/>
        <v>0.53388429752066113</v>
      </c>
      <c r="AE303">
        <f t="shared" si="78"/>
        <v>9.2027334851936207</v>
      </c>
    </row>
    <row r="304" spans="1:31" x14ac:dyDescent="0.35">
      <c r="A304">
        <v>13.914899999999999</v>
      </c>
      <c r="B304">
        <v>3448.5</v>
      </c>
      <c r="C304">
        <f t="shared" si="71"/>
        <v>3460.4333042497051</v>
      </c>
      <c r="D304">
        <v>84594.5</v>
      </c>
      <c r="E304">
        <f t="shared" si="72"/>
        <v>92412.051271267221</v>
      </c>
      <c r="F304">
        <v>255.6</v>
      </c>
      <c r="G304">
        <v>3580.6</v>
      </c>
      <c r="H304">
        <v>10946.9</v>
      </c>
      <c r="I304">
        <v>120309.1</v>
      </c>
      <c r="J304">
        <f t="shared" si="73"/>
        <v>136762.92434081106</v>
      </c>
      <c r="K304">
        <v>740.6</v>
      </c>
      <c r="L304">
        <v>542.4</v>
      </c>
      <c r="M304">
        <v>6903.4</v>
      </c>
      <c r="N304">
        <v>273.3</v>
      </c>
      <c r="O304">
        <v>131.19999999999999</v>
      </c>
      <c r="P304">
        <v>801.2</v>
      </c>
      <c r="Q304">
        <v>282.89999999999998</v>
      </c>
      <c r="R304">
        <v>1194.9000000000001</v>
      </c>
      <c r="S304">
        <v>72.2</v>
      </c>
      <c r="T304">
        <v>7.32</v>
      </c>
      <c r="U304">
        <f t="shared" si="74"/>
        <v>232635.40891632799</v>
      </c>
      <c r="V304">
        <f t="shared" si="79"/>
        <v>4646.3262193622786</v>
      </c>
      <c r="W304">
        <f t="shared" si="75"/>
        <v>310.35688133773385</v>
      </c>
      <c r="X304">
        <f t="shared" si="80"/>
        <v>341.82242664787537</v>
      </c>
      <c r="Y304">
        <f t="shared" si="81"/>
        <v>45066.226370426615</v>
      </c>
      <c r="Z304">
        <f t="shared" si="82"/>
        <v>48230.834902848212</v>
      </c>
      <c r="AA304">
        <f t="shared" si="83"/>
        <v>5136.3634004218584</v>
      </c>
      <c r="AB304">
        <f t="shared" si="84"/>
        <v>6627.5379452426332</v>
      </c>
      <c r="AC304">
        <f t="shared" si="76"/>
        <v>1.479925209530907</v>
      </c>
      <c r="AD304">
        <f t="shared" si="77"/>
        <v>0.65721555797891673</v>
      </c>
      <c r="AE304">
        <f t="shared" si="78"/>
        <v>13.592806841046274</v>
      </c>
    </row>
    <row r="305" spans="1:31" x14ac:dyDescent="0.35">
      <c r="A305">
        <v>13.922599999999999</v>
      </c>
      <c r="B305">
        <v>3766.8</v>
      </c>
      <c r="C305">
        <f t="shared" si="71"/>
        <v>3781.0424306276886</v>
      </c>
      <c r="D305">
        <v>83189.100000000006</v>
      </c>
      <c r="E305">
        <f t="shared" si="72"/>
        <v>90737.468326347356</v>
      </c>
      <c r="F305">
        <v>181.9</v>
      </c>
      <c r="G305">
        <v>3882.8</v>
      </c>
      <c r="H305">
        <v>13450.1</v>
      </c>
      <c r="I305">
        <v>113891.6</v>
      </c>
      <c r="J305">
        <f t="shared" si="73"/>
        <v>128530.09857484707</v>
      </c>
      <c r="K305">
        <v>786.4</v>
      </c>
      <c r="L305">
        <v>521.9</v>
      </c>
      <c r="M305">
        <v>7477.6</v>
      </c>
      <c r="N305">
        <v>372.2</v>
      </c>
      <c r="O305">
        <v>113.7</v>
      </c>
      <c r="P305">
        <v>749.6</v>
      </c>
      <c r="Q305">
        <v>302.89999999999998</v>
      </c>
      <c r="R305">
        <v>1284.4000000000001</v>
      </c>
      <c r="S305">
        <v>60</v>
      </c>
      <c r="T305">
        <v>3.41</v>
      </c>
      <c r="U305">
        <f t="shared" si="74"/>
        <v>223048.60933182211</v>
      </c>
      <c r="V305">
        <f t="shared" si="79"/>
        <v>4513.3659564869349</v>
      </c>
      <c r="W305">
        <f t="shared" si="75"/>
        <v>268.99965966943091</v>
      </c>
      <c r="X305">
        <f t="shared" si="80"/>
        <v>284.28780699397691</v>
      </c>
      <c r="Y305">
        <f t="shared" si="81"/>
        <v>50932.395561810059</v>
      </c>
      <c r="Z305">
        <f t="shared" si="82"/>
        <v>61969.899930812921</v>
      </c>
      <c r="AA305">
        <f t="shared" si="83"/>
        <v>5758.3860479902842</v>
      </c>
      <c r="AB305">
        <f t="shared" si="84"/>
        <v>6886.3912875374317</v>
      </c>
      <c r="AC305">
        <f t="shared" si="76"/>
        <v>1.4165052314725637</v>
      </c>
      <c r="AD305">
        <f t="shared" si="77"/>
        <v>0.63275945683802137</v>
      </c>
      <c r="AE305">
        <f t="shared" si="78"/>
        <v>15.876044787888345</v>
      </c>
    </row>
    <row r="306" spans="1:31" x14ac:dyDescent="0.35">
      <c r="A306">
        <v>13.930199999999999</v>
      </c>
      <c r="B306">
        <v>3715.1</v>
      </c>
      <c r="C306">
        <f t="shared" si="71"/>
        <v>3728.9534349060195</v>
      </c>
      <c r="D306">
        <v>82747.5</v>
      </c>
      <c r="E306">
        <f t="shared" si="72"/>
        <v>90212.34610971353</v>
      </c>
      <c r="F306">
        <v>236.2</v>
      </c>
      <c r="G306">
        <v>3998.1</v>
      </c>
      <c r="H306">
        <v>15266.8</v>
      </c>
      <c r="I306">
        <v>112370.9</v>
      </c>
      <c r="J306">
        <f t="shared" si="73"/>
        <v>126596.68323176878</v>
      </c>
      <c r="K306">
        <v>994.3</v>
      </c>
      <c r="L306">
        <v>567.70000000000005</v>
      </c>
      <c r="M306">
        <v>7330.4</v>
      </c>
      <c r="N306">
        <v>447.8</v>
      </c>
      <c r="O306">
        <v>102.4</v>
      </c>
      <c r="P306">
        <v>883.7</v>
      </c>
      <c r="Q306">
        <v>318</v>
      </c>
      <c r="R306">
        <v>1387.6</v>
      </c>
      <c r="S306">
        <v>73.2</v>
      </c>
      <c r="T306">
        <v>0</v>
      </c>
      <c r="U306">
        <f t="shared" si="74"/>
        <v>220537.98277638832</v>
      </c>
      <c r="V306">
        <f t="shared" si="79"/>
        <v>5087.1055673776436</v>
      </c>
      <c r="W306">
        <f t="shared" si="75"/>
        <v>331.91561416529419</v>
      </c>
      <c r="X306">
        <f t="shared" si="80"/>
        <v>331.91561416529419</v>
      </c>
      <c r="Y306">
        <f t="shared" si="81"/>
        <v>51367.568785130265</v>
      </c>
      <c r="Z306">
        <f t="shared" si="82"/>
        <v>71255.752873796882</v>
      </c>
      <c r="AA306">
        <f t="shared" si="83"/>
        <v>6291.8866969366418</v>
      </c>
      <c r="AB306">
        <f t="shared" si="84"/>
        <v>8515.5399371915646</v>
      </c>
      <c r="AC306">
        <f t="shared" si="76"/>
        <v>1.4033188215480585</v>
      </c>
      <c r="AD306">
        <f t="shared" si="77"/>
        <v>0.64096195099920972</v>
      </c>
      <c r="AE306">
        <f t="shared" si="78"/>
        <v>15.326502732240435</v>
      </c>
    </row>
    <row r="307" spans="1:31" x14ac:dyDescent="0.35">
      <c r="A307">
        <v>13.937799999999999</v>
      </c>
      <c r="B307">
        <v>3761</v>
      </c>
      <c r="C307">
        <f t="shared" si="71"/>
        <v>3775.1985216398875</v>
      </c>
      <c r="D307">
        <v>80961.5</v>
      </c>
      <c r="E307">
        <f t="shared" si="72"/>
        <v>88093.697924515684</v>
      </c>
      <c r="F307">
        <v>272.89999999999998</v>
      </c>
      <c r="G307">
        <v>4654.5</v>
      </c>
      <c r="H307">
        <v>16736.3</v>
      </c>
      <c r="I307">
        <v>113204.6</v>
      </c>
      <c r="J307">
        <f t="shared" si="73"/>
        <v>127655.82681191176</v>
      </c>
      <c r="K307">
        <v>1085.7</v>
      </c>
      <c r="L307">
        <v>546.29999999999995</v>
      </c>
      <c r="M307">
        <v>8193.6</v>
      </c>
      <c r="N307">
        <v>381.9</v>
      </c>
      <c r="O307">
        <v>118</v>
      </c>
      <c r="P307">
        <v>1089</v>
      </c>
      <c r="Q307">
        <v>223.4</v>
      </c>
      <c r="R307">
        <v>1549.7</v>
      </c>
      <c r="S307">
        <v>109.9</v>
      </c>
      <c r="T307">
        <v>9.27</v>
      </c>
      <c r="U307">
        <f t="shared" si="74"/>
        <v>219524.72325806733</v>
      </c>
      <c r="V307">
        <f t="shared" ref="V307:V324" si="85">(F307+L307+Q307)*1000000/U307</f>
        <v>4749.3511643075735</v>
      </c>
      <c r="W307">
        <f t="shared" si="75"/>
        <v>500.6269834619244</v>
      </c>
      <c r="X307">
        <f t="shared" ref="X307:X324" si="86">(S307+T307)*1000000/U307</f>
        <v>542.85457342272548</v>
      </c>
      <c r="Y307">
        <f t="shared" ref="Y307:Y324" si="87">(G307+M307)*1000000/U307</f>
        <v>58526.89305020155</v>
      </c>
      <c r="Z307">
        <f t="shared" ref="Z307:Z324" si="88">(H307+N307)*1000000/U307</f>
        <v>77978.460676050177</v>
      </c>
      <c r="AA307">
        <f t="shared" ref="AA307:AA324" si="89">R307*1000000/U307</f>
        <v>7059.3415493261527</v>
      </c>
      <c r="AB307">
        <f t="shared" ref="AB307:AB324" si="90">(K307+P307)*1000000/U307</f>
        <v>9906.401282389872</v>
      </c>
      <c r="AC307">
        <f t="shared" si="76"/>
        <v>1.4490914766831045</v>
      </c>
      <c r="AD307">
        <f t="shared" si="77"/>
        <v>0.7097570482005976</v>
      </c>
      <c r="AE307">
        <f t="shared" si="78"/>
        <v>8.7488461861206677</v>
      </c>
    </row>
    <row r="308" spans="1:31" x14ac:dyDescent="0.35">
      <c r="A308">
        <v>13.945399999999999</v>
      </c>
      <c r="B308">
        <v>3425.6</v>
      </c>
      <c r="C308">
        <f t="shared" si="71"/>
        <v>3437.3750720468038</v>
      </c>
      <c r="D308">
        <v>80221.8</v>
      </c>
      <c r="E308">
        <f t="shared" si="72"/>
        <v>87218.635971150448</v>
      </c>
      <c r="F308">
        <v>234</v>
      </c>
      <c r="G308">
        <v>4553.3</v>
      </c>
      <c r="H308">
        <v>17570.3</v>
      </c>
      <c r="I308">
        <v>112312.7</v>
      </c>
      <c r="J308">
        <f t="shared" si="73"/>
        <v>126522.81946581867</v>
      </c>
      <c r="K308">
        <v>1059.9000000000001</v>
      </c>
      <c r="L308">
        <v>539.9</v>
      </c>
      <c r="M308">
        <v>8794</v>
      </c>
      <c r="N308">
        <v>379.9</v>
      </c>
      <c r="O308">
        <v>109.6</v>
      </c>
      <c r="P308">
        <v>945.2</v>
      </c>
      <c r="Q308">
        <v>244.6</v>
      </c>
      <c r="R308">
        <v>1537.2</v>
      </c>
      <c r="S308">
        <v>81.400000000000006</v>
      </c>
      <c r="T308">
        <v>3.41</v>
      </c>
      <c r="U308">
        <f t="shared" si="74"/>
        <v>217178.83050901594</v>
      </c>
      <c r="V308">
        <f t="shared" si="85"/>
        <v>4689.6836013568927</v>
      </c>
      <c r="W308">
        <f t="shared" si="75"/>
        <v>374.80632808095339</v>
      </c>
      <c r="X308">
        <f t="shared" si="86"/>
        <v>390.50767425731766</v>
      </c>
      <c r="Y308">
        <f t="shared" si="87"/>
        <v>61457.647454482918</v>
      </c>
      <c r="Z308">
        <f t="shared" si="88"/>
        <v>82651.70209236769</v>
      </c>
      <c r="AA308">
        <f t="shared" si="89"/>
        <v>7078.0379302953506</v>
      </c>
      <c r="AB308">
        <f t="shared" si="90"/>
        <v>9232.4836417090883</v>
      </c>
      <c r="AC308">
        <f t="shared" si="76"/>
        <v>1.4506397406589686</v>
      </c>
      <c r="AD308">
        <f t="shared" si="77"/>
        <v>0.6882090503505417</v>
      </c>
      <c r="AE308">
        <f t="shared" si="78"/>
        <v>12.009197028652283</v>
      </c>
    </row>
    <row r="309" spans="1:31" x14ac:dyDescent="0.35">
      <c r="A309">
        <v>13.952999999999999</v>
      </c>
      <c r="B309">
        <v>3761.8</v>
      </c>
      <c r="C309">
        <f t="shared" si="71"/>
        <v>3776.0045740064979</v>
      </c>
      <c r="D309">
        <v>77434.5</v>
      </c>
      <c r="E309">
        <f t="shared" si="72"/>
        <v>83933.877865582443</v>
      </c>
      <c r="F309">
        <v>222.9</v>
      </c>
      <c r="G309">
        <v>4720.3</v>
      </c>
      <c r="H309">
        <v>17409.900000000001</v>
      </c>
      <c r="I309">
        <v>111923.9</v>
      </c>
      <c r="J309">
        <f t="shared" si="73"/>
        <v>126029.62741593881</v>
      </c>
      <c r="K309">
        <v>1187.8</v>
      </c>
      <c r="L309">
        <v>557.5</v>
      </c>
      <c r="M309">
        <v>8262.2000000000007</v>
      </c>
      <c r="N309">
        <v>417.8</v>
      </c>
      <c r="O309">
        <v>132.19999999999999</v>
      </c>
      <c r="P309">
        <v>952.2</v>
      </c>
      <c r="Q309">
        <v>221.5</v>
      </c>
      <c r="R309">
        <v>1672.2</v>
      </c>
      <c r="S309">
        <v>104.9</v>
      </c>
      <c r="T309">
        <v>18.5</v>
      </c>
      <c r="U309">
        <f t="shared" si="74"/>
        <v>213739.50985552775</v>
      </c>
      <c r="V309">
        <f t="shared" si="85"/>
        <v>4687.4815081086836</v>
      </c>
      <c r="W309">
        <f t="shared" si="75"/>
        <v>490.78431999261488</v>
      </c>
      <c r="X309">
        <f t="shared" si="86"/>
        <v>577.33827537739444</v>
      </c>
      <c r="Y309">
        <f t="shared" si="87"/>
        <v>60739.823015291928</v>
      </c>
      <c r="Z309">
        <f t="shared" si="88"/>
        <v>83408.537860174838</v>
      </c>
      <c r="AA309">
        <f t="shared" si="89"/>
        <v>7823.5418483474796</v>
      </c>
      <c r="AB309">
        <f t="shared" si="90"/>
        <v>10012.187271536663</v>
      </c>
      <c r="AC309">
        <f t="shared" si="76"/>
        <v>1.5015346677746908</v>
      </c>
      <c r="AD309">
        <f t="shared" si="77"/>
        <v>0.71566110397946081</v>
      </c>
      <c r="AE309">
        <f t="shared" si="78"/>
        <v>8.1191247974068084</v>
      </c>
    </row>
    <row r="310" spans="1:31" x14ac:dyDescent="0.35">
      <c r="A310">
        <v>13.960699999999999</v>
      </c>
      <c r="B310">
        <v>3141.3</v>
      </c>
      <c r="C310">
        <f t="shared" si="71"/>
        <v>3151.1988609820032</v>
      </c>
      <c r="D310">
        <v>80690.899999999994</v>
      </c>
      <c r="E310">
        <f t="shared" si="72"/>
        <v>87773.415927243623</v>
      </c>
      <c r="F310">
        <v>285.8</v>
      </c>
      <c r="G310">
        <v>4521</v>
      </c>
      <c r="H310">
        <v>17661.900000000001</v>
      </c>
      <c r="I310">
        <v>110914.5</v>
      </c>
      <c r="J310">
        <f t="shared" si="73"/>
        <v>124751.21908972759</v>
      </c>
      <c r="K310">
        <v>1038.5999999999999</v>
      </c>
      <c r="L310">
        <v>554.1</v>
      </c>
      <c r="M310">
        <v>8272.7000000000007</v>
      </c>
      <c r="N310">
        <v>449.6</v>
      </c>
      <c r="O310">
        <v>106.8</v>
      </c>
      <c r="P310">
        <v>983.6</v>
      </c>
      <c r="Q310">
        <v>243.4</v>
      </c>
      <c r="R310">
        <v>1390.2</v>
      </c>
      <c r="S310">
        <v>81</v>
      </c>
      <c r="T310">
        <v>11.7</v>
      </c>
      <c r="U310">
        <f t="shared" si="74"/>
        <v>215675.83387795321</v>
      </c>
      <c r="V310">
        <f t="shared" si="85"/>
        <v>5022.8158645396443</v>
      </c>
      <c r="W310">
        <f t="shared" si="75"/>
        <v>375.56363429124997</v>
      </c>
      <c r="X310">
        <f t="shared" si="86"/>
        <v>429.81171479998608</v>
      </c>
      <c r="Y310">
        <f t="shared" si="87"/>
        <v>59319.116889283519</v>
      </c>
      <c r="Z310">
        <f t="shared" si="88"/>
        <v>83975.564968715727</v>
      </c>
      <c r="AA310">
        <f t="shared" si="89"/>
        <v>6445.7847455764904</v>
      </c>
      <c r="AB310">
        <f t="shared" si="90"/>
        <v>9376.1084106637736</v>
      </c>
      <c r="AC310">
        <f t="shared" si="76"/>
        <v>1.4212870465601486</v>
      </c>
      <c r="AD310">
        <f t="shared" si="77"/>
        <v>0.69479623824451409</v>
      </c>
      <c r="AE310">
        <f t="shared" si="78"/>
        <v>11.686084142394824</v>
      </c>
    </row>
    <row r="311" spans="1:31" x14ac:dyDescent="0.35">
      <c r="A311">
        <v>13.968299999999999</v>
      </c>
      <c r="B311">
        <v>3193.2</v>
      </c>
      <c r="C311">
        <f t="shared" si="71"/>
        <v>3203.4291900897952</v>
      </c>
      <c r="D311">
        <v>79956.2</v>
      </c>
      <c r="E311">
        <f t="shared" si="72"/>
        <v>86904.775620465036</v>
      </c>
      <c r="F311">
        <v>244.9</v>
      </c>
      <c r="G311">
        <v>4994.8</v>
      </c>
      <c r="H311">
        <v>18967.2</v>
      </c>
      <c r="I311">
        <v>110597.2</v>
      </c>
      <c r="J311">
        <f t="shared" si="73"/>
        <v>124349.95707231866</v>
      </c>
      <c r="K311">
        <v>1238.5999999999999</v>
      </c>
      <c r="L311">
        <v>491.7</v>
      </c>
      <c r="M311">
        <v>9071</v>
      </c>
      <c r="N311">
        <v>378.7</v>
      </c>
      <c r="O311">
        <v>133.19999999999999</v>
      </c>
      <c r="P311">
        <v>867.7</v>
      </c>
      <c r="Q311">
        <v>263.89999999999998</v>
      </c>
      <c r="R311">
        <v>1331.6</v>
      </c>
      <c r="S311">
        <v>80.599999999999994</v>
      </c>
      <c r="T311">
        <v>21.5</v>
      </c>
      <c r="U311">
        <f t="shared" si="74"/>
        <v>214458.16188287351</v>
      </c>
      <c r="V311">
        <f t="shared" si="85"/>
        <v>4665.2456181472999</v>
      </c>
      <c r="W311">
        <f t="shared" si="75"/>
        <v>375.83088138198138</v>
      </c>
      <c r="X311">
        <f t="shared" si="86"/>
        <v>476.08353584491692</v>
      </c>
      <c r="Y311">
        <f t="shared" si="87"/>
        <v>65587.618006732926</v>
      </c>
      <c r="Z311">
        <f t="shared" si="88"/>
        <v>90208.271068581569</v>
      </c>
      <c r="AA311">
        <f t="shared" si="89"/>
        <v>6209.1364968765065</v>
      </c>
      <c r="AB311">
        <f t="shared" si="90"/>
        <v>9821.4960974549322</v>
      </c>
      <c r="AC311">
        <f t="shared" si="76"/>
        <v>1.4308759925390766</v>
      </c>
      <c r="AD311">
        <f t="shared" si="77"/>
        <v>0.65074113287453683</v>
      </c>
      <c r="AE311">
        <f t="shared" si="78"/>
        <v>9.7992164544564133</v>
      </c>
    </row>
    <row r="312" spans="1:31" x14ac:dyDescent="0.35">
      <c r="A312">
        <v>13.975899999999999</v>
      </c>
      <c r="B312">
        <v>3259</v>
      </c>
      <c r="C312">
        <f t="shared" si="71"/>
        <v>3269.6558082791821</v>
      </c>
      <c r="D312">
        <v>77140</v>
      </c>
      <c r="E312">
        <f t="shared" si="72"/>
        <v>83587.976507812666</v>
      </c>
      <c r="F312">
        <v>267.3</v>
      </c>
      <c r="G312">
        <v>4895.8999999999996</v>
      </c>
      <c r="H312">
        <v>19090.400000000001</v>
      </c>
      <c r="I312">
        <v>106623.6</v>
      </c>
      <c r="J312">
        <f t="shared" si="73"/>
        <v>119349.02242772478</v>
      </c>
      <c r="K312">
        <v>1345</v>
      </c>
      <c r="L312">
        <v>568.29999999999995</v>
      </c>
      <c r="M312">
        <v>9363.2000000000007</v>
      </c>
      <c r="N312">
        <v>421.3</v>
      </c>
      <c r="O312">
        <v>172.2</v>
      </c>
      <c r="P312">
        <v>943.9</v>
      </c>
      <c r="Q312">
        <v>316.10000000000002</v>
      </c>
      <c r="R312">
        <v>1653.2</v>
      </c>
      <c r="S312">
        <v>67.3</v>
      </c>
      <c r="T312">
        <v>8.2899999999999991</v>
      </c>
      <c r="U312">
        <f t="shared" si="74"/>
        <v>206206.65474381665</v>
      </c>
      <c r="V312">
        <f t="shared" si="85"/>
        <v>5585.1737735177767</v>
      </c>
      <c r="W312">
        <f t="shared" si="75"/>
        <v>326.37162017690929</v>
      </c>
      <c r="X312">
        <f t="shared" si="86"/>
        <v>366.57400845724482</v>
      </c>
      <c r="Y312">
        <f t="shared" si="87"/>
        <v>69149.562693381391</v>
      </c>
      <c r="Z312">
        <f t="shared" si="88"/>
        <v>94622.067480026759</v>
      </c>
      <c r="AA312">
        <f t="shared" si="89"/>
        <v>8017.2000367974215</v>
      </c>
      <c r="AB312">
        <f t="shared" si="90"/>
        <v>11100.029738825078</v>
      </c>
      <c r="AC312">
        <f t="shared" si="76"/>
        <v>1.4278252377190834</v>
      </c>
      <c r="AD312">
        <f t="shared" si="77"/>
        <v>0.64258254183627317</v>
      </c>
      <c r="AE312">
        <f t="shared" si="78"/>
        <v>15.236142346871276</v>
      </c>
    </row>
    <row r="313" spans="1:31" x14ac:dyDescent="0.35">
      <c r="A313">
        <v>13.983599999999999</v>
      </c>
      <c r="B313">
        <v>3212.4</v>
      </c>
      <c r="C313">
        <f t="shared" si="71"/>
        <v>3222.7527710015656</v>
      </c>
      <c r="D313">
        <v>79182</v>
      </c>
      <c r="E313">
        <f t="shared" si="72"/>
        <v>85990.934147681735</v>
      </c>
      <c r="F313">
        <v>318</v>
      </c>
      <c r="G313">
        <v>4899.7</v>
      </c>
      <c r="H313">
        <v>19004.599999999999</v>
      </c>
      <c r="I313">
        <v>107683.5</v>
      </c>
      <c r="J313">
        <f t="shared" si="73"/>
        <v>120678.59330181612</v>
      </c>
      <c r="K313">
        <v>1248.9000000000001</v>
      </c>
      <c r="L313">
        <v>481.7</v>
      </c>
      <c r="M313">
        <v>9108.4</v>
      </c>
      <c r="N313">
        <v>496.1</v>
      </c>
      <c r="O313">
        <v>121.9</v>
      </c>
      <c r="P313">
        <v>1186.9000000000001</v>
      </c>
      <c r="Q313">
        <v>334.1</v>
      </c>
      <c r="R313">
        <v>1624.4</v>
      </c>
      <c r="S313">
        <v>99</v>
      </c>
      <c r="T313">
        <v>12.7</v>
      </c>
      <c r="U313">
        <f t="shared" si="74"/>
        <v>209892.28022049944</v>
      </c>
      <c r="V313">
        <f t="shared" si="85"/>
        <v>5401.8184890311468</v>
      </c>
      <c r="W313">
        <f t="shared" si="75"/>
        <v>471.67051544724234</v>
      </c>
      <c r="X313">
        <f t="shared" si="86"/>
        <v>532.1777431864341</v>
      </c>
      <c r="Y313">
        <f t="shared" si="87"/>
        <v>66739.472196328425</v>
      </c>
      <c r="Z313">
        <f t="shared" si="88"/>
        <v>92908.133541232703</v>
      </c>
      <c r="AA313">
        <f t="shared" si="89"/>
        <v>7739.2079322474792</v>
      </c>
      <c r="AB313">
        <f t="shared" si="90"/>
        <v>11605.000419458514</v>
      </c>
      <c r="AC313">
        <f t="shared" si="76"/>
        <v>1.4033873977291773</v>
      </c>
      <c r="AD313">
        <f t="shared" si="77"/>
        <v>0.59046334886001473</v>
      </c>
      <c r="AE313">
        <f t="shared" si="78"/>
        <v>10.150402864816474</v>
      </c>
    </row>
    <row r="314" spans="1:31" x14ac:dyDescent="0.35">
      <c r="A314">
        <v>13.991199999999999</v>
      </c>
      <c r="B314">
        <v>3487.6</v>
      </c>
      <c r="C314">
        <f t="shared" si="71"/>
        <v>3499.8059231375346</v>
      </c>
      <c r="D314">
        <v>80409.100000000006</v>
      </c>
      <c r="E314">
        <f t="shared" si="72"/>
        <v>87440.07797380336</v>
      </c>
      <c r="F314">
        <v>251.7</v>
      </c>
      <c r="G314">
        <v>4742.3</v>
      </c>
      <c r="H314">
        <v>19147.2</v>
      </c>
      <c r="I314">
        <v>114034.5</v>
      </c>
      <c r="J314">
        <f t="shared" si="73"/>
        <v>128712.12253750289</v>
      </c>
      <c r="K314">
        <v>1359.3</v>
      </c>
      <c r="L314">
        <v>595.1</v>
      </c>
      <c r="M314">
        <v>8887.2000000000007</v>
      </c>
      <c r="N314">
        <v>403.8</v>
      </c>
      <c r="O314">
        <v>90.7</v>
      </c>
      <c r="P314">
        <v>1039.3</v>
      </c>
      <c r="Q314">
        <v>227.8</v>
      </c>
      <c r="R314">
        <v>1662.6</v>
      </c>
      <c r="S314">
        <v>122.9</v>
      </c>
      <c r="T314">
        <v>12.7</v>
      </c>
      <c r="U314">
        <f t="shared" si="74"/>
        <v>219652.00643444379</v>
      </c>
      <c r="V314">
        <f t="shared" si="85"/>
        <v>4892.2840152644794</v>
      </c>
      <c r="W314">
        <f t="shared" si="75"/>
        <v>559.52140840871448</v>
      </c>
      <c r="X314">
        <f t="shared" si="86"/>
        <v>617.34013816291031</v>
      </c>
      <c r="Y314">
        <f t="shared" si="87"/>
        <v>62050.423400378961</v>
      </c>
      <c r="Z314">
        <f t="shared" si="88"/>
        <v>89008.975230258555</v>
      </c>
      <c r="AA314">
        <f t="shared" si="89"/>
        <v>7569.2456763248874</v>
      </c>
      <c r="AB314">
        <f t="shared" si="90"/>
        <v>10920.000408536554</v>
      </c>
      <c r="AC314">
        <f t="shared" si="76"/>
        <v>1.4720037483962953</v>
      </c>
      <c r="AD314">
        <f t="shared" si="77"/>
        <v>0.72317414023575155</v>
      </c>
      <c r="AE314">
        <f t="shared" si="78"/>
        <v>7.9247787610619467</v>
      </c>
    </row>
    <row r="315" spans="1:31" x14ac:dyDescent="0.35">
      <c r="A315">
        <v>13.998900000000001</v>
      </c>
      <c r="B315">
        <v>3237.6</v>
      </c>
      <c r="C315">
        <f t="shared" si="71"/>
        <v>3248.1161006875859</v>
      </c>
      <c r="D315">
        <v>79729.100000000006</v>
      </c>
      <c r="E315">
        <f t="shared" si="72"/>
        <v>86636.554518892226</v>
      </c>
      <c r="F315">
        <v>254.4</v>
      </c>
      <c r="G315">
        <v>5117.7</v>
      </c>
      <c r="H315">
        <v>19094.2</v>
      </c>
      <c r="I315">
        <v>108408.8</v>
      </c>
      <c r="J315">
        <f t="shared" si="73"/>
        <v>121590.25347042456</v>
      </c>
      <c r="K315">
        <v>1228.7</v>
      </c>
      <c r="L315">
        <v>674.5</v>
      </c>
      <c r="M315">
        <v>9268.5</v>
      </c>
      <c r="N315">
        <v>372.2</v>
      </c>
      <c r="O315">
        <v>138.5</v>
      </c>
      <c r="P315">
        <v>1084.5</v>
      </c>
      <c r="Q315">
        <v>312.7</v>
      </c>
      <c r="R315">
        <v>1616</v>
      </c>
      <c r="S315">
        <v>74.599999999999994</v>
      </c>
      <c r="T315">
        <v>3.41</v>
      </c>
      <c r="U315">
        <f t="shared" si="74"/>
        <v>211474.92409000438</v>
      </c>
      <c r="V315">
        <f t="shared" si="85"/>
        <v>5871.145268606746</v>
      </c>
      <c r="W315">
        <f t="shared" si="75"/>
        <v>352.76050019173908</v>
      </c>
      <c r="X315">
        <f t="shared" si="86"/>
        <v>368.88534343106653</v>
      </c>
      <c r="Y315">
        <f t="shared" si="87"/>
        <v>68027.923697833743</v>
      </c>
      <c r="Z315">
        <f t="shared" si="88"/>
        <v>92050.630039309253</v>
      </c>
      <c r="AA315">
        <f t="shared" si="89"/>
        <v>7641.5679398103266</v>
      </c>
      <c r="AB315">
        <f t="shared" si="90"/>
        <v>10938.412721763149</v>
      </c>
      <c r="AC315">
        <f t="shared" si="76"/>
        <v>1.4034520895439144</v>
      </c>
      <c r="AD315">
        <f t="shared" si="77"/>
        <v>0.68324554294975681</v>
      </c>
      <c r="AE315">
        <f t="shared" si="78"/>
        <v>15.915908216895271</v>
      </c>
    </row>
    <row r="316" spans="1:31" x14ac:dyDescent="0.35">
      <c r="A316">
        <v>14.006500000000001</v>
      </c>
      <c r="B316">
        <v>3398.7</v>
      </c>
      <c r="C316">
        <f t="shared" si="71"/>
        <v>3410.2905545076051</v>
      </c>
      <c r="D316">
        <v>78210.100000000006</v>
      </c>
      <c r="E316">
        <f t="shared" si="72"/>
        <v>84845.90686012074</v>
      </c>
      <c r="F316">
        <v>206.3</v>
      </c>
      <c r="G316">
        <v>4936.2</v>
      </c>
      <c r="H316">
        <v>19552.3</v>
      </c>
      <c r="I316">
        <v>107190.5</v>
      </c>
      <c r="J316">
        <f t="shared" si="73"/>
        <v>120059.76638913454</v>
      </c>
      <c r="K316">
        <v>1334.8</v>
      </c>
      <c r="L316">
        <v>594.1</v>
      </c>
      <c r="M316">
        <v>9212.7000000000007</v>
      </c>
      <c r="N316">
        <v>494.8</v>
      </c>
      <c r="O316">
        <v>135.6</v>
      </c>
      <c r="P316">
        <v>1014.8</v>
      </c>
      <c r="Q316">
        <v>236.6</v>
      </c>
      <c r="R316">
        <v>1517.3</v>
      </c>
      <c r="S316">
        <v>109.8</v>
      </c>
      <c r="T316">
        <v>0</v>
      </c>
      <c r="U316">
        <f t="shared" si="74"/>
        <v>208315.96380376289</v>
      </c>
      <c r="V316">
        <f t="shared" si="85"/>
        <v>4978.0150357409539</v>
      </c>
      <c r="W316">
        <f t="shared" si="75"/>
        <v>527.08394496080689</v>
      </c>
      <c r="X316">
        <f t="shared" si="86"/>
        <v>527.08394496080689</v>
      </c>
      <c r="Y316">
        <f t="shared" si="87"/>
        <v>67920.382776465951</v>
      </c>
      <c r="Z316">
        <f t="shared" si="88"/>
        <v>96234.1033973023</v>
      </c>
      <c r="AA316">
        <f t="shared" si="89"/>
        <v>7283.6472649274347</v>
      </c>
      <c r="AB316">
        <f t="shared" si="90"/>
        <v>11279.020374133988</v>
      </c>
      <c r="AC316">
        <f t="shared" si="76"/>
        <v>1.4150330974370788</v>
      </c>
      <c r="AD316">
        <f t="shared" si="77"/>
        <v>0.71517996870109546</v>
      </c>
      <c r="AE316">
        <f t="shared" si="78"/>
        <v>9.4444444444444446</v>
      </c>
    </row>
    <row r="317" spans="1:31" x14ac:dyDescent="0.35">
      <c r="A317">
        <v>14.014099999999999</v>
      </c>
      <c r="B317">
        <v>3279</v>
      </c>
      <c r="C317">
        <f t="shared" si="71"/>
        <v>3289.7872122690305</v>
      </c>
      <c r="D317">
        <v>79258.3</v>
      </c>
      <c r="E317">
        <f t="shared" si="72"/>
        <v>86080.928017054088</v>
      </c>
      <c r="F317">
        <v>341.4</v>
      </c>
      <c r="G317">
        <v>4745.8</v>
      </c>
      <c r="H317">
        <v>19958.7</v>
      </c>
      <c r="I317">
        <v>109043.2</v>
      </c>
      <c r="J317">
        <f t="shared" si="73"/>
        <v>122388.87452231131</v>
      </c>
      <c r="K317">
        <v>1288.3</v>
      </c>
      <c r="L317">
        <v>600.5</v>
      </c>
      <c r="M317">
        <v>9238.1</v>
      </c>
      <c r="N317">
        <v>393.5</v>
      </c>
      <c r="O317">
        <v>115.9</v>
      </c>
      <c r="P317">
        <v>993.5</v>
      </c>
      <c r="Q317">
        <v>321</v>
      </c>
      <c r="R317">
        <v>1516.7</v>
      </c>
      <c r="S317">
        <v>108.3</v>
      </c>
      <c r="T317">
        <v>20</v>
      </c>
      <c r="U317">
        <f t="shared" si="74"/>
        <v>211759.58975163443</v>
      </c>
      <c r="V317">
        <f t="shared" si="85"/>
        <v>5963.8385278381593</v>
      </c>
      <c r="W317">
        <f t="shared" si="75"/>
        <v>511.42902253929259</v>
      </c>
      <c r="X317">
        <f t="shared" si="86"/>
        <v>605.87574877000236</v>
      </c>
      <c r="Y317">
        <f t="shared" si="87"/>
        <v>66036.678746881022</v>
      </c>
      <c r="Z317">
        <f t="shared" si="88"/>
        <v>96109.933079632421</v>
      </c>
      <c r="AA317">
        <f t="shared" si="89"/>
        <v>7162.3674837058643</v>
      </c>
      <c r="AB317">
        <f t="shared" si="90"/>
        <v>10775.426995661661</v>
      </c>
      <c r="AC317">
        <f t="shared" si="76"/>
        <v>1.4217885115976445</v>
      </c>
      <c r="AD317">
        <f t="shared" si="77"/>
        <v>0.65165491047205648</v>
      </c>
      <c r="AE317">
        <f t="shared" si="78"/>
        <v>9.8433359314107545</v>
      </c>
    </row>
    <row r="318" spans="1:31" x14ac:dyDescent="0.35">
      <c r="A318">
        <v>14.021800000000001</v>
      </c>
      <c r="B318">
        <v>3575.6</v>
      </c>
      <c r="C318">
        <f t="shared" si="71"/>
        <v>3588.4307931439662</v>
      </c>
      <c r="D318">
        <v>77961.8</v>
      </c>
      <c r="E318">
        <f t="shared" si="72"/>
        <v>84553.763607624933</v>
      </c>
      <c r="F318">
        <v>261.89999999999998</v>
      </c>
      <c r="G318">
        <v>4651.3</v>
      </c>
      <c r="H318">
        <v>19549.099999999999</v>
      </c>
      <c r="I318">
        <v>108995.7</v>
      </c>
      <c r="J318">
        <f t="shared" si="73"/>
        <v>122329.03926501815</v>
      </c>
      <c r="K318">
        <v>1244.5</v>
      </c>
      <c r="L318">
        <v>473.2</v>
      </c>
      <c r="M318">
        <v>9073.1</v>
      </c>
      <c r="N318">
        <v>491.5</v>
      </c>
      <c r="O318">
        <v>181.4</v>
      </c>
      <c r="P318">
        <v>1037.3</v>
      </c>
      <c r="Q318">
        <v>260.5</v>
      </c>
      <c r="R318">
        <v>1601.5</v>
      </c>
      <c r="S318">
        <v>107.3</v>
      </c>
      <c r="T318">
        <v>0</v>
      </c>
      <c r="U318">
        <f t="shared" si="74"/>
        <v>210471.23366578703</v>
      </c>
      <c r="V318">
        <f t="shared" si="85"/>
        <v>4730.3376459556466</v>
      </c>
      <c r="W318">
        <f t="shared" si="75"/>
        <v>509.80838631080849</v>
      </c>
      <c r="X318">
        <f t="shared" si="86"/>
        <v>509.80838631080849</v>
      </c>
      <c r="Y318">
        <f t="shared" si="87"/>
        <v>65207.961016626854</v>
      </c>
      <c r="Z318">
        <f t="shared" si="88"/>
        <v>95217.762783787402</v>
      </c>
      <c r="AA318">
        <f t="shared" si="89"/>
        <v>7609.1158497368106</v>
      </c>
      <c r="AB318">
        <f t="shared" si="90"/>
        <v>10841.386541323418</v>
      </c>
      <c r="AC318">
        <f t="shared" si="76"/>
        <v>1.4467604284617166</v>
      </c>
      <c r="AD318">
        <f t="shared" si="77"/>
        <v>0.64495025214665391</v>
      </c>
      <c r="AE318">
        <f t="shared" si="78"/>
        <v>9.2786579683131407</v>
      </c>
    </row>
    <row r="319" spans="1:31" x14ac:dyDescent="0.35">
      <c r="A319">
        <v>14.029400000000001</v>
      </c>
      <c r="B319">
        <v>3258.4</v>
      </c>
      <c r="C319">
        <f t="shared" si="71"/>
        <v>3269.0518786413654</v>
      </c>
      <c r="D319">
        <v>78435.100000000006</v>
      </c>
      <c r="E319">
        <f t="shared" si="72"/>
        <v>85110.771905483824</v>
      </c>
      <c r="F319">
        <v>275.60000000000002</v>
      </c>
      <c r="G319">
        <v>4825.2</v>
      </c>
      <c r="H319">
        <v>19547.2</v>
      </c>
      <c r="I319">
        <v>107988.9</v>
      </c>
      <c r="J319">
        <f t="shared" si="73"/>
        <v>121062.28274513625</v>
      </c>
      <c r="K319">
        <v>1398.6</v>
      </c>
      <c r="L319">
        <v>526.79999999999995</v>
      </c>
      <c r="M319">
        <v>9070.4</v>
      </c>
      <c r="N319">
        <v>481.2</v>
      </c>
      <c r="O319">
        <v>108.8</v>
      </c>
      <c r="P319">
        <v>999.4</v>
      </c>
      <c r="Q319">
        <v>293.10000000000002</v>
      </c>
      <c r="R319">
        <v>1434.8</v>
      </c>
      <c r="S319">
        <v>101.9</v>
      </c>
      <c r="T319">
        <v>4.88</v>
      </c>
      <c r="U319">
        <f t="shared" si="74"/>
        <v>209442.10652926145</v>
      </c>
      <c r="V319">
        <f t="shared" si="85"/>
        <v>5230.5623647217571</v>
      </c>
      <c r="W319">
        <f t="shared" si="75"/>
        <v>486.53062981756921</v>
      </c>
      <c r="X319">
        <f t="shared" si="86"/>
        <v>509.83062465083458</v>
      </c>
      <c r="Y319">
        <f t="shared" si="87"/>
        <v>66345.780369902001</v>
      </c>
      <c r="Z319">
        <f t="shared" si="88"/>
        <v>95627.380434133491</v>
      </c>
      <c r="AA319">
        <f t="shared" si="89"/>
        <v>6850.5804481084233</v>
      </c>
      <c r="AB319">
        <f t="shared" si="90"/>
        <v>11449.46467421522</v>
      </c>
      <c r="AC319">
        <f t="shared" si="76"/>
        <v>1.4224084688078833</v>
      </c>
      <c r="AD319">
        <f t="shared" si="77"/>
        <v>0.64251738016831317</v>
      </c>
      <c r="AE319">
        <f t="shared" si="78"/>
        <v>10.259411874882936</v>
      </c>
    </row>
    <row r="320" spans="1:31" x14ac:dyDescent="0.35">
      <c r="A320">
        <v>14.037100000000001</v>
      </c>
      <c r="B320">
        <v>3638.7</v>
      </c>
      <c r="C320">
        <f t="shared" si="71"/>
        <v>3651.9884905204567</v>
      </c>
      <c r="D320">
        <v>75315.5</v>
      </c>
      <c r="E320">
        <f t="shared" si="72"/>
        <v>81449.943196841734</v>
      </c>
      <c r="F320">
        <v>321.39999999999998</v>
      </c>
      <c r="G320">
        <v>4962.6000000000004</v>
      </c>
      <c r="H320">
        <v>19680.7</v>
      </c>
      <c r="I320">
        <v>110149.1</v>
      </c>
      <c r="J320">
        <f t="shared" si="73"/>
        <v>123783.77096657432</v>
      </c>
      <c r="K320">
        <v>1536.5</v>
      </c>
      <c r="L320">
        <v>594.6</v>
      </c>
      <c r="M320">
        <v>9291</v>
      </c>
      <c r="N320">
        <v>410.9</v>
      </c>
      <c r="O320">
        <v>141.4</v>
      </c>
      <c r="P320">
        <v>1031.5</v>
      </c>
      <c r="Q320">
        <v>290.2</v>
      </c>
      <c r="R320">
        <v>1468.9</v>
      </c>
      <c r="S320">
        <v>92.7</v>
      </c>
      <c r="T320">
        <v>3.9</v>
      </c>
      <c r="U320">
        <f t="shared" si="74"/>
        <v>208885.70265393652</v>
      </c>
      <c r="V320">
        <f t="shared" si="85"/>
        <v>5774.4497812678264</v>
      </c>
      <c r="W320">
        <f t="shared" si="75"/>
        <v>443.78336488437037</v>
      </c>
      <c r="X320">
        <f t="shared" si="86"/>
        <v>462.45386243614007</v>
      </c>
      <c r="Y320">
        <f t="shared" si="87"/>
        <v>68236.359975359883</v>
      </c>
      <c r="Z320">
        <f t="shared" si="88"/>
        <v>96184.658618239671</v>
      </c>
      <c r="AA320">
        <f t="shared" si="89"/>
        <v>7032.0753471267708</v>
      </c>
      <c r="AB320">
        <f t="shared" si="90"/>
        <v>12293.804541780615</v>
      </c>
      <c r="AC320">
        <f t="shared" si="76"/>
        <v>1.519752698506168</v>
      </c>
      <c r="AD320">
        <f t="shared" si="77"/>
        <v>0.67201627486437621</v>
      </c>
      <c r="AE320">
        <f t="shared" si="78"/>
        <v>12.486542443064179</v>
      </c>
    </row>
    <row r="321" spans="1:31" x14ac:dyDescent="0.35">
      <c r="A321">
        <v>14.044700000000001</v>
      </c>
      <c r="B321">
        <v>3460.3</v>
      </c>
      <c r="C321">
        <f t="shared" si="71"/>
        <v>3472.3152524681159</v>
      </c>
      <c r="D321">
        <v>78162.399999999994</v>
      </c>
      <c r="E321">
        <f t="shared" si="72"/>
        <v>84789.772081329735</v>
      </c>
      <c r="F321">
        <v>290.7</v>
      </c>
      <c r="G321">
        <v>5115.2</v>
      </c>
      <c r="H321">
        <v>19687.2</v>
      </c>
      <c r="I321">
        <v>107212.7</v>
      </c>
      <c r="J321">
        <f t="shared" si="73"/>
        <v>120087.61773380962</v>
      </c>
      <c r="K321">
        <v>1468.4</v>
      </c>
      <c r="L321">
        <v>550.20000000000005</v>
      </c>
      <c r="M321">
        <v>9355.5</v>
      </c>
      <c r="N321">
        <v>387.1</v>
      </c>
      <c r="O321">
        <v>170.7</v>
      </c>
      <c r="P321">
        <v>935.4</v>
      </c>
      <c r="Q321">
        <v>212.3</v>
      </c>
      <c r="R321">
        <v>1517.3</v>
      </c>
      <c r="S321">
        <v>100.9</v>
      </c>
      <c r="T321">
        <v>12.2</v>
      </c>
      <c r="U321">
        <f t="shared" si="74"/>
        <v>208349.70506760746</v>
      </c>
      <c r="V321">
        <f t="shared" si="85"/>
        <v>5054.9627591661183</v>
      </c>
      <c r="W321">
        <f t="shared" si="75"/>
        <v>484.28194303063174</v>
      </c>
      <c r="X321">
        <f t="shared" si="86"/>
        <v>542.83734149419683</v>
      </c>
      <c r="Y321">
        <f t="shared" si="87"/>
        <v>69453.902012025399</v>
      </c>
      <c r="Z321">
        <f t="shared" si="88"/>
        <v>96349.068473536274</v>
      </c>
      <c r="AA321">
        <f t="shared" si="89"/>
        <v>7282.4677121940294</v>
      </c>
      <c r="AB321">
        <f t="shared" si="90"/>
        <v>11537.333346452255</v>
      </c>
      <c r="AC321">
        <f t="shared" si="76"/>
        <v>1.4162983905490683</v>
      </c>
      <c r="AD321">
        <f t="shared" si="77"/>
        <v>0.72157377049180338</v>
      </c>
      <c r="AE321">
        <f t="shared" si="78"/>
        <v>9.3121131741821372</v>
      </c>
    </row>
    <row r="322" spans="1:31" x14ac:dyDescent="0.35">
      <c r="A322">
        <v>14.052300000000001</v>
      </c>
      <c r="B322">
        <v>3184.2</v>
      </c>
      <c r="C322">
        <f t="shared" si="71"/>
        <v>3194.3715177869371</v>
      </c>
      <c r="D322">
        <v>77760.899999999994</v>
      </c>
      <c r="E322">
        <f t="shared" si="72"/>
        <v>84317.50508084074</v>
      </c>
      <c r="F322">
        <v>329.2</v>
      </c>
      <c r="G322">
        <v>4855.8</v>
      </c>
      <c r="H322">
        <v>20014.2</v>
      </c>
      <c r="I322">
        <v>107988.9</v>
      </c>
      <c r="J322">
        <f t="shared" si="73"/>
        <v>121062.28274513625</v>
      </c>
      <c r="K322">
        <v>1429.6</v>
      </c>
      <c r="L322">
        <v>605.29999999999995</v>
      </c>
      <c r="M322">
        <v>9086.6</v>
      </c>
      <c r="N322">
        <v>418</v>
      </c>
      <c r="O322">
        <v>218</v>
      </c>
      <c r="P322">
        <v>1086.4000000000001</v>
      </c>
      <c r="Q322">
        <v>281.89999999999998</v>
      </c>
      <c r="R322">
        <v>1634.7</v>
      </c>
      <c r="S322">
        <v>111.7</v>
      </c>
      <c r="T322">
        <v>8.7799999999999994</v>
      </c>
      <c r="U322">
        <f t="shared" si="74"/>
        <v>208574.15934376392</v>
      </c>
      <c r="V322">
        <f t="shared" si="85"/>
        <v>5831.978437919417</v>
      </c>
      <c r="W322">
        <f t="shared" si="75"/>
        <v>535.54093350509618</v>
      </c>
      <c r="X322">
        <f t="shared" si="86"/>
        <v>577.63627277255137</v>
      </c>
      <c r="Y322">
        <f t="shared" si="87"/>
        <v>66846.248086852764</v>
      </c>
      <c r="Z322">
        <f t="shared" si="88"/>
        <v>97961.320157232098</v>
      </c>
      <c r="AA322">
        <f t="shared" si="89"/>
        <v>7837.500125342709</v>
      </c>
      <c r="AB322">
        <f t="shared" si="90"/>
        <v>12062.855762746838</v>
      </c>
      <c r="AC322">
        <f t="shared" si="76"/>
        <v>1.4357906182004065</v>
      </c>
      <c r="AD322">
        <f t="shared" si="77"/>
        <v>0.68225879170423809</v>
      </c>
      <c r="AE322">
        <f t="shared" si="78"/>
        <v>10.096281540504647</v>
      </c>
    </row>
    <row r="323" spans="1:31" x14ac:dyDescent="0.35">
      <c r="A323">
        <v>14.06</v>
      </c>
      <c r="B323">
        <v>3212.3</v>
      </c>
      <c r="C323">
        <f t="shared" si="71"/>
        <v>3222.6521254224949</v>
      </c>
      <c r="D323">
        <v>78029.100000000006</v>
      </c>
      <c r="E323">
        <f t="shared" si="72"/>
        <v>84632.931473216799</v>
      </c>
      <c r="F323">
        <v>297.5</v>
      </c>
      <c r="G323">
        <v>4889.3</v>
      </c>
      <c r="H323">
        <v>19871.099999999999</v>
      </c>
      <c r="I323">
        <v>107671</v>
      </c>
      <c r="J323">
        <f t="shared" si="73"/>
        <v>120662.89451536373</v>
      </c>
      <c r="K323">
        <v>1458.7</v>
      </c>
      <c r="L323">
        <v>581.79999999999995</v>
      </c>
      <c r="M323">
        <v>9367.9</v>
      </c>
      <c r="N323">
        <v>418</v>
      </c>
      <c r="O323">
        <v>120.5</v>
      </c>
      <c r="P323">
        <v>1014.1</v>
      </c>
      <c r="Q323">
        <v>251.7</v>
      </c>
      <c r="R323">
        <v>1608.9</v>
      </c>
      <c r="S323">
        <v>113.2</v>
      </c>
      <c r="T323">
        <v>3.9</v>
      </c>
      <c r="U323">
        <f t="shared" si="74"/>
        <v>208518.47811400302</v>
      </c>
      <c r="V323">
        <f t="shared" si="85"/>
        <v>5423.9797366142766</v>
      </c>
      <c r="W323">
        <f t="shared" si="75"/>
        <v>542.87754746661017</v>
      </c>
      <c r="X323">
        <f t="shared" si="86"/>
        <v>561.58092586872851</v>
      </c>
      <c r="Y323">
        <f t="shared" si="87"/>
        <v>68373.79655248193</v>
      </c>
      <c r="Z323">
        <f t="shared" si="88"/>
        <v>97301.208907286229</v>
      </c>
      <c r="AA323">
        <f t="shared" si="89"/>
        <v>7715.8629515815301</v>
      </c>
      <c r="AB323">
        <f t="shared" si="90"/>
        <v>11858.901054553302</v>
      </c>
      <c r="AC323">
        <f t="shared" si="76"/>
        <v>1.4257203716681974</v>
      </c>
      <c r="AD323">
        <f t="shared" si="77"/>
        <v>0.69802039592081577</v>
      </c>
      <c r="AE323">
        <f t="shared" si="78"/>
        <v>9.6584116140051215</v>
      </c>
    </row>
    <row r="324" spans="1:31" x14ac:dyDescent="0.35">
      <c r="A324">
        <v>14.067600000000001</v>
      </c>
      <c r="B324">
        <v>3340.3</v>
      </c>
      <c r="C324">
        <f t="shared" si="71"/>
        <v>3351.494998744306</v>
      </c>
      <c r="D324">
        <v>79195.3</v>
      </c>
      <c r="E324">
        <f t="shared" si="72"/>
        <v>86006.620079154687</v>
      </c>
      <c r="F324">
        <v>283.89999999999998</v>
      </c>
      <c r="G324">
        <v>4997.7</v>
      </c>
      <c r="H324">
        <v>19847.099999999999</v>
      </c>
      <c r="I324">
        <v>106544</v>
      </c>
      <c r="J324">
        <f t="shared" si="73"/>
        <v>119249.29711144142</v>
      </c>
      <c r="K324">
        <v>1265.0999999999999</v>
      </c>
      <c r="L324">
        <v>576</v>
      </c>
      <c r="M324">
        <v>9065.2000000000007</v>
      </c>
      <c r="N324">
        <v>420</v>
      </c>
      <c r="O324">
        <v>133.5</v>
      </c>
      <c r="P324">
        <v>990.9</v>
      </c>
      <c r="Q324">
        <v>232.2</v>
      </c>
      <c r="R324">
        <v>1530.3</v>
      </c>
      <c r="S324">
        <v>108.8</v>
      </c>
      <c r="T324">
        <v>6.83</v>
      </c>
      <c r="U324">
        <f t="shared" si="74"/>
        <v>208607.41218934042</v>
      </c>
      <c r="V324">
        <f t="shared" si="85"/>
        <v>5235.1926930034797</v>
      </c>
      <c r="W324">
        <f t="shared" si="75"/>
        <v>521.55385495721873</v>
      </c>
      <c r="X324">
        <f t="shared" si="86"/>
        <v>554.29478169763979</v>
      </c>
      <c r="Y324">
        <f t="shared" si="87"/>
        <v>67413.232599980445</v>
      </c>
      <c r="Z324">
        <f t="shared" si="88"/>
        <v>97154.26593569346</v>
      </c>
      <c r="AA324">
        <f t="shared" si="89"/>
        <v>7335.7891933918372</v>
      </c>
      <c r="AB324">
        <f t="shared" si="90"/>
        <v>10814.572580730564</v>
      </c>
      <c r="AC324">
        <f t="shared" si="76"/>
        <v>1.3865130033210515</v>
      </c>
      <c r="AD324">
        <f t="shared" si="77"/>
        <v>0.71269487750556793</v>
      </c>
      <c r="AE324">
        <f t="shared" si="78"/>
        <v>9.4447807662371339</v>
      </c>
    </row>
    <row r="325" spans="1:31" x14ac:dyDescent="0.35">
      <c r="A325">
        <v>14.0753</v>
      </c>
      <c r="B325">
        <v>3664.5</v>
      </c>
      <c r="C325">
        <f t="shared" si="71"/>
        <v>3677.9779501985026</v>
      </c>
      <c r="D325">
        <v>81049.100000000006</v>
      </c>
      <c r="E325">
        <f t="shared" si="72"/>
        <v>88197.421646793111</v>
      </c>
      <c r="F325">
        <v>230.7</v>
      </c>
      <c r="G325">
        <v>5092.8999999999996</v>
      </c>
      <c r="H325">
        <v>19736.8</v>
      </c>
      <c r="I325">
        <v>107576.9</v>
      </c>
      <c r="J325">
        <f t="shared" si="73"/>
        <v>120544.72816761467</v>
      </c>
      <c r="K325">
        <v>1304.4000000000001</v>
      </c>
      <c r="L325">
        <v>607.29999999999995</v>
      </c>
      <c r="M325">
        <v>8947.7000000000007</v>
      </c>
      <c r="N325">
        <v>434.2</v>
      </c>
      <c r="O325">
        <v>149.69999999999999</v>
      </c>
      <c r="P325">
        <v>1121.2</v>
      </c>
      <c r="Q325">
        <v>239</v>
      </c>
      <c r="R325">
        <v>1472.1</v>
      </c>
      <c r="S325">
        <v>105.4</v>
      </c>
      <c r="T325">
        <v>3.9</v>
      </c>
      <c r="U325">
        <f t="shared" si="74"/>
        <v>212420.12776460627</v>
      </c>
      <c r="V325">
        <f t="shared" ref="V325:V388" si="91">(F325+L325+Q325)*1000000/U325</f>
        <v>5070.1410046861447</v>
      </c>
      <c r="W325">
        <f t="shared" si="75"/>
        <v>496.18650129426152</v>
      </c>
      <c r="X325">
        <f t="shared" ref="X325:X388" si="92">(S325+T325)*1000000/U325</f>
        <v>514.54634337251218</v>
      </c>
      <c r="Y325">
        <f t="shared" ref="Y325:Y388" si="93">(G325+M325)*1000000/U325</f>
        <v>66098.256072791351</v>
      </c>
      <c r="Z325">
        <f t="shared" ref="Z325:Z388" si="94">(H325+N325)*1000000/U325</f>
        <v>94958.044759075419</v>
      </c>
      <c r="AA325">
        <f t="shared" ref="AA325:AA388" si="95">R325*1000000/U325</f>
        <v>6930.1342367673851</v>
      </c>
      <c r="AB325">
        <f t="shared" ref="AB325:AB388" si="96">(K325+P325)*1000000/U325</f>
        <v>11418.880242308927</v>
      </c>
      <c r="AC325">
        <f t="shared" si="76"/>
        <v>1.3667602285513947</v>
      </c>
      <c r="AD325">
        <f t="shared" si="77"/>
        <v>0.71759423372326592</v>
      </c>
      <c r="AE325">
        <f t="shared" si="78"/>
        <v>9.8536139066788646</v>
      </c>
    </row>
    <row r="326" spans="1:31" x14ac:dyDescent="0.35">
      <c r="A326">
        <v>14.082800000000001</v>
      </c>
      <c r="B326">
        <v>3320.3</v>
      </c>
      <c r="C326">
        <f t="shared" ref="C326:C389" si="97">1/((1/B326)-0.000001)</f>
        <v>3331.3611183211624</v>
      </c>
      <c r="D326">
        <v>77685.3</v>
      </c>
      <c r="E326">
        <f t="shared" ref="E326:E389" si="98">1/((1/D326)-0.000001)</f>
        <v>84228.62608608538</v>
      </c>
      <c r="F326">
        <v>287.89999999999998</v>
      </c>
      <c r="G326">
        <v>4956.6000000000004</v>
      </c>
      <c r="H326">
        <v>19420.8</v>
      </c>
      <c r="I326">
        <v>106958.2</v>
      </c>
      <c r="J326">
        <f t="shared" ref="J326:J389" si="99">1/((1/I326)-0.000001)</f>
        <v>119768.41397569521</v>
      </c>
      <c r="K326">
        <v>1427.9</v>
      </c>
      <c r="L326">
        <v>496</v>
      </c>
      <c r="M326">
        <v>9144.5</v>
      </c>
      <c r="N326">
        <v>374.1</v>
      </c>
      <c r="O326">
        <v>92.2</v>
      </c>
      <c r="P326">
        <v>981.4</v>
      </c>
      <c r="Q326">
        <v>264.89999999999998</v>
      </c>
      <c r="R326">
        <v>1563.7</v>
      </c>
      <c r="S326">
        <v>137.5</v>
      </c>
      <c r="T326">
        <v>3.9</v>
      </c>
      <c r="U326">
        <f t="shared" ref="U326:U389" si="100">C326+E326+J326</f>
        <v>207328.40118010173</v>
      </c>
      <c r="V326">
        <f t="shared" si="91"/>
        <v>5058.6412379118765</v>
      </c>
      <c r="W326">
        <f t="shared" ref="W326:W389" si="101">S326*1000000/U326</f>
        <v>663.19905626705099</v>
      </c>
      <c r="X326">
        <f t="shared" si="92"/>
        <v>682.00979313571634</v>
      </c>
      <c r="Y326">
        <f t="shared" si="93"/>
        <v>68013.354271471355</v>
      </c>
      <c r="Z326">
        <f t="shared" si="94"/>
        <v>95476.065446550143</v>
      </c>
      <c r="AA326">
        <f t="shared" si="95"/>
        <v>7542.1408311620917</v>
      </c>
      <c r="AB326">
        <f t="shared" si="96"/>
        <v>11620.694445557861</v>
      </c>
      <c r="AC326">
        <f t="shared" ref="AC326:AC389" si="102">J326/E326</f>
        <v>1.4219442906890893</v>
      </c>
      <c r="AD326">
        <f t="shared" ref="AD326:AD389" si="103">L326/(L326+Q326)</f>
        <v>0.6518596399001183</v>
      </c>
      <c r="AE326">
        <f t="shared" ref="AE326:AE389" si="104">V326/X326</f>
        <v>7.417256011315418</v>
      </c>
    </row>
    <row r="327" spans="1:31" x14ac:dyDescent="0.35">
      <c r="A327">
        <v>14.0905</v>
      </c>
      <c r="B327">
        <v>3266</v>
      </c>
      <c r="C327">
        <f t="shared" si="97"/>
        <v>3276.7017077776018</v>
      </c>
      <c r="D327">
        <v>76774.399999999994</v>
      </c>
      <c r="E327">
        <f t="shared" si="98"/>
        <v>83158.872544262194</v>
      </c>
      <c r="F327">
        <v>269.7</v>
      </c>
      <c r="G327">
        <v>4807.3999999999996</v>
      </c>
      <c r="H327">
        <v>19040.8</v>
      </c>
      <c r="I327">
        <v>107723.6</v>
      </c>
      <c r="J327">
        <f t="shared" si="99"/>
        <v>120728.9579775953</v>
      </c>
      <c r="K327">
        <v>1347</v>
      </c>
      <c r="L327">
        <v>561.4</v>
      </c>
      <c r="M327">
        <v>9060.6</v>
      </c>
      <c r="N327">
        <v>409.2</v>
      </c>
      <c r="O327">
        <v>120.7</v>
      </c>
      <c r="P327">
        <v>935</v>
      </c>
      <c r="Q327">
        <v>232.2</v>
      </c>
      <c r="R327">
        <v>1452.7</v>
      </c>
      <c r="S327">
        <v>114.1</v>
      </c>
      <c r="T327">
        <v>3.9</v>
      </c>
      <c r="U327">
        <f t="shared" si="100"/>
        <v>207164.53222963511</v>
      </c>
      <c r="V327">
        <f t="shared" si="91"/>
        <v>5132.6353432998212</v>
      </c>
      <c r="W327">
        <f t="shared" si="101"/>
        <v>550.76995454764369</v>
      </c>
      <c r="X327">
        <f t="shared" si="92"/>
        <v>569.59557087311089</v>
      </c>
      <c r="Y327">
        <f t="shared" si="93"/>
        <v>66941.960820917811</v>
      </c>
      <c r="Z327">
        <f t="shared" si="94"/>
        <v>93886.72757188142</v>
      </c>
      <c r="AA327">
        <f t="shared" si="95"/>
        <v>7012.3007271810866</v>
      </c>
      <c r="AB327">
        <f t="shared" si="96"/>
        <v>11015.399090952875</v>
      </c>
      <c r="AC327">
        <f t="shared" si="102"/>
        <v>1.4517868542931005</v>
      </c>
      <c r="AD327">
        <f t="shared" si="103"/>
        <v>0.70740927419354849</v>
      </c>
      <c r="AE327">
        <f t="shared" si="104"/>
        <v>9.0110169491525447</v>
      </c>
    </row>
    <row r="328" spans="1:31" x14ac:dyDescent="0.35">
      <c r="A328">
        <v>14.098100000000001</v>
      </c>
      <c r="B328">
        <v>3234.6</v>
      </c>
      <c r="C328">
        <f t="shared" si="97"/>
        <v>3245.0965894281644</v>
      </c>
      <c r="D328">
        <v>77500.899999999994</v>
      </c>
      <c r="E328">
        <f t="shared" si="98"/>
        <v>84011.897680984184</v>
      </c>
      <c r="F328">
        <v>305.8</v>
      </c>
      <c r="G328">
        <v>4767.7</v>
      </c>
      <c r="H328">
        <v>19587.099999999999</v>
      </c>
      <c r="I328">
        <v>105927.3</v>
      </c>
      <c r="J328">
        <f t="shared" si="99"/>
        <v>118477.27819001746</v>
      </c>
      <c r="K328">
        <v>1330.2</v>
      </c>
      <c r="L328">
        <v>609.20000000000005</v>
      </c>
      <c r="M328">
        <v>8986.5</v>
      </c>
      <c r="N328">
        <v>476.7</v>
      </c>
      <c r="O328">
        <v>108.6</v>
      </c>
      <c r="P328">
        <v>1061.9000000000001</v>
      </c>
      <c r="Q328">
        <v>290.5</v>
      </c>
      <c r="R328">
        <v>1594.7</v>
      </c>
      <c r="S328">
        <v>76.400000000000006</v>
      </c>
      <c r="T328">
        <v>8.2899999999999991</v>
      </c>
      <c r="U328">
        <f t="shared" si="100"/>
        <v>205734.27246042981</v>
      </c>
      <c r="V328">
        <f t="shared" si="91"/>
        <v>5859.500148337519</v>
      </c>
      <c r="W328">
        <f t="shared" si="101"/>
        <v>371.35280906925459</v>
      </c>
      <c r="X328">
        <f t="shared" si="92"/>
        <v>411.64750523658603</v>
      </c>
      <c r="Y328">
        <f t="shared" si="93"/>
        <v>66854.199037962593</v>
      </c>
      <c r="Z328">
        <f t="shared" si="94"/>
        <v>97522.886002666375</v>
      </c>
      <c r="AA328">
        <f t="shared" si="95"/>
        <v>7751.2607934913658</v>
      </c>
      <c r="AB328">
        <f t="shared" si="96"/>
        <v>11627.134222180159</v>
      </c>
      <c r="AC328">
        <f t="shared" si="102"/>
        <v>1.4102440423368081</v>
      </c>
      <c r="AD328">
        <f t="shared" si="103"/>
        <v>0.67711459375347338</v>
      </c>
      <c r="AE328">
        <f t="shared" si="104"/>
        <v>14.234266147124808</v>
      </c>
    </row>
    <row r="329" spans="1:31" x14ac:dyDescent="0.35">
      <c r="A329">
        <v>14.1058</v>
      </c>
      <c r="B329">
        <v>3292.1</v>
      </c>
      <c r="C329">
        <f t="shared" si="97"/>
        <v>3302.9737197828972</v>
      </c>
      <c r="D329">
        <v>78161.8</v>
      </c>
      <c r="E329">
        <f t="shared" si="98"/>
        <v>84789.066020479513</v>
      </c>
      <c r="F329">
        <v>220</v>
      </c>
      <c r="G329">
        <v>5101.5</v>
      </c>
      <c r="H329">
        <v>19879.400000000001</v>
      </c>
      <c r="I329">
        <v>108043.6</v>
      </c>
      <c r="J329">
        <f t="shared" si="99"/>
        <v>121131.03286214439</v>
      </c>
      <c r="K329">
        <v>1356.7</v>
      </c>
      <c r="L329">
        <v>600.9</v>
      </c>
      <c r="M329">
        <v>9214.2000000000007</v>
      </c>
      <c r="N329">
        <v>494.8</v>
      </c>
      <c r="O329">
        <v>126.8</v>
      </c>
      <c r="P329">
        <v>829.6</v>
      </c>
      <c r="Q329">
        <v>272.2</v>
      </c>
      <c r="R329">
        <v>1317.4</v>
      </c>
      <c r="S329">
        <v>95.6</v>
      </c>
      <c r="T329">
        <v>0</v>
      </c>
      <c r="U329">
        <f t="shared" si="100"/>
        <v>209223.07260240678</v>
      </c>
      <c r="V329">
        <f t="shared" si="91"/>
        <v>5224.5671875646931</v>
      </c>
      <c r="W329">
        <f t="shared" si="101"/>
        <v>456.92857298617201</v>
      </c>
      <c r="X329">
        <f t="shared" si="92"/>
        <v>456.92857298617201</v>
      </c>
      <c r="Y329">
        <f t="shared" si="93"/>
        <v>68423.141969645847</v>
      </c>
      <c r="Z329">
        <f t="shared" si="94"/>
        <v>97380.273344506975</v>
      </c>
      <c r="AA329">
        <f t="shared" si="95"/>
        <v>6296.6286825521238</v>
      </c>
      <c r="AB329">
        <f t="shared" si="96"/>
        <v>10449.612333887741</v>
      </c>
      <c r="AC329">
        <f t="shared" si="102"/>
        <v>1.4286161948391674</v>
      </c>
      <c r="AD329">
        <f t="shared" si="103"/>
        <v>0.68823731531325172</v>
      </c>
      <c r="AE329">
        <f t="shared" si="104"/>
        <v>11.434100418410042</v>
      </c>
    </row>
    <row r="330" spans="1:31" x14ac:dyDescent="0.35">
      <c r="A330">
        <v>14.1134</v>
      </c>
      <c r="B330">
        <v>3035.4</v>
      </c>
      <c r="C330">
        <f t="shared" si="97"/>
        <v>3044.6417054326707</v>
      </c>
      <c r="D330">
        <v>78872.7</v>
      </c>
      <c r="E330">
        <f t="shared" si="98"/>
        <v>85626.275543022115</v>
      </c>
      <c r="F330">
        <v>254.6</v>
      </c>
      <c r="G330">
        <v>4936.3999999999996</v>
      </c>
      <c r="H330">
        <v>19757.400000000001</v>
      </c>
      <c r="I330">
        <v>105796.4</v>
      </c>
      <c r="J330">
        <f t="shared" si="99"/>
        <v>118313.54738451065</v>
      </c>
      <c r="K330">
        <v>1336.1</v>
      </c>
      <c r="L330">
        <v>669.3</v>
      </c>
      <c r="M330">
        <v>9190.4</v>
      </c>
      <c r="N330">
        <v>407.1</v>
      </c>
      <c r="O330">
        <v>152.69999999999999</v>
      </c>
      <c r="P330">
        <v>874.1</v>
      </c>
      <c r="Q330">
        <v>320.5</v>
      </c>
      <c r="R330">
        <v>1548.3</v>
      </c>
      <c r="S330">
        <v>142.4</v>
      </c>
      <c r="T330">
        <v>8.2899999999999991</v>
      </c>
      <c r="U330">
        <f t="shared" si="100"/>
        <v>206984.46463296545</v>
      </c>
      <c r="V330">
        <f t="shared" si="91"/>
        <v>6012.0454074011222</v>
      </c>
      <c r="W330">
        <f t="shared" si="101"/>
        <v>687.97433784468001</v>
      </c>
      <c r="X330">
        <f t="shared" si="92"/>
        <v>728.02565287791322</v>
      </c>
      <c r="Y330">
        <f t="shared" si="93"/>
        <v>68250.532836125189</v>
      </c>
      <c r="Z330">
        <f t="shared" si="94"/>
        <v>97420.354883911874</v>
      </c>
      <c r="AA330">
        <f t="shared" si="95"/>
        <v>7480.2715399221779</v>
      </c>
      <c r="AB330">
        <f t="shared" si="96"/>
        <v>10678.096077979719</v>
      </c>
      <c r="AC330">
        <f t="shared" si="102"/>
        <v>1.381743473416231</v>
      </c>
      <c r="AD330">
        <f t="shared" si="103"/>
        <v>0.67619721155789048</v>
      </c>
      <c r="AE330">
        <f t="shared" si="104"/>
        <v>8.2580131395580327</v>
      </c>
    </row>
    <row r="331" spans="1:31" x14ac:dyDescent="0.35">
      <c r="A331">
        <v>14.121</v>
      </c>
      <c r="B331">
        <v>3395.8</v>
      </c>
      <c r="C331">
        <f t="shared" si="97"/>
        <v>3407.3707495914632</v>
      </c>
      <c r="D331">
        <v>76169.100000000006</v>
      </c>
      <c r="E331">
        <f t="shared" si="98"/>
        <v>82449.17982284422</v>
      </c>
      <c r="F331">
        <v>241.9</v>
      </c>
      <c r="G331">
        <v>4865.5</v>
      </c>
      <c r="H331">
        <v>19896.2</v>
      </c>
      <c r="I331">
        <v>107343.8</v>
      </c>
      <c r="J331">
        <f t="shared" si="99"/>
        <v>120252.11946099742</v>
      </c>
      <c r="K331">
        <v>1333.5</v>
      </c>
      <c r="L331">
        <v>605.79999999999995</v>
      </c>
      <c r="M331">
        <v>8846.5</v>
      </c>
      <c r="N331">
        <v>377.4</v>
      </c>
      <c r="O331">
        <v>106.4</v>
      </c>
      <c r="P331">
        <v>938.7</v>
      </c>
      <c r="Q331">
        <v>279.5</v>
      </c>
      <c r="R331">
        <v>1368.3</v>
      </c>
      <c r="S331">
        <v>83.9</v>
      </c>
      <c r="T331">
        <v>6.83</v>
      </c>
      <c r="U331">
        <f t="shared" si="100"/>
        <v>206108.6700334331</v>
      </c>
      <c r="V331">
        <f t="shared" si="91"/>
        <v>5468.9596503492821</v>
      </c>
      <c r="W331">
        <f t="shared" si="101"/>
        <v>407.06681570644503</v>
      </c>
      <c r="X331">
        <f t="shared" si="92"/>
        <v>440.20467448207103</v>
      </c>
      <c r="Y331">
        <f t="shared" si="93"/>
        <v>66528.011644419239</v>
      </c>
      <c r="Z331">
        <f t="shared" si="94"/>
        <v>98363.644754543333</v>
      </c>
      <c r="AA331">
        <f t="shared" si="95"/>
        <v>6638.7309169383643</v>
      </c>
      <c r="AB331">
        <f t="shared" si="96"/>
        <v>11024.281509513521</v>
      </c>
      <c r="AC331">
        <f t="shared" si="102"/>
        <v>1.458499887074427</v>
      </c>
      <c r="AD331">
        <f t="shared" si="103"/>
        <v>0.68428781204111599</v>
      </c>
      <c r="AE331">
        <f t="shared" si="104"/>
        <v>12.423674639038904</v>
      </c>
    </row>
    <row r="332" spans="1:31" x14ac:dyDescent="0.35">
      <c r="A332">
        <v>14.1287</v>
      </c>
      <c r="B332">
        <v>3291.2</v>
      </c>
      <c r="C332">
        <f t="shared" si="97"/>
        <v>3302.0677654295819</v>
      </c>
      <c r="D332">
        <v>76225.8</v>
      </c>
      <c r="E332">
        <f t="shared" si="98"/>
        <v>82515.619076609859</v>
      </c>
      <c r="F332">
        <v>273.60000000000002</v>
      </c>
      <c r="G332">
        <v>4892.6000000000004</v>
      </c>
      <c r="H332">
        <v>20222.599999999999</v>
      </c>
      <c r="I332">
        <v>107684.4</v>
      </c>
      <c r="J332">
        <f t="shared" si="99"/>
        <v>120679.7236314147</v>
      </c>
      <c r="K332">
        <v>1201.9000000000001</v>
      </c>
      <c r="L332">
        <v>591.20000000000005</v>
      </c>
      <c r="M332">
        <v>8751</v>
      </c>
      <c r="N332">
        <v>451.6</v>
      </c>
      <c r="O332">
        <v>134.6</v>
      </c>
      <c r="P332">
        <v>994.7</v>
      </c>
      <c r="Q332">
        <v>255.1</v>
      </c>
      <c r="R332">
        <v>1520.2</v>
      </c>
      <c r="S332">
        <v>85.8</v>
      </c>
      <c r="T332">
        <v>3.5</v>
      </c>
      <c r="U332">
        <f t="shared" si="100"/>
        <v>206497.41047345416</v>
      </c>
      <c r="V332">
        <f t="shared" si="91"/>
        <v>5423.3125608321679</v>
      </c>
      <c r="W332">
        <f t="shared" si="101"/>
        <v>415.50157846182697</v>
      </c>
      <c r="X332">
        <f t="shared" si="92"/>
        <v>432.45094355059609</v>
      </c>
      <c r="Y332">
        <f t="shared" si="93"/>
        <v>66071.530721465999</v>
      </c>
      <c r="Z332">
        <f t="shared" si="94"/>
        <v>100118.44677663755</v>
      </c>
      <c r="AA332">
        <f t="shared" si="95"/>
        <v>7361.8356594133957</v>
      </c>
      <c r="AB332">
        <f t="shared" si="96"/>
        <v>10637.42152971153</v>
      </c>
      <c r="AC332">
        <f t="shared" si="102"/>
        <v>1.4625076437876834</v>
      </c>
      <c r="AD332">
        <f t="shared" si="103"/>
        <v>0.69857024695734371</v>
      </c>
      <c r="AE332">
        <f t="shared" si="104"/>
        <v>12.540873460246361</v>
      </c>
    </row>
    <row r="333" spans="1:31" x14ac:dyDescent="0.35">
      <c r="A333">
        <v>14.1363</v>
      </c>
      <c r="B333">
        <v>3270.8</v>
      </c>
      <c r="C333">
        <f t="shared" si="97"/>
        <v>3281.5332389178529</v>
      </c>
      <c r="D333">
        <v>86461.8</v>
      </c>
      <c r="E333">
        <f t="shared" si="98"/>
        <v>94644.974889938923</v>
      </c>
      <c r="F333">
        <v>183.8</v>
      </c>
      <c r="G333">
        <v>5148.7</v>
      </c>
      <c r="H333">
        <v>19590.400000000001</v>
      </c>
      <c r="I333">
        <v>105661.2</v>
      </c>
      <c r="J333">
        <f t="shared" si="99"/>
        <v>118144.48841982479</v>
      </c>
      <c r="K333">
        <v>1480.5</v>
      </c>
      <c r="L333">
        <v>568.29999999999995</v>
      </c>
      <c r="M333">
        <v>8788.4</v>
      </c>
      <c r="N333">
        <v>417.4</v>
      </c>
      <c r="O333">
        <v>128.30000000000001</v>
      </c>
      <c r="P333">
        <v>1172.2</v>
      </c>
      <c r="Q333">
        <v>288.8</v>
      </c>
      <c r="R333">
        <v>1557.3</v>
      </c>
      <c r="S333">
        <v>113.7</v>
      </c>
      <c r="T333">
        <v>15.6</v>
      </c>
      <c r="U333">
        <f t="shared" si="100"/>
        <v>216070.99654868158</v>
      </c>
      <c r="V333">
        <f t="shared" si="91"/>
        <v>4817.3980618702863</v>
      </c>
      <c r="W333">
        <f t="shared" si="101"/>
        <v>526.21592817240037</v>
      </c>
      <c r="X333">
        <f t="shared" si="92"/>
        <v>598.41441963668763</v>
      </c>
      <c r="Y333">
        <f t="shared" si="93"/>
        <v>64502.409960699741</v>
      </c>
      <c r="Z333">
        <f t="shared" si="94"/>
        <v>92598.267789690013</v>
      </c>
      <c r="AA333">
        <f t="shared" si="95"/>
        <v>7207.3532536752782</v>
      </c>
      <c r="AB333">
        <f t="shared" si="96"/>
        <v>12276.983224827851</v>
      </c>
      <c r="AC333">
        <f t="shared" si="102"/>
        <v>1.2482911909186205</v>
      </c>
      <c r="AD333">
        <f t="shared" si="103"/>
        <v>0.66304981915762462</v>
      </c>
      <c r="AE333">
        <f t="shared" si="104"/>
        <v>8.0502706883217314</v>
      </c>
    </row>
    <row r="334" spans="1:31" x14ac:dyDescent="0.35">
      <c r="A334">
        <v>14.1439</v>
      </c>
      <c r="B334">
        <v>3274.6</v>
      </c>
      <c r="C334">
        <f t="shared" si="97"/>
        <v>3285.3582340732964</v>
      </c>
      <c r="D334">
        <v>75170.899999999994</v>
      </c>
      <c r="E334">
        <f t="shared" si="98"/>
        <v>81280.855024998658</v>
      </c>
      <c r="F334">
        <v>397.5</v>
      </c>
      <c r="G334">
        <v>4860.3</v>
      </c>
      <c r="H334">
        <v>20201.900000000001</v>
      </c>
      <c r="I334">
        <v>104809.1</v>
      </c>
      <c r="J334">
        <f t="shared" si="99"/>
        <v>117080.16692305519</v>
      </c>
      <c r="K334">
        <v>1427</v>
      </c>
      <c r="L334">
        <v>524.29999999999995</v>
      </c>
      <c r="M334">
        <v>9336.2000000000007</v>
      </c>
      <c r="N334">
        <v>463.9</v>
      </c>
      <c r="O334">
        <v>115.1</v>
      </c>
      <c r="P334">
        <v>1047.7</v>
      </c>
      <c r="Q334">
        <v>267.8</v>
      </c>
      <c r="R334">
        <v>1426.5</v>
      </c>
      <c r="S334">
        <v>84.4</v>
      </c>
      <c r="T334">
        <v>3.41</v>
      </c>
      <c r="U334">
        <f t="shared" si="100"/>
        <v>201646.38018212715</v>
      </c>
      <c r="V334">
        <f t="shared" si="91"/>
        <v>5899.4364239296165</v>
      </c>
      <c r="W334">
        <f t="shared" si="101"/>
        <v>418.55450082352019</v>
      </c>
      <c r="X334">
        <f t="shared" si="92"/>
        <v>435.46529285916239</v>
      </c>
      <c r="Y334">
        <f t="shared" si="93"/>
        <v>70402.949892667108</v>
      </c>
      <c r="Z334">
        <f t="shared" si="94"/>
        <v>102485.35074785196</v>
      </c>
      <c r="AA334">
        <f t="shared" si="95"/>
        <v>7074.2653486344971</v>
      </c>
      <c r="AB334">
        <f t="shared" si="96"/>
        <v>12272.474208388216</v>
      </c>
      <c r="AC334">
        <f t="shared" si="102"/>
        <v>1.4404396568791769</v>
      </c>
      <c r="AD334">
        <f t="shared" si="103"/>
        <v>0.66191137482641083</v>
      </c>
      <c r="AE334">
        <f t="shared" si="104"/>
        <v>13.54743195535816</v>
      </c>
    </row>
    <row r="335" spans="1:31" x14ac:dyDescent="0.35">
      <c r="A335">
        <v>14.1516</v>
      </c>
      <c r="B335">
        <v>3088</v>
      </c>
      <c r="C335">
        <f t="shared" si="97"/>
        <v>3097.5652815895487</v>
      </c>
      <c r="D335">
        <v>75306.100000000006</v>
      </c>
      <c r="E335">
        <f t="shared" si="98"/>
        <v>81438.949689189045</v>
      </c>
      <c r="F335">
        <v>258.5</v>
      </c>
      <c r="G335">
        <v>5076.1000000000004</v>
      </c>
      <c r="H335">
        <v>19836.2</v>
      </c>
      <c r="I335">
        <v>105141.8</v>
      </c>
      <c r="J335">
        <f t="shared" si="99"/>
        <v>117495.48699447578</v>
      </c>
      <c r="K335">
        <v>1298</v>
      </c>
      <c r="L335">
        <v>531.20000000000005</v>
      </c>
      <c r="M335">
        <v>9354.2000000000007</v>
      </c>
      <c r="N335">
        <v>448.3</v>
      </c>
      <c r="O335">
        <v>156.6</v>
      </c>
      <c r="P335">
        <v>1053.3</v>
      </c>
      <c r="Q335">
        <v>222.4</v>
      </c>
      <c r="R335">
        <v>1269.5999999999999</v>
      </c>
      <c r="S335">
        <v>111.5</v>
      </c>
      <c r="T335">
        <v>6.83</v>
      </c>
      <c r="U335">
        <f t="shared" si="100"/>
        <v>202032.00196525437</v>
      </c>
      <c r="V335">
        <f t="shared" si="91"/>
        <v>5009.602390486938</v>
      </c>
      <c r="W335">
        <f t="shared" si="101"/>
        <v>551.89276409375907</v>
      </c>
      <c r="X335">
        <f t="shared" si="92"/>
        <v>585.6992894638073</v>
      </c>
      <c r="Y335">
        <f t="shared" si="93"/>
        <v>71425.813037687651</v>
      </c>
      <c r="Z335">
        <f t="shared" si="94"/>
        <v>100402.41052250992</v>
      </c>
      <c r="AA335">
        <f t="shared" si="95"/>
        <v>6284.152944335754</v>
      </c>
      <c r="AB335">
        <f t="shared" si="96"/>
        <v>11638.255212678527</v>
      </c>
      <c r="AC335">
        <f t="shared" si="102"/>
        <v>1.4427431522986993</v>
      </c>
      <c r="AD335">
        <f t="shared" si="103"/>
        <v>0.70488322717622087</v>
      </c>
      <c r="AE335">
        <f t="shared" si="104"/>
        <v>8.5531986816530043</v>
      </c>
    </row>
    <row r="336" spans="1:31" x14ac:dyDescent="0.35">
      <c r="A336">
        <v>14.1592</v>
      </c>
      <c r="B336">
        <v>3567.2</v>
      </c>
      <c r="C336">
        <f t="shared" si="97"/>
        <v>3579.9704706629491</v>
      </c>
      <c r="D336">
        <v>78098.2</v>
      </c>
      <c r="E336">
        <f t="shared" si="98"/>
        <v>84714.228782284612</v>
      </c>
      <c r="F336">
        <v>321.89999999999998</v>
      </c>
      <c r="G336">
        <v>5173.2</v>
      </c>
      <c r="H336">
        <v>19609.7</v>
      </c>
      <c r="I336">
        <v>113014.5</v>
      </c>
      <c r="J336">
        <f t="shared" si="99"/>
        <v>127414.14600351415</v>
      </c>
      <c r="K336">
        <v>1298.7</v>
      </c>
      <c r="L336">
        <v>512.1</v>
      </c>
      <c r="M336">
        <v>9078.7999999999993</v>
      </c>
      <c r="N336">
        <v>376.1</v>
      </c>
      <c r="O336">
        <v>138</v>
      </c>
      <c r="P336">
        <v>950.2</v>
      </c>
      <c r="Q336">
        <v>284.89999999999998</v>
      </c>
      <c r="R336">
        <v>1484.4</v>
      </c>
      <c r="S336">
        <v>110.2</v>
      </c>
      <c r="T336">
        <v>0</v>
      </c>
      <c r="U336">
        <f t="shared" si="100"/>
        <v>215708.3452564617</v>
      </c>
      <c r="V336">
        <f t="shared" si="91"/>
        <v>5187.0964874803913</v>
      </c>
      <c r="W336">
        <f t="shared" si="101"/>
        <v>510.87499590699713</v>
      </c>
      <c r="X336">
        <f t="shared" si="92"/>
        <v>510.87499590699713</v>
      </c>
      <c r="Y336">
        <f t="shared" si="93"/>
        <v>66070.693663035607</v>
      </c>
      <c r="Z336">
        <f t="shared" si="94"/>
        <v>92651.955473666632</v>
      </c>
      <c r="AA336">
        <f t="shared" si="95"/>
        <v>6881.5140102027817</v>
      </c>
      <c r="AB336">
        <f t="shared" si="96"/>
        <v>10425.651345691886</v>
      </c>
      <c r="AC336">
        <f t="shared" si="102"/>
        <v>1.5040465791286164</v>
      </c>
      <c r="AD336">
        <f t="shared" si="103"/>
        <v>0.64253450439146809</v>
      </c>
      <c r="AE336">
        <f t="shared" si="104"/>
        <v>10.153357531760436</v>
      </c>
    </row>
    <row r="337" spans="1:31" x14ac:dyDescent="0.35">
      <c r="A337">
        <v>14.1669</v>
      </c>
      <c r="B337">
        <v>2917.2</v>
      </c>
      <c r="C337">
        <f t="shared" si="97"/>
        <v>2925.7349540078317</v>
      </c>
      <c r="D337">
        <v>77679.7</v>
      </c>
      <c r="E337">
        <f t="shared" si="98"/>
        <v>84222.043036459247</v>
      </c>
      <c r="F337">
        <v>283.39999999999998</v>
      </c>
      <c r="G337">
        <v>4921.6000000000004</v>
      </c>
      <c r="H337">
        <v>19849.5</v>
      </c>
      <c r="I337">
        <v>106302.7</v>
      </c>
      <c r="J337">
        <f t="shared" si="99"/>
        <v>118947.09763585501</v>
      </c>
      <c r="K337">
        <v>1260.5999999999999</v>
      </c>
      <c r="L337">
        <v>604.79999999999995</v>
      </c>
      <c r="M337">
        <v>9185.2999999999993</v>
      </c>
      <c r="N337">
        <v>432.2</v>
      </c>
      <c r="O337">
        <v>124.4</v>
      </c>
      <c r="P337">
        <v>1060.5999999999999</v>
      </c>
      <c r="Q337">
        <v>246.8</v>
      </c>
      <c r="R337">
        <v>1652.1</v>
      </c>
      <c r="S337">
        <v>89.4</v>
      </c>
      <c r="T337">
        <v>10.7</v>
      </c>
      <c r="U337">
        <f t="shared" si="100"/>
        <v>206094.87562632209</v>
      </c>
      <c r="V337">
        <f t="shared" si="91"/>
        <v>5507.1723474479231</v>
      </c>
      <c r="W337">
        <f t="shared" si="101"/>
        <v>433.78079987827698</v>
      </c>
      <c r="X337">
        <f t="shared" si="92"/>
        <v>485.69863610531911</v>
      </c>
      <c r="Y337">
        <f t="shared" si="93"/>
        <v>68448.572324416833</v>
      </c>
      <c r="Z337">
        <f t="shared" si="94"/>
        <v>98409.530748224264</v>
      </c>
      <c r="AA337">
        <f t="shared" si="95"/>
        <v>8016.2109561398365</v>
      </c>
      <c r="AB337">
        <f t="shared" si="96"/>
        <v>11262.773967309357</v>
      </c>
      <c r="AC337">
        <f t="shared" si="102"/>
        <v>1.4123036362863282</v>
      </c>
      <c r="AD337">
        <f t="shared" si="103"/>
        <v>0.7101925786754345</v>
      </c>
      <c r="AE337">
        <f t="shared" si="104"/>
        <v>11.338661338661337</v>
      </c>
    </row>
    <row r="338" spans="1:31" x14ac:dyDescent="0.35">
      <c r="A338">
        <v>14.1745</v>
      </c>
      <c r="B338">
        <v>3263.9</v>
      </c>
      <c r="C338">
        <f t="shared" si="97"/>
        <v>3274.5879275366869</v>
      </c>
      <c r="D338">
        <v>77281.8</v>
      </c>
      <c r="E338">
        <f t="shared" si="98"/>
        <v>83754.498393984206</v>
      </c>
      <c r="F338">
        <v>257.60000000000002</v>
      </c>
      <c r="G338">
        <v>5262.9</v>
      </c>
      <c r="H338">
        <v>19145.8</v>
      </c>
      <c r="I338">
        <v>103941.8</v>
      </c>
      <c r="J338">
        <f t="shared" si="99"/>
        <v>115998.93846180974</v>
      </c>
      <c r="K338">
        <v>1544.4</v>
      </c>
      <c r="L338">
        <v>543.9</v>
      </c>
      <c r="M338">
        <v>8613.7000000000007</v>
      </c>
      <c r="N338">
        <v>376.1</v>
      </c>
      <c r="O338">
        <v>159.6</v>
      </c>
      <c r="P338">
        <v>1030.9000000000001</v>
      </c>
      <c r="Q338">
        <v>228.3</v>
      </c>
      <c r="R338">
        <v>1487</v>
      </c>
      <c r="S338">
        <v>101.5</v>
      </c>
      <c r="T338">
        <v>0</v>
      </c>
      <c r="U338">
        <f t="shared" si="100"/>
        <v>203028.02478333062</v>
      </c>
      <c r="V338">
        <f t="shared" si="91"/>
        <v>5072.2061700545619</v>
      </c>
      <c r="W338">
        <f t="shared" si="101"/>
        <v>499.93098296808893</v>
      </c>
      <c r="X338">
        <f t="shared" si="92"/>
        <v>499.93098296808893</v>
      </c>
      <c r="Y338">
        <f t="shared" si="93"/>
        <v>68348.199785763383</v>
      </c>
      <c r="Z338">
        <f t="shared" si="94"/>
        <v>96153.720752755995</v>
      </c>
      <c r="AA338">
        <f t="shared" si="95"/>
        <v>7324.1120361925932</v>
      </c>
      <c r="AB338">
        <f t="shared" si="96"/>
        <v>12684.455767859305</v>
      </c>
      <c r="AC338">
        <f t="shared" si="102"/>
        <v>1.384987561099662</v>
      </c>
      <c r="AD338">
        <f t="shared" si="103"/>
        <v>0.70435120435120424</v>
      </c>
      <c r="AE338">
        <f t="shared" si="104"/>
        <v>10.145812807881775</v>
      </c>
    </row>
    <row r="339" spans="1:31" x14ac:dyDescent="0.35">
      <c r="A339">
        <v>14.1821</v>
      </c>
      <c r="B339">
        <v>3631.3</v>
      </c>
      <c r="C339">
        <f t="shared" si="97"/>
        <v>3644.5343977585812</v>
      </c>
      <c r="D339">
        <v>77993</v>
      </c>
      <c r="E339">
        <f t="shared" si="98"/>
        <v>84590.464063721854</v>
      </c>
      <c r="F339">
        <v>257.10000000000002</v>
      </c>
      <c r="G339">
        <v>5080.6000000000004</v>
      </c>
      <c r="H339">
        <v>19569.7</v>
      </c>
      <c r="I339">
        <v>106476.4</v>
      </c>
      <c r="J339">
        <f t="shared" si="99"/>
        <v>119164.61971457722</v>
      </c>
      <c r="K339">
        <v>1336</v>
      </c>
      <c r="L339">
        <v>504.3</v>
      </c>
      <c r="M339">
        <v>9310.4</v>
      </c>
      <c r="N339">
        <v>425.8</v>
      </c>
      <c r="O339">
        <v>106.8</v>
      </c>
      <c r="P339">
        <v>944.5</v>
      </c>
      <c r="Q339">
        <v>198.5</v>
      </c>
      <c r="R339">
        <v>1403.2</v>
      </c>
      <c r="S339">
        <v>122.4</v>
      </c>
      <c r="T339">
        <v>10.199999999999999</v>
      </c>
      <c r="U339">
        <f t="shared" si="100"/>
        <v>207399.61817605764</v>
      </c>
      <c r="V339">
        <f t="shared" si="91"/>
        <v>4628.2631011652056</v>
      </c>
      <c r="W339">
        <f t="shared" si="101"/>
        <v>590.16502092157634</v>
      </c>
      <c r="X339">
        <f t="shared" si="92"/>
        <v>639.34543933170767</v>
      </c>
      <c r="Y339">
        <f t="shared" si="93"/>
        <v>69387.784445117693</v>
      </c>
      <c r="Z339">
        <f t="shared" si="94"/>
        <v>96410.495717625643</v>
      </c>
      <c r="AA339">
        <f t="shared" si="95"/>
        <v>6765.6826581466985</v>
      </c>
      <c r="AB339">
        <f t="shared" si="96"/>
        <v>10995.6808023828</v>
      </c>
      <c r="AC339">
        <f t="shared" si="102"/>
        <v>1.408724033300145</v>
      </c>
      <c r="AD339">
        <f t="shared" si="103"/>
        <v>0.71755833807626646</v>
      </c>
      <c r="AE339">
        <f t="shared" si="104"/>
        <v>7.2390648567119165</v>
      </c>
    </row>
    <row r="340" spans="1:31" x14ac:dyDescent="0.35">
      <c r="A340">
        <v>14.1898</v>
      </c>
      <c r="B340">
        <v>3452</v>
      </c>
      <c r="C340">
        <f t="shared" si="97"/>
        <v>3463.9575815715853</v>
      </c>
      <c r="D340">
        <v>77344.399999999994</v>
      </c>
      <c r="E340">
        <f t="shared" si="98"/>
        <v>83828.028573175077</v>
      </c>
      <c r="F340">
        <v>315.7</v>
      </c>
      <c r="G340">
        <v>5030</v>
      </c>
      <c r="H340">
        <v>19210.5</v>
      </c>
      <c r="I340">
        <v>104778.2</v>
      </c>
      <c r="J340">
        <f t="shared" si="99"/>
        <v>117041.60912971513</v>
      </c>
      <c r="K340">
        <v>1374</v>
      </c>
      <c r="L340">
        <v>563.9</v>
      </c>
      <c r="M340">
        <v>8997.4</v>
      </c>
      <c r="N340">
        <v>421.9</v>
      </c>
      <c r="O340">
        <v>103.4</v>
      </c>
      <c r="P340">
        <v>993.5</v>
      </c>
      <c r="Q340">
        <v>240.5</v>
      </c>
      <c r="R340">
        <v>1510.2</v>
      </c>
      <c r="S340">
        <v>89.7</v>
      </c>
      <c r="T340">
        <v>8.2899999999999991</v>
      </c>
      <c r="U340">
        <f t="shared" si="100"/>
        <v>204333.5952844618</v>
      </c>
      <c r="V340">
        <f t="shared" si="91"/>
        <v>5481.7221731975078</v>
      </c>
      <c r="W340">
        <f t="shared" si="101"/>
        <v>438.9880179768025</v>
      </c>
      <c r="X340">
        <f t="shared" si="92"/>
        <v>479.55892844533872</v>
      </c>
      <c r="Y340">
        <f t="shared" si="93"/>
        <v>68649.504162405792</v>
      </c>
      <c r="Z340">
        <f t="shared" si="94"/>
        <v>96080.137838659721</v>
      </c>
      <c r="AA340">
        <f t="shared" si="95"/>
        <v>7390.8551254020858</v>
      </c>
      <c r="AB340">
        <f t="shared" si="96"/>
        <v>11586.445179042139</v>
      </c>
      <c r="AC340">
        <f t="shared" si="102"/>
        <v>1.3962109227887578</v>
      </c>
      <c r="AD340">
        <f t="shared" si="103"/>
        <v>0.70101939333664842</v>
      </c>
      <c r="AE340">
        <f t="shared" si="104"/>
        <v>11.430758240636797</v>
      </c>
    </row>
    <row r="341" spans="1:31" x14ac:dyDescent="0.35">
      <c r="A341">
        <v>14.1974</v>
      </c>
      <c r="B341">
        <v>3167.3</v>
      </c>
      <c r="C341">
        <f t="shared" si="97"/>
        <v>3177.3636639327747</v>
      </c>
      <c r="D341">
        <v>74630.899999999994</v>
      </c>
      <c r="E341">
        <f t="shared" si="98"/>
        <v>80649.872575170273</v>
      </c>
      <c r="F341">
        <v>247.8</v>
      </c>
      <c r="G341">
        <v>4733.2</v>
      </c>
      <c r="H341">
        <v>20232.3</v>
      </c>
      <c r="I341">
        <v>105716.7</v>
      </c>
      <c r="J341">
        <f t="shared" si="99"/>
        <v>118213.88144003136</v>
      </c>
      <c r="K341">
        <v>1369</v>
      </c>
      <c r="L341">
        <v>682.9</v>
      </c>
      <c r="M341">
        <v>9407.7999999999993</v>
      </c>
      <c r="N341">
        <v>381.9</v>
      </c>
      <c r="O341">
        <v>157.1</v>
      </c>
      <c r="P341">
        <v>1057.4000000000001</v>
      </c>
      <c r="Q341">
        <v>322.39999999999998</v>
      </c>
      <c r="R341">
        <v>1587</v>
      </c>
      <c r="S341">
        <v>77.099999999999994</v>
      </c>
      <c r="T341">
        <v>19</v>
      </c>
      <c r="U341">
        <f t="shared" si="100"/>
        <v>202041.11767913442</v>
      </c>
      <c r="V341">
        <f t="shared" si="91"/>
        <v>6202.2028703586639</v>
      </c>
      <c r="W341">
        <f t="shared" si="101"/>
        <v>381.60549142498837</v>
      </c>
      <c r="X341">
        <f t="shared" si="92"/>
        <v>475.64575520027734</v>
      </c>
      <c r="Y341">
        <f t="shared" si="93"/>
        <v>69990.703686650595</v>
      </c>
      <c r="Z341">
        <f t="shared" si="94"/>
        <v>102029.72660613483</v>
      </c>
      <c r="AA341">
        <f t="shared" si="95"/>
        <v>7854.8367690201894</v>
      </c>
      <c r="AB341">
        <f t="shared" si="96"/>
        <v>12009.436632861114</v>
      </c>
      <c r="AC341">
        <f t="shared" si="102"/>
        <v>1.4657664998769748</v>
      </c>
      <c r="AD341">
        <f t="shared" si="103"/>
        <v>0.6792997115288969</v>
      </c>
      <c r="AE341">
        <f t="shared" si="104"/>
        <v>13.039542143600418</v>
      </c>
    </row>
    <row r="342" spans="1:31" x14ac:dyDescent="0.35">
      <c r="A342">
        <v>14.2051</v>
      </c>
      <c r="B342">
        <v>3603.7</v>
      </c>
      <c r="C342">
        <f t="shared" si="97"/>
        <v>3616.7336229570501</v>
      </c>
      <c r="D342">
        <v>74497.100000000006</v>
      </c>
      <c r="E342">
        <f t="shared" si="98"/>
        <v>80493.642969676279</v>
      </c>
      <c r="F342">
        <v>243.9</v>
      </c>
      <c r="G342">
        <v>5020</v>
      </c>
      <c r="H342">
        <v>19583.3</v>
      </c>
      <c r="I342">
        <v>103890.1</v>
      </c>
      <c r="J342">
        <f t="shared" si="99"/>
        <v>115934.55222400736</v>
      </c>
      <c r="K342">
        <v>1331.5</v>
      </c>
      <c r="L342">
        <v>617.1</v>
      </c>
      <c r="M342">
        <v>9158.1</v>
      </c>
      <c r="N342">
        <v>418.1</v>
      </c>
      <c r="O342">
        <v>142.4</v>
      </c>
      <c r="P342">
        <v>989.9</v>
      </c>
      <c r="Q342">
        <v>298</v>
      </c>
      <c r="R342">
        <v>1426.7</v>
      </c>
      <c r="S342">
        <v>121.9</v>
      </c>
      <c r="T342">
        <v>3.41</v>
      </c>
      <c r="U342">
        <f t="shared" si="100"/>
        <v>200044.92881664069</v>
      </c>
      <c r="V342">
        <f t="shared" si="91"/>
        <v>5793.6984799166221</v>
      </c>
      <c r="W342">
        <f t="shared" si="101"/>
        <v>609.36311018277502</v>
      </c>
      <c r="X342">
        <f t="shared" si="92"/>
        <v>626.40928086139081</v>
      </c>
      <c r="Y342">
        <f t="shared" si="93"/>
        <v>70874.57844530273</v>
      </c>
      <c r="Z342">
        <f t="shared" si="94"/>
        <v>99984.539064887227</v>
      </c>
      <c r="AA342">
        <f t="shared" si="95"/>
        <v>7131.8978613434374</v>
      </c>
      <c r="AB342">
        <f t="shared" si="96"/>
        <v>11604.393141741541</v>
      </c>
      <c r="AC342">
        <f t="shared" si="102"/>
        <v>1.4402945120483919</v>
      </c>
      <c r="AD342">
        <f t="shared" si="103"/>
        <v>0.67435252977816629</v>
      </c>
      <c r="AE342">
        <f t="shared" si="104"/>
        <v>9.2490623254329254</v>
      </c>
    </row>
    <row r="343" spans="1:31" x14ac:dyDescent="0.35">
      <c r="A343">
        <v>14.2127</v>
      </c>
      <c r="B343">
        <v>3391.4</v>
      </c>
      <c r="C343">
        <f t="shared" si="97"/>
        <v>3402.9407332025835</v>
      </c>
      <c r="D343">
        <v>76278.2</v>
      </c>
      <c r="E343">
        <f t="shared" si="98"/>
        <v>82577.026979335118</v>
      </c>
      <c r="F343">
        <v>281</v>
      </c>
      <c r="G343">
        <v>5088.7</v>
      </c>
      <c r="H343">
        <v>19020.8</v>
      </c>
      <c r="I343">
        <v>103961.8</v>
      </c>
      <c r="J343">
        <f t="shared" si="99"/>
        <v>116023.84809040508</v>
      </c>
      <c r="K343">
        <v>1498.6</v>
      </c>
      <c r="L343">
        <v>508.7</v>
      </c>
      <c r="M343">
        <v>9265.9</v>
      </c>
      <c r="N343">
        <v>479.9</v>
      </c>
      <c r="O343">
        <v>161</v>
      </c>
      <c r="P343">
        <v>990.9</v>
      </c>
      <c r="Q343">
        <v>221.9</v>
      </c>
      <c r="R343">
        <v>1299.3</v>
      </c>
      <c r="S343">
        <v>112.7</v>
      </c>
      <c r="T343">
        <v>7.32</v>
      </c>
      <c r="U343">
        <f t="shared" si="100"/>
        <v>202003.81580294279</v>
      </c>
      <c r="V343">
        <f t="shared" si="91"/>
        <v>5007.8261936736299</v>
      </c>
      <c r="W343">
        <f t="shared" si="101"/>
        <v>557.9102530911606</v>
      </c>
      <c r="X343">
        <f t="shared" si="92"/>
        <v>594.14719233363894</v>
      </c>
      <c r="Y343">
        <f t="shared" si="93"/>
        <v>71061.033886622652</v>
      </c>
      <c r="Z343">
        <f t="shared" si="94"/>
        <v>96536.295230299875</v>
      </c>
      <c r="AA343">
        <f t="shared" si="95"/>
        <v>6432.0567155398849</v>
      </c>
      <c r="AB343">
        <f t="shared" si="96"/>
        <v>12324.024623517696</v>
      </c>
      <c r="AC343">
        <f t="shared" si="102"/>
        <v>1.4050378456884869</v>
      </c>
      <c r="AD343">
        <f t="shared" si="103"/>
        <v>0.69627703257596496</v>
      </c>
      <c r="AE343">
        <f t="shared" si="104"/>
        <v>8.4285952341276449</v>
      </c>
    </row>
    <row r="344" spans="1:31" x14ac:dyDescent="0.35">
      <c r="A344">
        <v>14.2203</v>
      </c>
      <c r="B344">
        <v>3222.2</v>
      </c>
      <c r="C344">
        <f t="shared" si="97"/>
        <v>3232.6161357124929</v>
      </c>
      <c r="D344">
        <v>77425.5</v>
      </c>
      <c r="E344">
        <f t="shared" si="98"/>
        <v>83923.303754872919</v>
      </c>
      <c r="F344">
        <v>281.89999999999998</v>
      </c>
      <c r="G344">
        <v>5379.7</v>
      </c>
      <c r="H344">
        <v>19738.900000000001</v>
      </c>
      <c r="I344">
        <v>103687.3</v>
      </c>
      <c r="J344">
        <f t="shared" si="99"/>
        <v>115682.06051303302</v>
      </c>
      <c r="K344">
        <v>1454.1</v>
      </c>
      <c r="L344">
        <v>534.9</v>
      </c>
      <c r="M344">
        <v>8943.2999999999993</v>
      </c>
      <c r="N344">
        <v>456.7</v>
      </c>
      <c r="O344">
        <v>148.30000000000001</v>
      </c>
      <c r="P344">
        <v>1124.5</v>
      </c>
      <c r="Q344">
        <v>196.1</v>
      </c>
      <c r="R344">
        <v>1525.7</v>
      </c>
      <c r="S344">
        <v>128.80000000000001</v>
      </c>
      <c r="T344">
        <v>4.3899999999999997</v>
      </c>
      <c r="U344">
        <f t="shared" si="100"/>
        <v>202837.98040361842</v>
      </c>
      <c r="V344">
        <f t="shared" si="91"/>
        <v>4993.6407273651348</v>
      </c>
      <c r="W344">
        <f t="shared" si="101"/>
        <v>634.98956035603658</v>
      </c>
      <c r="X344">
        <f t="shared" si="92"/>
        <v>656.6324498743827</v>
      </c>
      <c r="Y344">
        <f t="shared" si="93"/>
        <v>70613.008330586264</v>
      </c>
      <c r="Z344">
        <f t="shared" si="94"/>
        <v>99565.179853465626</v>
      </c>
      <c r="AA344">
        <f t="shared" si="95"/>
        <v>7521.7668651801614</v>
      </c>
      <c r="AB344">
        <f t="shared" si="96"/>
        <v>12712.609319363941</v>
      </c>
      <c r="AC344">
        <f t="shared" si="102"/>
        <v>1.3784259596228785</v>
      </c>
      <c r="AD344">
        <f t="shared" si="103"/>
        <v>0.7317373461012312</v>
      </c>
      <c r="AE344">
        <f t="shared" si="104"/>
        <v>7.6049252946917942</v>
      </c>
    </row>
    <row r="345" spans="1:31" x14ac:dyDescent="0.35">
      <c r="A345">
        <v>14.228</v>
      </c>
      <c r="B345">
        <v>3370.8</v>
      </c>
      <c r="C345">
        <f t="shared" si="97"/>
        <v>3382.2007221943736</v>
      </c>
      <c r="D345">
        <v>77153.899999999994</v>
      </c>
      <c r="E345">
        <f t="shared" si="98"/>
        <v>83604.29761798853</v>
      </c>
      <c r="F345">
        <v>297.10000000000002</v>
      </c>
      <c r="G345">
        <v>5729</v>
      </c>
      <c r="H345">
        <v>20096.8</v>
      </c>
      <c r="I345">
        <v>105736.9</v>
      </c>
      <c r="J345">
        <f t="shared" si="99"/>
        <v>118239.14013672262</v>
      </c>
      <c r="K345">
        <v>1372.8</v>
      </c>
      <c r="L345">
        <v>586.29999999999995</v>
      </c>
      <c r="M345">
        <v>9262</v>
      </c>
      <c r="N345">
        <v>403.8</v>
      </c>
      <c r="O345">
        <v>170.7</v>
      </c>
      <c r="P345">
        <v>1169</v>
      </c>
      <c r="Q345">
        <v>298.5</v>
      </c>
      <c r="R345">
        <v>1455.9</v>
      </c>
      <c r="S345">
        <v>106.8</v>
      </c>
      <c r="T345">
        <v>0</v>
      </c>
      <c r="U345">
        <f t="shared" si="100"/>
        <v>205225.63847690553</v>
      </c>
      <c r="V345">
        <f t="shared" si="91"/>
        <v>5759.0270337153888</v>
      </c>
      <c r="W345">
        <f t="shared" si="101"/>
        <v>520.40281512886327</v>
      </c>
      <c r="X345">
        <f t="shared" si="92"/>
        <v>520.40281512886327</v>
      </c>
      <c r="Y345">
        <f t="shared" si="93"/>
        <v>73046.428853902529</v>
      </c>
      <c r="Z345">
        <f t="shared" si="94"/>
        <v>99892.977077067175</v>
      </c>
      <c r="AA345">
        <f t="shared" si="95"/>
        <v>7094.1428702819485</v>
      </c>
      <c r="AB345">
        <f t="shared" si="96"/>
        <v>12385.39209264555</v>
      </c>
      <c r="AC345">
        <f t="shared" si="102"/>
        <v>1.4142710782284231</v>
      </c>
      <c r="AD345">
        <f t="shared" si="103"/>
        <v>0.66263562386980102</v>
      </c>
      <c r="AE345">
        <f t="shared" si="104"/>
        <v>11.066479400749063</v>
      </c>
    </row>
    <row r="346" spans="1:31" x14ac:dyDescent="0.35">
      <c r="A346">
        <v>14.2356</v>
      </c>
      <c r="B346">
        <v>3309.8</v>
      </c>
      <c r="C346">
        <f t="shared" si="97"/>
        <v>3320.7911545633742</v>
      </c>
      <c r="D346">
        <v>78647.600000000006</v>
      </c>
      <c r="E346">
        <f t="shared" si="98"/>
        <v>85361.041008847445</v>
      </c>
      <c r="F346">
        <v>311.7</v>
      </c>
      <c r="G346">
        <v>5049.3</v>
      </c>
      <c r="H346">
        <v>19790.3</v>
      </c>
      <c r="I346">
        <v>105223.7</v>
      </c>
      <c r="J346">
        <f t="shared" si="99"/>
        <v>117597.77276175062</v>
      </c>
      <c r="K346">
        <v>1397.9</v>
      </c>
      <c r="L346">
        <v>534.6</v>
      </c>
      <c r="M346">
        <v>9165.2000000000007</v>
      </c>
      <c r="N346">
        <v>349</v>
      </c>
      <c r="O346">
        <v>184.4</v>
      </c>
      <c r="P346">
        <v>1045.8</v>
      </c>
      <c r="Q346">
        <v>198.6</v>
      </c>
      <c r="R346">
        <v>1471.4</v>
      </c>
      <c r="S346">
        <v>79</v>
      </c>
      <c r="T346">
        <v>7.8</v>
      </c>
      <c r="U346">
        <f t="shared" si="100"/>
        <v>206279.60492516143</v>
      </c>
      <c r="V346">
        <f t="shared" si="91"/>
        <v>5065.4547277181919</v>
      </c>
      <c r="W346">
        <f t="shared" si="101"/>
        <v>382.97533112234402</v>
      </c>
      <c r="X346">
        <f t="shared" si="92"/>
        <v>420.7880853344235</v>
      </c>
      <c r="Y346">
        <f t="shared" si="93"/>
        <v>68908.896762513396</v>
      </c>
      <c r="Z346">
        <f t="shared" si="94"/>
        <v>97631.077038888892</v>
      </c>
      <c r="AA346">
        <f t="shared" si="95"/>
        <v>7133.0367368786956</v>
      </c>
      <c r="AB346">
        <f t="shared" si="96"/>
        <v>11846.541983084457</v>
      </c>
      <c r="AC346">
        <f t="shared" si="102"/>
        <v>1.3776515770181612</v>
      </c>
      <c r="AD346">
        <f t="shared" si="103"/>
        <v>0.72913256955810146</v>
      </c>
      <c r="AE346">
        <f t="shared" si="104"/>
        <v>12.038018433179722</v>
      </c>
    </row>
    <row r="347" spans="1:31" x14ac:dyDescent="0.35">
      <c r="A347">
        <v>14.2433</v>
      </c>
      <c r="B347">
        <v>3347.6</v>
      </c>
      <c r="C347">
        <f t="shared" si="97"/>
        <v>3358.8440663966694</v>
      </c>
      <c r="D347">
        <v>79819</v>
      </c>
      <c r="E347">
        <f t="shared" si="98"/>
        <v>86742.716921996878</v>
      </c>
      <c r="F347">
        <v>306.39999999999998</v>
      </c>
      <c r="G347">
        <v>4354.5</v>
      </c>
      <c r="H347">
        <v>18326.5</v>
      </c>
      <c r="I347">
        <v>107249.1</v>
      </c>
      <c r="J347">
        <f t="shared" si="99"/>
        <v>120133.28690007483</v>
      </c>
      <c r="K347">
        <v>1181.3</v>
      </c>
      <c r="L347">
        <v>331.2</v>
      </c>
      <c r="M347">
        <v>7216.8</v>
      </c>
      <c r="N347">
        <v>490.9</v>
      </c>
      <c r="O347">
        <v>114.1</v>
      </c>
      <c r="P347">
        <v>725.1</v>
      </c>
      <c r="Q347">
        <v>172.7</v>
      </c>
      <c r="R347">
        <v>1063.7</v>
      </c>
      <c r="S347">
        <v>89.8</v>
      </c>
      <c r="T347">
        <v>4.3899999999999997</v>
      </c>
      <c r="U347">
        <f t="shared" si="100"/>
        <v>210234.84788846839</v>
      </c>
      <c r="V347">
        <f t="shared" si="91"/>
        <v>3854.2611186413396</v>
      </c>
      <c r="W347">
        <f t="shared" si="101"/>
        <v>427.14136548684718</v>
      </c>
      <c r="X347">
        <f t="shared" si="92"/>
        <v>448.02277522501265</v>
      </c>
      <c r="Y347">
        <f t="shared" si="93"/>
        <v>55039.876196636469</v>
      </c>
      <c r="Z347">
        <f t="shared" si="94"/>
        <v>89506.569386550094</v>
      </c>
      <c r="AA347">
        <f t="shared" si="95"/>
        <v>5059.579849313579</v>
      </c>
      <c r="AB347">
        <f t="shared" si="96"/>
        <v>9067.9543336762308</v>
      </c>
      <c r="AC347">
        <f t="shared" si="102"/>
        <v>1.3849380231899391</v>
      </c>
      <c r="AD347">
        <f t="shared" si="103"/>
        <v>0.65727326850565593</v>
      </c>
      <c r="AE347">
        <f t="shared" si="104"/>
        <v>8.6028240789892774</v>
      </c>
    </row>
    <row r="348" spans="1:31" x14ac:dyDescent="0.35">
      <c r="A348">
        <v>14.2509</v>
      </c>
      <c r="B348">
        <v>3941</v>
      </c>
      <c r="C348">
        <f t="shared" si="97"/>
        <v>3956.5929327479598</v>
      </c>
      <c r="D348">
        <v>92030.3</v>
      </c>
      <c r="E348">
        <f t="shared" si="98"/>
        <v>101358.33827935008</v>
      </c>
      <c r="F348">
        <v>28.3</v>
      </c>
      <c r="G348">
        <v>318.7</v>
      </c>
      <c r="H348">
        <v>7635.1</v>
      </c>
      <c r="I348">
        <v>123083.6</v>
      </c>
      <c r="J348">
        <f t="shared" si="99"/>
        <v>140359.55993068439</v>
      </c>
      <c r="K348">
        <v>160</v>
      </c>
      <c r="L348">
        <v>42.4</v>
      </c>
      <c r="M348">
        <v>629.70000000000005</v>
      </c>
      <c r="N348">
        <v>156.1</v>
      </c>
      <c r="O348">
        <v>46.8</v>
      </c>
      <c r="P348">
        <v>80.900000000000006</v>
      </c>
      <c r="Q348">
        <v>20.5</v>
      </c>
      <c r="R348">
        <v>214.2</v>
      </c>
      <c r="S348">
        <v>30.7</v>
      </c>
      <c r="T348">
        <v>3.9</v>
      </c>
      <c r="U348">
        <f t="shared" si="100"/>
        <v>245674.49114278244</v>
      </c>
      <c r="V348">
        <f t="shared" si="91"/>
        <v>371.22291197499982</v>
      </c>
      <c r="W348">
        <f t="shared" si="101"/>
        <v>124.96209865825104</v>
      </c>
      <c r="X348">
        <f t="shared" si="92"/>
        <v>140.83676265718196</v>
      </c>
      <c r="Y348">
        <f t="shared" si="93"/>
        <v>3860.3926504066872</v>
      </c>
      <c r="Z348">
        <f t="shared" si="94"/>
        <v>31713.508243197575</v>
      </c>
      <c r="AA348">
        <f t="shared" si="95"/>
        <v>871.88539194128248</v>
      </c>
      <c r="AB348">
        <f t="shared" si="96"/>
        <v>980.5657839339633</v>
      </c>
      <c r="AC348">
        <f t="shared" si="102"/>
        <v>1.3847855274012528</v>
      </c>
      <c r="AD348">
        <f t="shared" si="103"/>
        <v>0.67408585055643877</v>
      </c>
      <c r="AE348">
        <f t="shared" si="104"/>
        <v>2.6358381502890169</v>
      </c>
    </row>
    <row r="349" spans="1:31" x14ac:dyDescent="0.35">
      <c r="A349">
        <v>14.2585</v>
      </c>
      <c r="B349">
        <v>4032.6</v>
      </c>
      <c r="C349">
        <f t="shared" si="97"/>
        <v>4048.927705866678</v>
      </c>
      <c r="D349">
        <v>94621.1</v>
      </c>
      <c r="E349">
        <f t="shared" si="98"/>
        <v>104509.94605683876</v>
      </c>
      <c r="F349">
        <v>3.9</v>
      </c>
      <c r="G349">
        <v>149.69999999999999</v>
      </c>
      <c r="H349">
        <v>5191.3</v>
      </c>
      <c r="I349">
        <v>124560.5</v>
      </c>
      <c r="J349">
        <f t="shared" si="99"/>
        <v>142283.3902285652</v>
      </c>
      <c r="K349">
        <v>147.1</v>
      </c>
      <c r="L349">
        <v>41</v>
      </c>
      <c r="M349">
        <v>343.2</v>
      </c>
      <c r="N349">
        <v>129.69999999999999</v>
      </c>
      <c r="O349">
        <v>76.099999999999994</v>
      </c>
      <c r="P349">
        <v>21.9</v>
      </c>
      <c r="Q349">
        <v>23.9</v>
      </c>
      <c r="R349">
        <v>94.9</v>
      </c>
      <c r="S349">
        <v>25.4</v>
      </c>
      <c r="T349">
        <v>15.6</v>
      </c>
      <c r="U349">
        <f t="shared" si="100"/>
        <v>250842.26399127062</v>
      </c>
      <c r="V349">
        <f t="shared" si="91"/>
        <v>274.27594897801697</v>
      </c>
      <c r="W349">
        <f t="shared" si="101"/>
        <v>101.25885325641904</v>
      </c>
      <c r="X349">
        <f t="shared" si="92"/>
        <v>163.44933005957407</v>
      </c>
      <c r="Y349">
        <f t="shared" si="93"/>
        <v>1964.9798728381477</v>
      </c>
      <c r="Z349">
        <f t="shared" si="94"/>
        <v>21212.533786512038</v>
      </c>
      <c r="AA349">
        <f t="shared" si="95"/>
        <v>378.32540055252628</v>
      </c>
      <c r="AB349">
        <f t="shared" si="96"/>
        <v>673.73016536751254</v>
      </c>
      <c r="AC349">
        <f t="shared" si="102"/>
        <v>1.3614339648705109</v>
      </c>
      <c r="AD349">
        <f t="shared" si="103"/>
        <v>0.63174114021571648</v>
      </c>
      <c r="AE349">
        <f t="shared" si="104"/>
        <v>1.6780487804878048</v>
      </c>
    </row>
    <row r="350" spans="1:31" x14ac:dyDescent="0.35">
      <c r="A350">
        <v>14.2662</v>
      </c>
      <c r="B350">
        <v>3949.1</v>
      </c>
      <c r="C350">
        <f t="shared" si="97"/>
        <v>3964.7572227483556</v>
      </c>
      <c r="D350">
        <v>95230.9</v>
      </c>
      <c r="E350">
        <f t="shared" si="98"/>
        <v>105254.36821394542</v>
      </c>
      <c r="F350">
        <v>26.3</v>
      </c>
      <c r="G350">
        <v>210.3</v>
      </c>
      <c r="H350">
        <v>4135.8999999999996</v>
      </c>
      <c r="I350">
        <v>125867.3</v>
      </c>
      <c r="J350">
        <f t="shared" si="99"/>
        <v>143991.06680255756</v>
      </c>
      <c r="K350">
        <v>189.7</v>
      </c>
      <c r="L350">
        <v>31.2</v>
      </c>
      <c r="M350">
        <v>185.8</v>
      </c>
      <c r="N350">
        <v>77.400000000000006</v>
      </c>
      <c r="O350">
        <v>16.600000000000001</v>
      </c>
      <c r="P350">
        <v>21.3</v>
      </c>
      <c r="Q350">
        <v>15.6</v>
      </c>
      <c r="R350">
        <v>80.599999999999994</v>
      </c>
      <c r="S350">
        <v>28.3</v>
      </c>
      <c r="T350">
        <v>4</v>
      </c>
      <c r="U350">
        <f t="shared" si="100"/>
        <v>253210.19223925134</v>
      </c>
      <c r="V350">
        <f t="shared" si="91"/>
        <v>288.69296039604058</v>
      </c>
      <c r="W350">
        <f t="shared" si="101"/>
        <v>111.764853340738</v>
      </c>
      <c r="X350">
        <f t="shared" si="92"/>
        <v>127.56200575638999</v>
      </c>
      <c r="Y350">
        <f t="shared" si="93"/>
        <v>1564.3130179599407</v>
      </c>
      <c r="Z350">
        <f t="shared" si="94"/>
        <v>16639.535568216652</v>
      </c>
      <c r="AA350">
        <f t="shared" si="95"/>
        <v>318.31262117538807</v>
      </c>
      <c r="AB350">
        <f t="shared" si="96"/>
        <v>833.29978992564372</v>
      </c>
      <c r="AC350">
        <f t="shared" si="102"/>
        <v>1.3680293677681286</v>
      </c>
      <c r="AD350">
        <f t="shared" si="103"/>
        <v>0.66666666666666674</v>
      </c>
      <c r="AE350">
        <f t="shared" si="104"/>
        <v>2.2631578947368425</v>
      </c>
    </row>
    <row r="351" spans="1:31" x14ac:dyDescent="0.35">
      <c r="A351">
        <v>14.2738</v>
      </c>
      <c r="B351">
        <v>4125.2</v>
      </c>
      <c r="C351">
        <f t="shared" si="97"/>
        <v>4142.2877654901995</v>
      </c>
      <c r="D351">
        <v>109959.2</v>
      </c>
      <c r="E351">
        <f t="shared" si="98"/>
        <v>123543.99933126662</v>
      </c>
      <c r="F351">
        <v>8.2899999999999991</v>
      </c>
      <c r="G351">
        <v>134.9</v>
      </c>
      <c r="H351">
        <v>3399.6</v>
      </c>
      <c r="I351">
        <v>127750.9</v>
      </c>
      <c r="J351">
        <f t="shared" si="99"/>
        <v>146461.48674730645</v>
      </c>
      <c r="K351">
        <v>95.9</v>
      </c>
      <c r="L351">
        <v>17.100000000000001</v>
      </c>
      <c r="M351">
        <v>223.9</v>
      </c>
      <c r="N351">
        <v>100</v>
      </c>
      <c r="O351">
        <v>43.4</v>
      </c>
      <c r="P351">
        <v>45.2</v>
      </c>
      <c r="Q351">
        <v>19.5</v>
      </c>
      <c r="R351">
        <v>36.1</v>
      </c>
      <c r="S351">
        <v>11.7</v>
      </c>
      <c r="T351">
        <v>3.9</v>
      </c>
      <c r="U351">
        <f t="shared" si="100"/>
        <v>274147.77384406328</v>
      </c>
      <c r="V351">
        <f t="shared" si="91"/>
        <v>163.74380638061891</v>
      </c>
      <c r="W351">
        <f t="shared" si="101"/>
        <v>42.677712957300983</v>
      </c>
      <c r="X351">
        <f t="shared" si="92"/>
        <v>56.903617276401313</v>
      </c>
      <c r="Y351">
        <f t="shared" si="93"/>
        <v>1308.7831973572302</v>
      </c>
      <c r="Z351">
        <f t="shared" si="94"/>
        <v>12765.378142339361</v>
      </c>
      <c r="AA351">
        <f t="shared" si="95"/>
        <v>131.68080664603124</v>
      </c>
      <c r="AB351">
        <f t="shared" si="96"/>
        <v>514.68592292950177</v>
      </c>
      <c r="AC351">
        <f t="shared" si="102"/>
        <v>1.1855006114428082</v>
      </c>
      <c r="AD351">
        <f t="shared" si="103"/>
        <v>0.46721311475409838</v>
      </c>
      <c r="AE351">
        <f t="shared" si="104"/>
        <v>2.8775641025641026</v>
      </c>
    </row>
    <row r="352" spans="1:31" x14ac:dyDescent="0.35">
      <c r="A352">
        <v>14.2814</v>
      </c>
      <c r="B352">
        <v>4683.3</v>
      </c>
      <c r="C352">
        <f t="shared" si="97"/>
        <v>4705.3365024418863</v>
      </c>
      <c r="D352">
        <v>103774.1</v>
      </c>
      <c r="E352">
        <f t="shared" si="98"/>
        <v>115790.11496989768</v>
      </c>
      <c r="F352">
        <v>12.7</v>
      </c>
      <c r="G352">
        <v>132.19999999999999</v>
      </c>
      <c r="H352">
        <v>3411.8</v>
      </c>
      <c r="I352">
        <v>122958.2</v>
      </c>
      <c r="J352">
        <f t="shared" si="99"/>
        <v>140196.51058820685</v>
      </c>
      <c r="K352">
        <v>160.6</v>
      </c>
      <c r="L352">
        <v>24.9</v>
      </c>
      <c r="M352">
        <v>203.9</v>
      </c>
      <c r="N352">
        <v>79.2</v>
      </c>
      <c r="O352">
        <v>68.3</v>
      </c>
      <c r="P352">
        <v>36.799999999999997</v>
      </c>
      <c r="Q352">
        <v>11.7</v>
      </c>
      <c r="R352">
        <v>81.3</v>
      </c>
      <c r="S352">
        <v>16.600000000000001</v>
      </c>
      <c r="T352">
        <v>3.9</v>
      </c>
      <c r="U352">
        <f t="shared" si="100"/>
        <v>260691.96206054642</v>
      </c>
      <c r="V352">
        <f t="shared" si="91"/>
        <v>189.11208312801736</v>
      </c>
      <c r="W352">
        <f t="shared" si="101"/>
        <v>63.676685191178265</v>
      </c>
      <c r="X352">
        <f t="shared" si="92"/>
        <v>78.636870266214117</v>
      </c>
      <c r="Y352">
        <f t="shared" si="93"/>
        <v>1289.261077876808</v>
      </c>
      <c r="Z352">
        <f t="shared" si="94"/>
        <v>13391.283614602607</v>
      </c>
      <c r="AA352">
        <f t="shared" si="95"/>
        <v>311.86231964113205</v>
      </c>
      <c r="AB352">
        <f t="shared" si="96"/>
        <v>757.21552149027627</v>
      </c>
      <c r="AC352">
        <f t="shared" si="102"/>
        <v>1.2107813402262722</v>
      </c>
      <c r="AD352">
        <f t="shared" si="103"/>
        <v>0.68032786885245911</v>
      </c>
      <c r="AE352">
        <f t="shared" si="104"/>
        <v>2.4048780487804877</v>
      </c>
    </row>
    <row r="353" spans="1:31" x14ac:dyDescent="0.35">
      <c r="A353">
        <v>14.289099999999999</v>
      </c>
      <c r="B353">
        <v>4462.8999999999996</v>
      </c>
      <c r="C353">
        <f t="shared" si="97"/>
        <v>4482.906764599732</v>
      </c>
      <c r="D353">
        <v>96392.7</v>
      </c>
      <c r="E353">
        <f t="shared" si="98"/>
        <v>106675.43301166336</v>
      </c>
      <c r="F353">
        <v>0</v>
      </c>
      <c r="G353">
        <v>118.7</v>
      </c>
      <c r="H353">
        <v>2885.6</v>
      </c>
      <c r="I353">
        <v>127514.5</v>
      </c>
      <c r="J353">
        <f t="shared" si="99"/>
        <v>146150.85293681099</v>
      </c>
      <c r="K353">
        <v>159.4</v>
      </c>
      <c r="L353">
        <v>30.2</v>
      </c>
      <c r="M353">
        <v>200</v>
      </c>
      <c r="N353">
        <v>69.7</v>
      </c>
      <c r="O353">
        <v>49.8</v>
      </c>
      <c r="P353">
        <v>5.16</v>
      </c>
      <c r="Q353">
        <v>12.7</v>
      </c>
      <c r="R353">
        <v>58.1</v>
      </c>
      <c r="S353">
        <v>13.4</v>
      </c>
      <c r="T353">
        <v>3.9</v>
      </c>
      <c r="U353">
        <f t="shared" si="100"/>
        <v>257309.1927130741</v>
      </c>
      <c r="V353">
        <f t="shared" si="91"/>
        <v>166.72548519414096</v>
      </c>
      <c r="W353">
        <f t="shared" si="101"/>
        <v>52.077424279754986</v>
      </c>
      <c r="X353">
        <f t="shared" si="92"/>
        <v>67.234286570131445</v>
      </c>
      <c r="Y353">
        <f t="shared" si="93"/>
        <v>1238.5876953699935</v>
      </c>
      <c r="Z353">
        <f t="shared" si="94"/>
        <v>11485.403878653724</v>
      </c>
      <c r="AA353">
        <f t="shared" si="95"/>
        <v>225.79838437714662</v>
      </c>
      <c r="AB353">
        <f t="shared" si="96"/>
        <v>639.54186115496123</v>
      </c>
      <c r="AC353">
        <f t="shared" si="102"/>
        <v>1.3700516492942811</v>
      </c>
      <c r="AD353">
        <f t="shared" si="103"/>
        <v>0.703962703962704</v>
      </c>
      <c r="AE353">
        <f t="shared" si="104"/>
        <v>2.4797687861271673</v>
      </c>
    </row>
    <row r="354" spans="1:31" x14ac:dyDescent="0.35">
      <c r="A354">
        <v>14.2967</v>
      </c>
      <c r="B354">
        <v>4582</v>
      </c>
      <c r="C354">
        <f t="shared" si="97"/>
        <v>4603.0913646327472</v>
      </c>
      <c r="D354">
        <v>96993.2</v>
      </c>
      <c r="E354">
        <f t="shared" si="98"/>
        <v>107411.37276042662</v>
      </c>
      <c r="F354">
        <v>21.5</v>
      </c>
      <c r="G354">
        <v>95.5</v>
      </c>
      <c r="H354">
        <v>2896.8</v>
      </c>
      <c r="I354">
        <v>124966.7</v>
      </c>
      <c r="J354">
        <f t="shared" si="99"/>
        <v>142813.65063478154</v>
      </c>
      <c r="K354">
        <v>138.1</v>
      </c>
      <c r="L354">
        <v>4.3899999999999997</v>
      </c>
      <c r="M354">
        <v>150.30000000000001</v>
      </c>
      <c r="N354">
        <v>48.4</v>
      </c>
      <c r="O354">
        <v>34.1</v>
      </c>
      <c r="P354">
        <v>16.8</v>
      </c>
      <c r="Q354">
        <v>27.8</v>
      </c>
      <c r="R354">
        <v>32.299999999999997</v>
      </c>
      <c r="S354">
        <v>17.100000000000001</v>
      </c>
      <c r="T354">
        <v>6.83</v>
      </c>
      <c r="U354">
        <f t="shared" si="100"/>
        <v>254828.11475984092</v>
      </c>
      <c r="V354">
        <f t="shared" si="91"/>
        <v>210.69103795944716</v>
      </c>
      <c r="W354">
        <f t="shared" si="101"/>
        <v>67.104055673431674</v>
      </c>
      <c r="X354">
        <f t="shared" si="92"/>
        <v>93.906435804983616</v>
      </c>
      <c r="Y354">
        <f t="shared" si="93"/>
        <v>964.57174763330443</v>
      </c>
      <c r="Z354">
        <f t="shared" si="94"/>
        <v>11557.594430958537</v>
      </c>
      <c r="AA354">
        <f t="shared" si="95"/>
        <v>126.75210516092648</v>
      </c>
      <c r="AB354">
        <f t="shared" si="96"/>
        <v>607.86071484295712</v>
      </c>
      <c r="AC354">
        <f t="shared" si="102"/>
        <v>1.329595246429977</v>
      </c>
      <c r="AD354">
        <f t="shared" si="103"/>
        <v>0.13637775706741223</v>
      </c>
      <c r="AE354">
        <f t="shared" si="104"/>
        <v>2.243627246134559</v>
      </c>
    </row>
    <row r="355" spans="1:31" x14ac:dyDescent="0.35">
      <c r="A355">
        <v>14.304399999999999</v>
      </c>
      <c r="B355">
        <v>4555.3</v>
      </c>
      <c r="C355">
        <f t="shared" si="97"/>
        <v>4576.1457165827496</v>
      </c>
      <c r="D355">
        <v>96895.4</v>
      </c>
      <c r="E355">
        <f t="shared" si="98"/>
        <v>107291.44774592003</v>
      </c>
      <c r="F355">
        <v>12.7</v>
      </c>
      <c r="G355">
        <v>75.5</v>
      </c>
      <c r="H355">
        <v>2549.8000000000002</v>
      </c>
      <c r="I355">
        <v>125451.7</v>
      </c>
      <c r="J355">
        <f t="shared" si="99"/>
        <v>143447.42308686668</v>
      </c>
      <c r="K355">
        <v>125.2</v>
      </c>
      <c r="L355">
        <v>14.3</v>
      </c>
      <c r="M355">
        <v>134.80000000000001</v>
      </c>
      <c r="N355">
        <v>46.4</v>
      </c>
      <c r="O355">
        <v>48.8</v>
      </c>
      <c r="P355">
        <v>44.5</v>
      </c>
      <c r="Q355">
        <v>16.100000000000001</v>
      </c>
      <c r="R355">
        <v>30.3</v>
      </c>
      <c r="S355">
        <v>14.6</v>
      </c>
      <c r="T355">
        <v>0</v>
      </c>
      <c r="U355">
        <f t="shared" si="100"/>
        <v>255315.01654936944</v>
      </c>
      <c r="V355">
        <f t="shared" si="91"/>
        <v>168.81106557109183</v>
      </c>
      <c r="W355">
        <f t="shared" si="101"/>
        <v>57.184258870949904</v>
      </c>
      <c r="X355">
        <f t="shared" si="92"/>
        <v>57.184258870949904</v>
      </c>
      <c r="Y355">
        <f t="shared" si="93"/>
        <v>823.68833154525782</v>
      </c>
      <c r="Z355">
        <f t="shared" si="94"/>
        <v>10168.614580873984</v>
      </c>
      <c r="AA355">
        <f t="shared" si="95"/>
        <v>118.67692080751931</v>
      </c>
      <c r="AB355">
        <f t="shared" si="96"/>
        <v>664.6690911233012</v>
      </c>
      <c r="AC355">
        <f t="shared" si="102"/>
        <v>1.3369884189331536</v>
      </c>
      <c r="AD355">
        <f t="shared" si="103"/>
        <v>0.47039473684210525</v>
      </c>
      <c r="AE355">
        <f t="shared" si="104"/>
        <v>2.952054794520548</v>
      </c>
    </row>
    <row r="356" spans="1:31" x14ac:dyDescent="0.35">
      <c r="A356">
        <v>14.311999999999999</v>
      </c>
      <c r="B356">
        <v>4520.6000000000004</v>
      </c>
      <c r="C356">
        <f t="shared" si="97"/>
        <v>4541.1286260669985</v>
      </c>
      <c r="D356">
        <v>95412.7</v>
      </c>
      <c r="E356">
        <f t="shared" si="98"/>
        <v>105476.49740384372</v>
      </c>
      <c r="F356">
        <v>8.2899999999999991</v>
      </c>
      <c r="G356">
        <v>107.7</v>
      </c>
      <c r="H356">
        <v>2546.9</v>
      </c>
      <c r="I356">
        <v>122061.8</v>
      </c>
      <c r="J356">
        <f t="shared" si="99"/>
        <v>139032.337355864</v>
      </c>
      <c r="K356">
        <v>130.30000000000001</v>
      </c>
      <c r="L356">
        <v>3.9</v>
      </c>
      <c r="M356">
        <v>171.6</v>
      </c>
      <c r="N356">
        <v>49</v>
      </c>
      <c r="O356">
        <v>33.9</v>
      </c>
      <c r="P356">
        <v>11.6</v>
      </c>
      <c r="Q356">
        <v>21</v>
      </c>
      <c r="R356">
        <v>41.9</v>
      </c>
      <c r="S356">
        <v>8.2899999999999991</v>
      </c>
      <c r="T356">
        <v>7.32</v>
      </c>
      <c r="U356">
        <f t="shared" si="100"/>
        <v>249049.96338577472</v>
      </c>
      <c r="V356">
        <f t="shared" si="91"/>
        <v>133.26643195923373</v>
      </c>
      <c r="W356">
        <f t="shared" si="101"/>
        <v>33.286493550528697</v>
      </c>
      <c r="X356">
        <f t="shared" si="92"/>
        <v>62.678186287545607</v>
      </c>
      <c r="Y356">
        <f t="shared" si="93"/>
        <v>1121.4617187771612</v>
      </c>
      <c r="Z356">
        <f t="shared" si="94"/>
        <v>10423.209723500297</v>
      </c>
      <c r="AA356">
        <f t="shared" si="95"/>
        <v>168.23933410942735</v>
      </c>
      <c r="AB356">
        <f t="shared" si="96"/>
        <v>569.76519117249973</v>
      </c>
      <c r="AC356">
        <f t="shared" si="102"/>
        <v>1.3181357058486989</v>
      </c>
      <c r="AD356">
        <f t="shared" si="103"/>
        <v>0.15662650602409639</v>
      </c>
      <c r="AE356">
        <f t="shared" si="104"/>
        <v>2.1262011531069827</v>
      </c>
    </row>
    <row r="357" spans="1:31" x14ac:dyDescent="0.35">
      <c r="A357">
        <v>14.319599999999999</v>
      </c>
      <c r="B357">
        <v>4429.3</v>
      </c>
      <c r="C357">
        <f t="shared" si="97"/>
        <v>4449.0059821969453</v>
      </c>
      <c r="D357">
        <v>96284</v>
      </c>
      <c r="E357">
        <f t="shared" si="98"/>
        <v>106542.320817602</v>
      </c>
      <c r="F357">
        <v>0</v>
      </c>
      <c r="G357">
        <v>84.5</v>
      </c>
      <c r="H357">
        <v>2262.4</v>
      </c>
      <c r="I357">
        <v>128269.3</v>
      </c>
      <c r="J357">
        <f t="shared" si="99"/>
        <v>147143.26339544999</v>
      </c>
      <c r="K357">
        <v>111</v>
      </c>
      <c r="L357">
        <v>17.100000000000001</v>
      </c>
      <c r="M357">
        <v>158.69999999999999</v>
      </c>
      <c r="N357">
        <v>33.5</v>
      </c>
      <c r="O357">
        <v>72.2</v>
      </c>
      <c r="P357">
        <v>5.16</v>
      </c>
      <c r="Q357">
        <v>7.32</v>
      </c>
      <c r="R357">
        <v>60.6</v>
      </c>
      <c r="S357">
        <v>30.7</v>
      </c>
      <c r="T357">
        <v>3.41</v>
      </c>
      <c r="U357">
        <f t="shared" si="100"/>
        <v>258134.59019524895</v>
      </c>
      <c r="V357">
        <f t="shared" si="91"/>
        <v>94.60181210712247</v>
      </c>
      <c r="W357">
        <f t="shared" si="101"/>
        <v>118.93020604785667</v>
      </c>
      <c r="X357">
        <f t="shared" si="92"/>
        <v>132.14036899975216</v>
      </c>
      <c r="Y357">
        <f t="shared" si="93"/>
        <v>942.14417299149</v>
      </c>
      <c r="Z357">
        <f t="shared" si="94"/>
        <v>8894.1973962630018</v>
      </c>
      <c r="AA357">
        <f t="shared" si="95"/>
        <v>234.76125363192554</v>
      </c>
      <c r="AB357">
        <f t="shared" si="96"/>
        <v>449.99780894198796</v>
      </c>
      <c r="AC357">
        <f t="shared" si="102"/>
        <v>1.3810780755128835</v>
      </c>
      <c r="AD357">
        <f t="shared" si="103"/>
        <v>0.70024570024570021</v>
      </c>
      <c r="AE357">
        <f t="shared" si="104"/>
        <v>0.71591908531222515</v>
      </c>
    </row>
    <row r="358" spans="1:31" x14ac:dyDescent="0.35">
      <c r="A358">
        <v>14.327299999999999</v>
      </c>
      <c r="B358">
        <v>4385.8999999999996</v>
      </c>
      <c r="C358">
        <f t="shared" si="97"/>
        <v>4405.2208581618115</v>
      </c>
      <c r="D358">
        <v>95856.6</v>
      </c>
      <c r="E358">
        <f t="shared" si="98"/>
        <v>106019.24429244301</v>
      </c>
      <c r="F358">
        <v>12.2</v>
      </c>
      <c r="G358">
        <v>109.7</v>
      </c>
      <c r="H358">
        <v>2088.9</v>
      </c>
      <c r="I358">
        <v>125543.6</v>
      </c>
      <c r="J358">
        <f t="shared" si="99"/>
        <v>143567.59239225648</v>
      </c>
      <c r="K358">
        <v>100.2</v>
      </c>
      <c r="L358">
        <v>16.600000000000001</v>
      </c>
      <c r="M358">
        <v>146.4</v>
      </c>
      <c r="N358">
        <v>74.2</v>
      </c>
      <c r="O358">
        <v>25.4</v>
      </c>
      <c r="P358">
        <v>23.2</v>
      </c>
      <c r="Q358">
        <v>22</v>
      </c>
      <c r="R358">
        <v>42.6</v>
      </c>
      <c r="S358">
        <v>33.700000000000003</v>
      </c>
      <c r="T358">
        <v>7.8</v>
      </c>
      <c r="U358">
        <f t="shared" si="100"/>
        <v>253992.05754286132</v>
      </c>
      <c r="V358">
        <f t="shared" si="91"/>
        <v>200.00625409882144</v>
      </c>
      <c r="W358">
        <f t="shared" si="101"/>
        <v>132.68131423484809</v>
      </c>
      <c r="X358">
        <f t="shared" si="92"/>
        <v>163.3909359271868</v>
      </c>
      <c r="Y358">
        <f t="shared" si="93"/>
        <v>1008.2992455651216</v>
      </c>
      <c r="Z358">
        <f t="shared" si="94"/>
        <v>8516.4080362433197</v>
      </c>
      <c r="AA358">
        <f t="shared" si="95"/>
        <v>167.72178001200382</v>
      </c>
      <c r="AB358">
        <f t="shared" si="96"/>
        <v>485.84196369674345</v>
      </c>
      <c r="AC358">
        <f t="shared" si="102"/>
        <v>1.3541654003516597</v>
      </c>
      <c r="AD358">
        <f t="shared" si="103"/>
        <v>0.43005181347150262</v>
      </c>
      <c r="AE358">
        <f t="shared" si="104"/>
        <v>1.2240963855421687</v>
      </c>
    </row>
    <row r="359" spans="1:31" x14ac:dyDescent="0.35">
      <c r="A359">
        <v>14.334899999999999</v>
      </c>
      <c r="B359">
        <v>4377.3</v>
      </c>
      <c r="C359">
        <f t="shared" si="97"/>
        <v>4396.5449964127984</v>
      </c>
      <c r="D359">
        <v>97098.2</v>
      </c>
      <c r="E359">
        <f t="shared" si="98"/>
        <v>107540.15552964895</v>
      </c>
      <c r="F359">
        <v>16.600000000000001</v>
      </c>
      <c r="G359">
        <v>176.1</v>
      </c>
      <c r="H359">
        <v>2548.9</v>
      </c>
      <c r="I359">
        <v>123953.7</v>
      </c>
      <c r="J359">
        <f t="shared" si="99"/>
        <v>141492.17912340935</v>
      </c>
      <c r="K359">
        <v>107.1</v>
      </c>
      <c r="L359">
        <v>106.3</v>
      </c>
      <c r="M359">
        <v>530.5</v>
      </c>
      <c r="N359">
        <v>67.7</v>
      </c>
      <c r="O359">
        <v>75.099999999999994</v>
      </c>
      <c r="P359">
        <v>94.2</v>
      </c>
      <c r="Q359">
        <v>73.2</v>
      </c>
      <c r="R359">
        <v>249.7</v>
      </c>
      <c r="S359">
        <v>19.5</v>
      </c>
      <c r="T359">
        <v>0</v>
      </c>
      <c r="U359">
        <f t="shared" si="100"/>
        <v>253428.87964947111</v>
      </c>
      <c r="V359">
        <f t="shared" si="91"/>
        <v>773.78710852225981</v>
      </c>
      <c r="W359">
        <f t="shared" si="101"/>
        <v>76.944664029495485</v>
      </c>
      <c r="X359">
        <f t="shared" si="92"/>
        <v>76.944664029495485</v>
      </c>
      <c r="Y359">
        <f t="shared" si="93"/>
        <v>2788.158954012385</v>
      </c>
      <c r="Z359">
        <f t="shared" si="94"/>
        <v>10324.790148696302</v>
      </c>
      <c r="AA359">
        <f t="shared" si="95"/>
        <v>985.28628759820629</v>
      </c>
      <c r="AB359">
        <f t="shared" si="96"/>
        <v>794.30568559679182</v>
      </c>
      <c r="AC359">
        <f t="shared" si="102"/>
        <v>1.3157148455527368</v>
      </c>
      <c r="AD359">
        <f t="shared" si="103"/>
        <v>0.59220055710306407</v>
      </c>
      <c r="AE359">
        <f t="shared" si="104"/>
        <v>10.056410256410258</v>
      </c>
    </row>
    <row r="360" spans="1:31" x14ac:dyDescent="0.35">
      <c r="A360">
        <v>14.342499999999999</v>
      </c>
      <c r="B360">
        <v>3497.4</v>
      </c>
      <c r="C360">
        <f t="shared" si="97"/>
        <v>3509.6747364231669</v>
      </c>
      <c r="D360">
        <v>83372.7</v>
      </c>
      <c r="E360">
        <f t="shared" si="98"/>
        <v>90955.942507930973</v>
      </c>
      <c r="F360">
        <v>202.9</v>
      </c>
      <c r="G360">
        <v>3891.6</v>
      </c>
      <c r="H360">
        <v>10709.9</v>
      </c>
      <c r="I360">
        <v>110654.3</v>
      </c>
      <c r="J360">
        <f t="shared" si="99"/>
        <v>124422.14540419997</v>
      </c>
      <c r="K360">
        <v>820.6</v>
      </c>
      <c r="L360">
        <v>473.7</v>
      </c>
      <c r="M360">
        <v>7243.4</v>
      </c>
      <c r="N360">
        <v>261.3</v>
      </c>
      <c r="O360">
        <v>81.5</v>
      </c>
      <c r="P360">
        <v>843.1</v>
      </c>
      <c r="Q360">
        <v>224.4</v>
      </c>
      <c r="R360">
        <v>1272.8</v>
      </c>
      <c r="S360">
        <v>87.2</v>
      </c>
      <c r="T360">
        <v>12.7</v>
      </c>
      <c r="U360">
        <f t="shared" si="100"/>
        <v>218887.76264855411</v>
      </c>
      <c r="V360">
        <f t="shared" si="91"/>
        <v>4116.2648340768337</v>
      </c>
      <c r="W360">
        <f t="shared" si="101"/>
        <v>398.37768427469467</v>
      </c>
      <c r="X360">
        <f t="shared" si="92"/>
        <v>456.39828737433487</v>
      </c>
      <c r="Y360">
        <f t="shared" si="93"/>
        <v>50870.820119251439</v>
      </c>
      <c r="Z360">
        <f t="shared" si="94"/>
        <v>50122.491395808829</v>
      </c>
      <c r="AA360">
        <f t="shared" si="95"/>
        <v>5814.8522539544883</v>
      </c>
      <c r="AB360">
        <f t="shared" si="96"/>
        <v>7600.6990060528624</v>
      </c>
      <c r="AC360">
        <f t="shared" si="102"/>
        <v>1.3679386082261846</v>
      </c>
      <c r="AD360">
        <f t="shared" si="103"/>
        <v>0.67855608079071761</v>
      </c>
      <c r="AE360">
        <f t="shared" si="104"/>
        <v>9.0190190190190176</v>
      </c>
    </row>
    <row r="361" spans="1:31" x14ac:dyDescent="0.35">
      <c r="A361">
        <v>14.350199999999999</v>
      </c>
      <c r="B361">
        <v>3560.6</v>
      </c>
      <c r="C361">
        <f t="shared" si="97"/>
        <v>3573.3231744951072</v>
      </c>
      <c r="D361">
        <v>80640.100000000006</v>
      </c>
      <c r="E361">
        <f t="shared" si="98"/>
        <v>87713.310097601614</v>
      </c>
      <c r="F361">
        <v>289.7</v>
      </c>
      <c r="G361">
        <v>4309.8</v>
      </c>
      <c r="H361">
        <v>14815.8</v>
      </c>
      <c r="I361">
        <v>105658.2</v>
      </c>
      <c r="J361">
        <f t="shared" si="99"/>
        <v>118140.73769111541</v>
      </c>
      <c r="K361">
        <v>1017.3</v>
      </c>
      <c r="L361">
        <v>547.79999999999995</v>
      </c>
      <c r="M361">
        <v>7902.1</v>
      </c>
      <c r="N361">
        <v>395.5</v>
      </c>
      <c r="O361">
        <v>119.5</v>
      </c>
      <c r="P361">
        <v>848.3</v>
      </c>
      <c r="Q361">
        <v>243.9</v>
      </c>
      <c r="R361">
        <v>1246.3</v>
      </c>
      <c r="S361">
        <v>85.8</v>
      </c>
      <c r="T361">
        <v>12.7</v>
      </c>
      <c r="U361">
        <f t="shared" si="100"/>
        <v>209427.37096321213</v>
      </c>
      <c r="V361">
        <f t="shared" si="91"/>
        <v>5163.6039502685535</v>
      </c>
      <c r="W361">
        <f t="shared" si="101"/>
        <v>409.68856938509515</v>
      </c>
      <c r="X361">
        <f t="shared" si="92"/>
        <v>470.33011753417105</v>
      </c>
      <c r="Y361">
        <f t="shared" si="93"/>
        <v>58310.907231629892</v>
      </c>
      <c r="Z361">
        <f t="shared" si="94"/>
        <v>72632.817429924224</v>
      </c>
      <c r="AA361">
        <f t="shared" si="95"/>
        <v>5950.9890911963184</v>
      </c>
      <c r="AB361">
        <f t="shared" si="96"/>
        <v>8908.1001753477103</v>
      </c>
      <c r="AC361">
        <f t="shared" si="102"/>
        <v>1.3468963554066784</v>
      </c>
      <c r="AD361">
        <f t="shared" si="103"/>
        <v>0.69192876089427813</v>
      </c>
      <c r="AE361">
        <f t="shared" si="104"/>
        <v>10.978680203045684</v>
      </c>
    </row>
    <row r="362" spans="1:31" x14ac:dyDescent="0.35">
      <c r="A362">
        <v>14.357799999999999</v>
      </c>
      <c r="B362">
        <v>3808.3</v>
      </c>
      <c r="C362">
        <f t="shared" si="97"/>
        <v>3822.8585923773508</v>
      </c>
      <c r="D362">
        <v>77765.5</v>
      </c>
      <c r="E362">
        <f t="shared" si="98"/>
        <v>84322.913532295759</v>
      </c>
      <c r="F362">
        <v>272.7</v>
      </c>
      <c r="G362">
        <v>4606.2</v>
      </c>
      <c r="H362">
        <v>16790.7</v>
      </c>
      <c r="I362">
        <v>105045.5</v>
      </c>
      <c r="J362">
        <f t="shared" si="99"/>
        <v>117375.24086420037</v>
      </c>
      <c r="K362">
        <v>1055.3</v>
      </c>
      <c r="L362">
        <v>454.7</v>
      </c>
      <c r="M362">
        <v>8245.4</v>
      </c>
      <c r="N362">
        <v>397.4</v>
      </c>
      <c r="O362">
        <v>124.9</v>
      </c>
      <c r="P362">
        <v>1002.4</v>
      </c>
      <c r="Q362">
        <v>266.3</v>
      </c>
      <c r="R362">
        <v>1396.7</v>
      </c>
      <c r="S362">
        <v>87.3</v>
      </c>
      <c r="T362">
        <v>0</v>
      </c>
      <c r="U362">
        <f t="shared" si="100"/>
        <v>205521.01298887347</v>
      </c>
      <c r="V362">
        <f t="shared" si="91"/>
        <v>4835.0287182255042</v>
      </c>
      <c r="W362">
        <f t="shared" si="101"/>
        <v>424.7740838292105</v>
      </c>
      <c r="X362">
        <f t="shared" si="92"/>
        <v>424.7740838292105</v>
      </c>
      <c r="Y362">
        <f t="shared" si="93"/>
        <v>62531.80544947859</v>
      </c>
      <c r="Z362">
        <f t="shared" si="94"/>
        <v>83631.837689173597</v>
      </c>
      <c r="AA362">
        <f t="shared" si="95"/>
        <v>6795.8987730155595</v>
      </c>
      <c r="AB362">
        <f t="shared" si="96"/>
        <v>10012.114917472696</v>
      </c>
      <c r="AC362">
        <f t="shared" si="102"/>
        <v>1.3919732602603387</v>
      </c>
      <c r="AD362">
        <f t="shared" si="103"/>
        <v>0.6306518723994452</v>
      </c>
      <c r="AE362">
        <f t="shared" si="104"/>
        <v>11.382588774341354</v>
      </c>
    </row>
    <row r="363" spans="1:31" x14ac:dyDescent="0.35">
      <c r="A363">
        <v>14.365500000000001</v>
      </c>
      <c r="B363">
        <v>3418.7</v>
      </c>
      <c r="C363">
        <f t="shared" si="97"/>
        <v>3430.4276028458494</v>
      </c>
      <c r="D363">
        <v>77754.5</v>
      </c>
      <c r="E363">
        <f t="shared" si="98"/>
        <v>84309.980368567805</v>
      </c>
      <c r="F363">
        <v>244.9</v>
      </c>
      <c r="G363">
        <v>4836.5</v>
      </c>
      <c r="H363">
        <v>17782.7</v>
      </c>
      <c r="I363">
        <v>101465.3</v>
      </c>
      <c r="J363">
        <f t="shared" si="99"/>
        <v>112923.07353294203</v>
      </c>
      <c r="K363">
        <v>1165.7</v>
      </c>
      <c r="L363">
        <v>615.1</v>
      </c>
      <c r="M363">
        <v>8929.1</v>
      </c>
      <c r="N363">
        <v>398.7</v>
      </c>
      <c r="O363">
        <v>95.6</v>
      </c>
      <c r="P363">
        <v>1006.5</v>
      </c>
      <c r="Q363">
        <v>205.3</v>
      </c>
      <c r="R363">
        <v>1530.9</v>
      </c>
      <c r="S363">
        <v>94.6</v>
      </c>
      <c r="T363">
        <v>0</v>
      </c>
      <c r="U363">
        <f t="shared" si="100"/>
        <v>200663.48150435567</v>
      </c>
      <c r="V363">
        <f t="shared" si="91"/>
        <v>5308.8882541733246</v>
      </c>
      <c r="W363">
        <f t="shared" si="101"/>
        <v>471.43605448680796</v>
      </c>
      <c r="X363">
        <f t="shared" si="92"/>
        <v>471.43605448680796</v>
      </c>
      <c r="Y363">
        <f t="shared" si="93"/>
        <v>68600.424435978901</v>
      </c>
      <c r="Z363">
        <f t="shared" si="94"/>
        <v>90606.421575543864</v>
      </c>
      <c r="AA363">
        <f t="shared" si="95"/>
        <v>7629.1908648398976</v>
      </c>
      <c r="AB363">
        <f t="shared" si="96"/>
        <v>10825.088769093491</v>
      </c>
      <c r="AC363">
        <f t="shared" si="102"/>
        <v>1.3393796682111632</v>
      </c>
      <c r="AD363">
        <f t="shared" si="103"/>
        <v>0.74975621647976587</v>
      </c>
      <c r="AE363">
        <f t="shared" si="104"/>
        <v>11.261099365750528</v>
      </c>
    </row>
    <row r="364" spans="1:31" x14ac:dyDescent="0.35">
      <c r="A364">
        <v>14.373100000000001</v>
      </c>
      <c r="B364">
        <v>3620.2</v>
      </c>
      <c r="C364">
        <f t="shared" si="97"/>
        <v>3633.3534662184043</v>
      </c>
      <c r="D364">
        <v>78309.100000000006</v>
      </c>
      <c r="E364">
        <f t="shared" si="98"/>
        <v>84962.431548363995</v>
      </c>
      <c r="F364">
        <v>282.39999999999998</v>
      </c>
      <c r="G364">
        <v>5210.3</v>
      </c>
      <c r="H364">
        <v>18185.3</v>
      </c>
      <c r="I364">
        <v>101821.8</v>
      </c>
      <c r="J364">
        <f t="shared" si="99"/>
        <v>113364.80889872412</v>
      </c>
      <c r="K364">
        <v>1244.4000000000001</v>
      </c>
      <c r="L364">
        <v>521.9</v>
      </c>
      <c r="M364">
        <v>9014.2999999999993</v>
      </c>
      <c r="N364">
        <v>398.1</v>
      </c>
      <c r="O364">
        <v>133.69999999999999</v>
      </c>
      <c r="P364">
        <v>1042.5</v>
      </c>
      <c r="Q364">
        <v>287.8</v>
      </c>
      <c r="R364">
        <v>1361.9</v>
      </c>
      <c r="S364">
        <v>95.1</v>
      </c>
      <c r="T364">
        <v>3.41</v>
      </c>
      <c r="U364">
        <f t="shared" si="100"/>
        <v>201960.59391330654</v>
      </c>
      <c r="V364">
        <f t="shared" si="91"/>
        <v>5407.4905348554976</v>
      </c>
      <c r="W364">
        <f t="shared" si="101"/>
        <v>470.88393907587022</v>
      </c>
      <c r="X364">
        <f t="shared" si="92"/>
        <v>487.76842101329095</v>
      </c>
      <c r="Y364">
        <f t="shared" si="93"/>
        <v>70432.551837840409</v>
      </c>
      <c r="Z364">
        <f t="shared" si="94"/>
        <v>92014.979951866713</v>
      </c>
      <c r="AA364">
        <f t="shared" si="95"/>
        <v>6743.3947069130136</v>
      </c>
      <c r="AB364">
        <f t="shared" si="96"/>
        <v>11323.496112225106</v>
      </c>
      <c r="AC364">
        <f t="shared" si="102"/>
        <v>1.3342933674655058</v>
      </c>
      <c r="AD364">
        <f t="shared" si="103"/>
        <v>0.64455971347412611</v>
      </c>
      <c r="AE364">
        <f t="shared" si="104"/>
        <v>11.086184143741752</v>
      </c>
    </row>
    <row r="365" spans="1:31" x14ac:dyDescent="0.35">
      <c r="A365">
        <v>14.380699999999999</v>
      </c>
      <c r="B365">
        <v>3531.1</v>
      </c>
      <c r="C365">
        <f t="shared" si="97"/>
        <v>3543.6128513393646</v>
      </c>
      <c r="D365">
        <v>76361.8</v>
      </c>
      <c r="E365">
        <f t="shared" si="98"/>
        <v>82675.012791805275</v>
      </c>
      <c r="F365">
        <v>283.89999999999998</v>
      </c>
      <c r="G365">
        <v>5273.5</v>
      </c>
      <c r="H365">
        <v>19272.900000000001</v>
      </c>
      <c r="I365">
        <v>99995.9</v>
      </c>
      <c r="J365">
        <f t="shared" si="99"/>
        <v>111106.04940577493</v>
      </c>
      <c r="K365">
        <v>1419.2</v>
      </c>
      <c r="L365">
        <v>616.1</v>
      </c>
      <c r="M365">
        <v>8940.1</v>
      </c>
      <c r="N365">
        <v>431.6</v>
      </c>
      <c r="O365">
        <v>141</v>
      </c>
      <c r="P365">
        <v>1070.9000000000001</v>
      </c>
      <c r="Q365">
        <v>273.60000000000002</v>
      </c>
      <c r="R365">
        <v>1620.5</v>
      </c>
      <c r="S365">
        <v>138</v>
      </c>
      <c r="T365">
        <v>3.41</v>
      </c>
      <c r="U365">
        <f t="shared" si="100"/>
        <v>197324.67504891957</v>
      </c>
      <c r="V365">
        <f t="shared" si="91"/>
        <v>5947.5582549878673</v>
      </c>
      <c r="W365">
        <f t="shared" si="101"/>
        <v>699.35500953333815</v>
      </c>
      <c r="X365">
        <f t="shared" si="92"/>
        <v>716.63617317470539</v>
      </c>
      <c r="Y365">
        <f t="shared" si="93"/>
        <v>72031.538865964176</v>
      </c>
      <c r="Z365">
        <f t="shared" si="94"/>
        <v>99858.266560504795</v>
      </c>
      <c r="AA365">
        <f t="shared" si="95"/>
        <v>8212.3535720925684</v>
      </c>
      <c r="AB365">
        <f t="shared" si="96"/>
        <v>12619.303690137433</v>
      </c>
      <c r="AC365">
        <f t="shared" si="102"/>
        <v>1.3438891105534578</v>
      </c>
      <c r="AD365">
        <f t="shared" si="103"/>
        <v>0.69248061144205908</v>
      </c>
      <c r="AE365">
        <f t="shared" si="104"/>
        <v>8.29927162152606</v>
      </c>
    </row>
    <row r="366" spans="1:31" x14ac:dyDescent="0.35">
      <c r="A366">
        <v>14.388400000000001</v>
      </c>
      <c r="B366">
        <v>3415.9</v>
      </c>
      <c r="C366">
        <f t="shared" si="97"/>
        <v>3427.6083674222782</v>
      </c>
      <c r="D366">
        <v>76016.399999999994</v>
      </c>
      <c r="E366">
        <f t="shared" si="98"/>
        <v>82270.291377465997</v>
      </c>
      <c r="F366">
        <v>377.1</v>
      </c>
      <c r="G366">
        <v>5303.7</v>
      </c>
      <c r="H366">
        <v>19900</v>
      </c>
      <c r="I366">
        <v>103120.6</v>
      </c>
      <c r="J366">
        <f t="shared" si="99"/>
        <v>114977.10840498735</v>
      </c>
      <c r="K366">
        <v>1431.5</v>
      </c>
      <c r="L366">
        <v>563.4</v>
      </c>
      <c r="M366">
        <v>9451.2000000000007</v>
      </c>
      <c r="N366">
        <v>465.3</v>
      </c>
      <c r="O366">
        <v>124.4</v>
      </c>
      <c r="P366">
        <v>1047.7</v>
      </c>
      <c r="Q366">
        <v>243.4</v>
      </c>
      <c r="R366">
        <v>1588.9</v>
      </c>
      <c r="S366">
        <v>127.3</v>
      </c>
      <c r="T366">
        <v>11.2</v>
      </c>
      <c r="U366">
        <f t="shared" si="100"/>
        <v>200675.00814987562</v>
      </c>
      <c r="V366">
        <f t="shared" si="91"/>
        <v>5899.5886479087394</v>
      </c>
      <c r="W366">
        <f t="shared" si="101"/>
        <v>634.35901248313417</v>
      </c>
      <c r="X366">
        <f t="shared" si="92"/>
        <v>690.17064594590795</v>
      </c>
      <c r="Y366">
        <f t="shared" si="93"/>
        <v>73526.34558748937</v>
      </c>
      <c r="Z366">
        <f t="shared" si="94"/>
        <v>101483.98740709168</v>
      </c>
      <c r="AA366">
        <f t="shared" si="95"/>
        <v>7917.7771793751126</v>
      </c>
      <c r="AB366">
        <f t="shared" si="96"/>
        <v>12354.303721509712</v>
      </c>
      <c r="AC366">
        <f t="shared" si="102"/>
        <v>1.3975531930166447</v>
      </c>
      <c r="AD366">
        <f t="shared" si="103"/>
        <v>0.69831432821021322</v>
      </c>
      <c r="AE366">
        <f t="shared" si="104"/>
        <v>8.5480144404332137</v>
      </c>
    </row>
    <row r="367" spans="1:31" x14ac:dyDescent="0.35">
      <c r="A367">
        <v>14.396000000000001</v>
      </c>
      <c r="B367">
        <v>3226.4</v>
      </c>
      <c r="C367">
        <f t="shared" si="97"/>
        <v>3236.8433513889213</v>
      </c>
      <c r="D367">
        <v>74650.899999999994</v>
      </c>
      <c r="E367">
        <f t="shared" si="98"/>
        <v>80673.229162918069</v>
      </c>
      <c r="F367">
        <v>273.2</v>
      </c>
      <c r="G367">
        <v>5649</v>
      </c>
      <c r="H367">
        <v>19671.8</v>
      </c>
      <c r="I367">
        <v>101269.9</v>
      </c>
      <c r="J367">
        <f t="shared" si="99"/>
        <v>112681.10414906543</v>
      </c>
      <c r="K367">
        <v>1465.1</v>
      </c>
      <c r="L367">
        <v>626.29999999999995</v>
      </c>
      <c r="M367">
        <v>9641.2999999999993</v>
      </c>
      <c r="N367">
        <v>436.7</v>
      </c>
      <c r="O367">
        <v>151.9</v>
      </c>
      <c r="P367">
        <v>1121.2</v>
      </c>
      <c r="Q367">
        <v>264.39999999999998</v>
      </c>
      <c r="R367">
        <v>1412.6</v>
      </c>
      <c r="S367">
        <v>118</v>
      </c>
      <c r="T367">
        <v>0</v>
      </c>
      <c r="U367">
        <f t="shared" si="100"/>
        <v>196591.17666337243</v>
      </c>
      <c r="V367">
        <f t="shared" si="91"/>
        <v>5920.4081269271437</v>
      </c>
      <c r="W367">
        <f t="shared" si="101"/>
        <v>600.23039692190309</v>
      </c>
      <c r="X367">
        <f t="shared" si="92"/>
        <v>600.23039692190309</v>
      </c>
      <c r="Y367">
        <f t="shared" si="93"/>
        <v>77777.142695381131</v>
      </c>
      <c r="Z367">
        <f t="shared" si="94"/>
        <v>102285.87234325497</v>
      </c>
      <c r="AA367">
        <f t="shared" si="95"/>
        <v>7185.4699889142394</v>
      </c>
      <c r="AB367">
        <f t="shared" si="96"/>
        <v>13155.727758975576</v>
      </c>
      <c r="AC367">
        <f t="shared" si="102"/>
        <v>1.3967595609877976</v>
      </c>
      <c r="AD367">
        <f t="shared" si="103"/>
        <v>0.70315482205007296</v>
      </c>
      <c r="AE367">
        <f t="shared" si="104"/>
        <v>9.8635593220338968</v>
      </c>
    </row>
    <row r="368" spans="1:31" x14ac:dyDescent="0.35">
      <c r="A368">
        <v>14.403700000000001</v>
      </c>
      <c r="B368">
        <v>3475.9</v>
      </c>
      <c r="C368">
        <f t="shared" si="97"/>
        <v>3488.0240227005052</v>
      </c>
      <c r="D368">
        <v>75449.399999999994</v>
      </c>
      <c r="E368">
        <f t="shared" si="98"/>
        <v>81606.566476729349</v>
      </c>
      <c r="F368">
        <v>223.4</v>
      </c>
      <c r="G368">
        <v>5517.4</v>
      </c>
      <c r="H368">
        <v>20044.5</v>
      </c>
      <c r="I368">
        <v>100130.8</v>
      </c>
      <c r="J368">
        <f t="shared" si="99"/>
        <v>111272.61606464584</v>
      </c>
      <c r="K368">
        <v>1532.8</v>
      </c>
      <c r="L368">
        <v>560.9</v>
      </c>
      <c r="M368">
        <v>10085.200000000001</v>
      </c>
      <c r="N368">
        <v>414.8</v>
      </c>
      <c r="O368">
        <v>127.3</v>
      </c>
      <c r="P368">
        <v>1107.5999999999999</v>
      </c>
      <c r="Q368">
        <v>323.39999999999998</v>
      </c>
      <c r="R368">
        <v>1592.1</v>
      </c>
      <c r="S368">
        <v>136.6</v>
      </c>
      <c r="T368">
        <v>3.41</v>
      </c>
      <c r="U368">
        <f t="shared" si="100"/>
        <v>196367.20656407569</v>
      </c>
      <c r="V368">
        <f t="shared" si="91"/>
        <v>5640.9622532291369</v>
      </c>
      <c r="W368">
        <f t="shared" si="101"/>
        <v>695.6355003982128</v>
      </c>
      <c r="X368">
        <f t="shared" si="92"/>
        <v>713.00092540815353</v>
      </c>
      <c r="Y368">
        <f t="shared" si="93"/>
        <v>79456.240545484296</v>
      </c>
      <c r="Z368">
        <f t="shared" si="94"/>
        <v>104188.98530964242</v>
      </c>
      <c r="AA368">
        <f t="shared" si="95"/>
        <v>8107.7692546412482</v>
      </c>
      <c r="AB368">
        <f t="shared" si="96"/>
        <v>13446.237007697222</v>
      </c>
      <c r="AC368">
        <f t="shared" si="102"/>
        <v>1.3635252758290715</v>
      </c>
      <c r="AD368">
        <f t="shared" si="103"/>
        <v>0.63428700667194393</v>
      </c>
      <c r="AE368">
        <f t="shared" si="104"/>
        <v>7.9115777444468227</v>
      </c>
    </row>
    <row r="369" spans="1:31" x14ac:dyDescent="0.35">
      <c r="A369">
        <v>14.411300000000001</v>
      </c>
      <c r="B369">
        <v>3397.1</v>
      </c>
      <c r="C369">
        <f t="shared" si="97"/>
        <v>3408.6796255559761</v>
      </c>
      <c r="D369">
        <v>81280</v>
      </c>
      <c r="E369">
        <f t="shared" si="98"/>
        <v>88470.916057122959</v>
      </c>
      <c r="F369">
        <v>292.2</v>
      </c>
      <c r="G369">
        <v>5597.2</v>
      </c>
      <c r="H369">
        <v>20112.2</v>
      </c>
      <c r="I369">
        <v>100045.5</v>
      </c>
      <c r="J369">
        <f t="shared" si="99"/>
        <v>111167.28679060999</v>
      </c>
      <c r="K369">
        <v>1398.7</v>
      </c>
      <c r="L369">
        <v>607.29999999999995</v>
      </c>
      <c r="M369">
        <v>9302</v>
      </c>
      <c r="N369">
        <v>485.1</v>
      </c>
      <c r="O369">
        <v>151.19999999999999</v>
      </c>
      <c r="P369">
        <v>1132.8</v>
      </c>
      <c r="Q369">
        <v>334.1</v>
      </c>
      <c r="R369">
        <v>1521.8</v>
      </c>
      <c r="S369">
        <v>143.9</v>
      </c>
      <c r="T369">
        <v>8.2899999999999991</v>
      </c>
      <c r="U369">
        <f t="shared" si="100"/>
        <v>203046.88247328892</v>
      </c>
      <c r="V369">
        <f t="shared" si="91"/>
        <v>6075.444178081787</v>
      </c>
      <c r="W369">
        <f t="shared" si="101"/>
        <v>708.7033213569789</v>
      </c>
      <c r="X369">
        <f t="shared" si="92"/>
        <v>749.53133062764846</v>
      </c>
      <c r="Y369">
        <f t="shared" si="93"/>
        <v>73378.127349283532</v>
      </c>
      <c r="Z369">
        <f t="shared" si="94"/>
        <v>101441.10438489298</v>
      </c>
      <c r="AA369">
        <f t="shared" si="95"/>
        <v>7494.8208091803372</v>
      </c>
      <c r="AB369">
        <f t="shared" si="96"/>
        <v>12467.563988986742</v>
      </c>
      <c r="AC369">
        <f t="shared" si="102"/>
        <v>1.2565404739206349</v>
      </c>
      <c r="AD369">
        <f t="shared" si="103"/>
        <v>0.64510303802846825</v>
      </c>
      <c r="AE369">
        <f t="shared" si="104"/>
        <v>8.1056574019317953</v>
      </c>
    </row>
    <row r="370" spans="1:31" x14ac:dyDescent="0.35">
      <c r="A370">
        <v>14.418900000000001</v>
      </c>
      <c r="B370">
        <v>3247.3</v>
      </c>
      <c r="C370">
        <f t="shared" si="97"/>
        <v>3257.879311488196</v>
      </c>
      <c r="D370">
        <v>75460</v>
      </c>
      <c r="E370">
        <f t="shared" si="98"/>
        <v>81618.967270210051</v>
      </c>
      <c r="F370">
        <v>314.60000000000002</v>
      </c>
      <c r="G370">
        <v>5636.5</v>
      </c>
      <c r="H370">
        <v>20675.3</v>
      </c>
      <c r="I370">
        <v>100797.8</v>
      </c>
      <c r="J370">
        <f t="shared" si="99"/>
        <v>112096.92325041021</v>
      </c>
      <c r="K370">
        <v>1474.1</v>
      </c>
      <c r="L370">
        <v>627.70000000000005</v>
      </c>
      <c r="M370">
        <v>9258.7000000000007</v>
      </c>
      <c r="N370">
        <v>374.2</v>
      </c>
      <c r="O370">
        <v>140</v>
      </c>
      <c r="P370">
        <v>1098.5999999999999</v>
      </c>
      <c r="Q370">
        <v>253.2</v>
      </c>
      <c r="R370">
        <v>1614.8</v>
      </c>
      <c r="S370">
        <v>121.9</v>
      </c>
      <c r="T370">
        <v>0</v>
      </c>
      <c r="U370">
        <f t="shared" si="100"/>
        <v>196973.76983210846</v>
      </c>
      <c r="V370">
        <f t="shared" si="91"/>
        <v>6069.3360391030246</v>
      </c>
      <c r="W370">
        <f t="shared" si="101"/>
        <v>618.86412644638949</v>
      </c>
      <c r="X370">
        <f t="shared" si="92"/>
        <v>618.86412644638949</v>
      </c>
      <c r="Y370">
        <f t="shared" si="93"/>
        <v>75620.220970010356</v>
      </c>
      <c r="Z370">
        <f t="shared" si="94"/>
        <v>106864.48260568726</v>
      </c>
      <c r="AA370">
        <f t="shared" si="95"/>
        <v>8198.0458686269885</v>
      </c>
      <c r="AB370">
        <f t="shared" si="96"/>
        <v>13061.129927060101</v>
      </c>
      <c r="AC370">
        <f t="shared" si="102"/>
        <v>1.3734175645631361</v>
      </c>
      <c r="AD370">
        <f t="shared" si="103"/>
        <v>0.71256669315472809</v>
      </c>
      <c r="AE370">
        <f t="shared" si="104"/>
        <v>9.8072190319934389</v>
      </c>
    </row>
    <row r="371" spans="1:31" x14ac:dyDescent="0.35">
      <c r="A371">
        <v>14.426600000000001</v>
      </c>
      <c r="B371">
        <v>3034.7</v>
      </c>
      <c r="C371">
        <f t="shared" si="97"/>
        <v>3043.9374369398811</v>
      </c>
      <c r="D371">
        <v>73884.600000000006</v>
      </c>
      <c r="E371">
        <f t="shared" si="98"/>
        <v>79779.042654943434</v>
      </c>
      <c r="F371">
        <v>360.5</v>
      </c>
      <c r="G371">
        <v>5335.1</v>
      </c>
      <c r="H371">
        <v>20280</v>
      </c>
      <c r="I371">
        <v>98208.5</v>
      </c>
      <c r="J371">
        <f t="shared" si="99"/>
        <v>108903.77653814657</v>
      </c>
      <c r="K371">
        <v>1629.6</v>
      </c>
      <c r="L371">
        <v>622.9</v>
      </c>
      <c r="M371">
        <v>9760.7000000000007</v>
      </c>
      <c r="N371">
        <v>440.6</v>
      </c>
      <c r="O371">
        <v>138</v>
      </c>
      <c r="P371">
        <v>1077.9000000000001</v>
      </c>
      <c r="Q371">
        <v>301.39999999999998</v>
      </c>
      <c r="R371">
        <v>1611.5</v>
      </c>
      <c r="S371">
        <v>173.6</v>
      </c>
      <c r="T371">
        <v>21</v>
      </c>
      <c r="U371">
        <f t="shared" si="100"/>
        <v>191726.75663002988</v>
      </c>
      <c r="V371">
        <f t="shared" si="91"/>
        <v>6701.2034344233189</v>
      </c>
      <c r="W371">
        <f t="shared" si="101"/>
        <v>905.45525857401003</v>
      </c>
      <c r="X371">
        <f t="shared" si="92"/>
        <v>1014.9861366273177</v>
      </c>
      <c r="Y371">
        <f t="shared" si="93"/>
        <v>78736.010900815338</v>
      </c>
      <c r="Z371">
        <f t="shared" si="94"/>
        <v>108073.5957995889</v>
      </c>
      <c r="AA371">
        <f t="shared" si="95"/>
        <v>8405.1909515669195</v>
      </c>
      <c r="AB371">
        <f t="shared" si="96"/>
        <v>14121.659634730024</v>
      </c>
      <c r="AC371">
        <f t="shared" si="102"/>
        <v>1.3650674777982994</v>
      </c>
      <c r="AD371">
        <f t="shared" si="103"/>
        <v>0.67391539543438284</v>
      </c>
      <c r="AE371">
        <f t="shared" si="104"/>
        <v>6.6022610483042143</v>
      </c>
    </row>
    <row r="372" spans="1:31" x14ac:dyDescent="0.35">
      <c r="A372">
        <v>14.434200000000001</v>
      </c>
      <c r="B372">
        <v>3239.7</v>
      </c>
      <c r="C372">
        <f t="shared" si="97"/>
        <v>3250.2297693838727</v>
      </c>
      <c r="D372">
        <v>73179.600000000006</v>
      </c>
      <c r="E372">
        <f t="shared" si="98"/>
        <v>78957.692342550959</v>
      </c>
      <c r="F372">
        <v>341.9</v>
      </c>
      <c r="G372">
        <v>5633.7</v>
      </c>
      <c r="H372">
        <v>20137.2</v>
      </c>
      <c r="I372">
        <v>99660.7</v>
      </c>
      <c r="J372">
        <f t="shared" si="99"/>
        <v>110692.3800838195</v>
      </c>
      <c r="K372">
        <v>1602.5</v>
      </c>
      <c r="L372">
        <v>562.4</v>
      </c>
      <c r="M372">
        <v>9797.5</v>
      </c>
      <c r="N372">
        <v>421.3</v>
      </c>
      <c r="O372">
        <v>157.1</v>
      </c>
      <c r="P372">
        <v>1178.7</v>
      </c>
      <c r="Q372">
        <v>239</v>
      </c>
      <c r="R372">
        <v>1568.9</v>
      </c>
      <c r="S372">
        <v>151.69999999999999</v>
      </c>
      <c r="T372">
        <v>3.9</v>
      </c>
      <c r="U372">
        <f t="shared" si="100"/>
        <v>192900.30219575434</v>
      </c>
      <c r="V372">
        <f t="shared" si="91"/>
        <v>5926.8958471603864</v>
      </c>
      <c r="W372">
        <f t="shared" si="101"/>
        <v>786.41660107953351</v>
      </c>
      <c r="X372">
        <f t="shared" si="92"/>
        <v>806.63429880010165</v>
      </c>
      <c r="Y372">
        <f t="shared" si="93"/>
        <v>79995.727452725754</v>
      </c>
      <c r="Z372">
        <f t="shared" si="94"/>
        <v>106575.77912520494</v>
      </c>
      <c r="AA372">
        <f t="shared" si="95"/>
        <v>8133.2169112305874</v>
      </c>
      <c r="AB372">
        <f t="shared" si="96"/>
        <v>14417.810487293333</v>
      </c>
      <c r="AC372">
        <f t="shared" si="102"/>
        <v>1.4019201524227736</v>
      </c>
      <c r="AD372">
        <f t="shared" si="103"/>
        <v>0.70177189917644123</v>
      </c>
      <c r="AE372">
        <f t="shared" si="104"/>
        <v>7.3476863753213362</v>
      </c>
    </row>
    <row r="373" spans="1:31" x14ac:dyDescent="0.35">
      <c r="A373">
        <v>14.441800000000001</v>
      </c>
      <c r="B373">
        <v>3390.5</v>
      </c>
      <c r="C373">
        <f t="shared" si="97"/>
        <v>3402.0345983055554</v>
      </c>
      <c r="D373">
        <v>73280</v>
      </c>
      <c r="E373">
        <f t="shared" si="98"/>
        <v>79074.585635359123</v>
      </c>
      <c r="F373">
        <v>281.39999999999998</v>
      </c>
      <c r="G373">
        <v>5201.6000000000004</v>
      </c>
      <c r="H373">
        <v>21067.7</v>
      </c>
      <c r="I373">
        <v>96410.2</v>
      </c>
      <c r="J373">
        <f t="shared" si="99"/>
        <v>106696.86621075182</v>
      </c>
      <c r="K373">
        <v>1585.6</v>
      </c>
      <c r="L373">
        <v>634.1</v>
      </c>
      <c r="M373">
        <v>9607.7999999999993</v>
      </c>
      <c r="N373">
        <v>438</v>
      </c>
      <c r="O373">
        <v>69.3</v>
      </c>
      <c r="P373">
        <v>1076.0999999999999</v>
      </c>
      <c r="Q373">
        <v>268.8</v>
      </c>
      <c r="R373">
        <v>1519.3</v>
      </c>
      <c r="S373">
        <v>96.1</v>
      </c>
      <c r="T373">
        <v>10.7</v>
      </c>
      <c r="U373">
        <f t="shared" si="100"/>
        <v>189173.48644441651</v>
      </c>
      <c r="V373">
        <f t="shared" si="91"/>
        <v>6260.3910424200712</v>
      </c>
      <c r="W373">
        <f t="shared" si="101"/>
        <v>507.99930691258032</v>
      </c>
      <c r="X373">
        <f t="shared" si="92"/>
        <v>564.5611444148135</v>
      </c>
      <c r="Y373">
        <f t="shared" si="93"/>
        <v>78284.754794913286</v>
      </c>
      <c r="Z373">
        <f t="shared" si="94"/>
        <v>113682.42138053985</v>
      </c>
      <c r="AA373">
        <f t="shared" si="95"/>
        <v>8031.252310013354</v>
      </c>
      <c r="AB373">
        <f t="shared" si="96"/>
        <v>14070.153540158326</v>
      </c>
      <c r="AC373">
        <f t="shared" si="102"/>
        <v>1.3493193211630448</v>
      </c>
      <c r="AD373">
        <f t="shared" si="103"/>
        <v>0.70229261269243548</v>
      </c>
      <c r="AE373">
        <f t="shared" si="104"/>
        <v>11.088951310861423</v>
      </c>
    </row>
    <row r="374" spans="1:31" x14ac:dyDescent="0.35">
      <c r="A374">
        <v>14.4495</v>
      </c>
      <c r="B374">
        <v>3269.3</v>
      </c>
      <c r="C374">
        <f t="shared" si="97"/>
        <v>3280.0233804376653</v>
      </c>
      <c r="D374">
        <v>72885.5</v>
      </c>
      <c r="E374">
        <f t="shared" si="98"/>
        <v>78615.424524155329</v>
      </c>
      <c r="F374">
        <v>287.8</v>
      </c>
      <c r="G374">
        <v>5601.6</v>
      </c>
      <c r="H374">
        <v>20925.099999999999</v>
      </c>
      <c r="I374">
        <v>99790.9</v>
      </c>
      <c r="J374">
        <f t="shared" si="99"/>
        <v>110853.02292545143</v>
      </c>
      <c r="K374">
        <v>1702.5</v>
      </c>
      <c r="L374">
        <v>642.4</v>
      </c>
      <c r="M374">
        <v>9594.2000000000007</v>
      </c>
      <c r="N374">
        <v>399.3</v>
      </c>
      <c r="O374">
        <v>177.3</v>
      </c>
      <c r="P374">
        <v>1261.9000000000001</v>
      </c>
      <c r="Q374">
        <v>319.5</v>
      </c>
      <c r="R374">
        <v>1518</v>
      </c>
      <c r="S374">
        <v>135.1</v>
      </c>
      <c r="T374">
        <v>0</v>
      </c>
      <c r="U374">
        <f t="shared" si="100"/>
        <v>192748.47083004442</v>
      </c>
      <c r="V374">
        <f t="shared" si="91"/>
        <v>6483.5793229297287</v>
      </c>
      <c r="W374">
        <f t="shared" si="101"/>
        <v>700.91347245563441</v>
      </c>
      <c r="X374">
        <f t="shared" si="92"/>
        <v>700.91347245563441</v>
      </c>
      <c r="Y374">
        <f t="shared" si="93"/>
        <v>78837.460730875886</v>
      </c>
      <c r="Z374">
        <f t="shared" si="94"/>
        <v>110633.30312385588</v>
      </c>
      <c r="AA374">
        <f t="shared" si="95"/>
        <v>7875.5488614926207</v>
      </c>
      <c r="AB374">
        <f t="shared" si="96"/>
        <v>15379.629146909569</v>
      </c>
      <c r="AC374">
        <f t="shared" si="102"/>
        <v>1.4100670904777828</v>
      </c>
      <c r="AD374">
        <f t="shared" si="103"/>
        <v>0.66784489032123917</v>
      </c>
      <c r="AE374">
        <f t="shared" si="104"/>
        <v>9.2501850481125096</v>
      </c>
    </row>
    <row r="375" spans="1:31" x14ac:dyDescent="0.35">
      <c r="A375">
        <v>14.457100000000001</v>
      </c>
      <c r="B375">
        <v>3106.7</v>
      </c>
      <c r="C375">
        <f t="shared" si="97"/>
        <v>3116.3816629121693</v>
      </c>
      <c r="D375">
        <v>74758.2</v>
      </c>
      <c r="E375">
        <f t="shared" si="98"/>
        <v>80798.554496781275</v>
      </c>
      <c r="F375">
        <v>316.60000000000002</v>
      </c>
      <c r="G375">
        <v>5761.9</v>
      </c>
      <c r="H375">
        <v>21203.1</v>
      </c>
      <c r="I375">
        <v>98271.9</v>
      </c>
      <c r="J375">
        <f t="shared" si="99"/>
        <v>108981.74294446409</v>
      </c>
      <c r="K375">
        <v>1678.6</v>
      </c>
      <c r="L375">
        <v>608.20000000000005</v>
      </c>
      <c r="M375">
        <v>10138.700000000001</v>
      </c>
      <c r="N375">
        <v>528.29999999999995</v>
      </c>
      <c r="O375">
        <v>191.2</v>
      </c>
      <c r="P375">
        <v>1125.8</v>
      </c>
      <c r="Q375">
        <v>211.7</v>
      </c>
      <c r="R375">
        <v>1945.1</v>
      </c>
      <c r="S375">
        <v>111.7</v>
      </c>
      <c r="T375">
        <v>0</v>
      </c>
      <c r="U375">
        <f t="shared" si="100"/>
        <v>192896.67910415755</v>
      </c>
      <c r="V375">
        <f t="shared" si="91"/>
        <v>5891.7551368851155</v>
      </c>
      <c r="W375">
        <f t="shared" si="101"/>
        <v>579.06647495826439</v>
      </c>
      <c r="X375">
        <f t="shared" si="92"/>
        <v>579.06647495826439</v>
      </c>
      <c r="Y375">
        <f t="shared" si="93"/>
        <v>82430.657043163636</v>
      </c>
      <c r="Z375">
        <f t="shared" si="94"/>
        <v>112658.23808333057</v>
      </c>
      <c r="AA375">
        <f t="shared" si="95"/>
        <v>10083.636530360967</v>
      </c>
      <c r="AB375">
        <f t="shared" si="96"/>
        <v>14538.352930823243</v>
      </c>
      <c r="AC375">
        <f t="shared" si="102"/>
        <v>1.3488080773623929</v>
      </c>
      <c r="AD375">
        <f t="shared" si="103"/>
        <v>0.74179778021709963</v>
      </c>
      <c r="AE375">
        <f t="shared" si="104"/>
        <v>10.174574753804833</v>
      </c>
    </row>
    <row r="376" spans="1:31" x14ac:dyDescent="0.35">
      <c r="A376">
        <v>14.4648</v>
      </c>
      <c r="B376">
        <v>3324.4</v>
      </c>
      <c r="C376">
        <f t="shared" si="97"/>
        <v>3335.4884979626272</v>
      </c>
      <c r="D376">
        <v>77229.3</v>
      </c>
      <c r="E376">
        <f t="shared" si="98"/>
        <v>83692.839402031299</v>
      </c>
      <c r="F376">
        <v>297.5</v>
      </c>
      <c r="G376">
        <v>5360.9</v>
      </c>
      <c r="H376">
        <v>20943.2</v>
      </c>
      <c r="I376">
        <v>97550.9</v>
      </c>
      <c r="J376">
        <f t="shared" si="99"/>
        <v>108095.73636895421</v>
      </c>
      <c r="K376">
        <v>1617.6</v>
      </c>
      <c r="L376">
        <v>555.1</v>
      </c>
      <c r="M376">
        <v>9943.7999999999993</v>
      </c>
      <c r="N376">
        <v>534.79999999999995</v>
      </c>
      <c r="O376">
        <v>158</v>
      </c>
      <c r="P376">
        <v>1093.5</v>
      </c>
      <c r="Q376">
        <v>239</v>
      </c>
      <c r="R376">
        <v>1487</v>
      </c>
      <c r="S376">
        <v>113.2</v>
      </c>
      <c r="T376">
        <v>7.8</v>
      </c>
      <c r="U376">
        <f t="shared" si="100"/>
        <v>195124.06426894813</v>
      </c>
      <c r="V376">
        <f t="shared" si="91"/>
        <v>5594.389416240323</v>
      </c>
      <c r="W376">
        <f t="shared" si="101"/>
        <v>580.14371740418153</v>
      </c>
      <c r="X376">
        <f t="shared" si="92"/>
        <v>620.11828450446967</v>
      </c>
      <c r="Y376">
        <f t="shared" si="93"/>
        <v>78435.738089715334</v>
      </c>
      <c r="Z376">
        <f t="shared" si="94"/>
        <v>110073.55797179339</v>
      </c>
      <c r="AA376">
        <f t="shared" si="95"/>
        <v>7620.7924715549289</v>
      </c>
      <c r="AB376">
        <f t="shared" si="96"/>
        <v>13894.237034050146</v>
      </c>
      <c r="AC376">
        <f t="shared" si="102"/>
        <v>1.2915768797101013</v>
      </c>
      <c r="AD376">
        <f t="shared" si="103"/>
        <v>0.69903034882256643</v>
      </c>
      <c r="AE376">
        <f t="shared" si="104"/>
        <v>9.0214876033057845</v>
      </c>
    </row>
    <row r="377" spans="1:31" x14ac:dyDescent="0.35">
      <c r="A377">
        <v>14.4724</v>
      </c>
      <c r="B377">
        <v>3455.9</v>
      </c>
      <c r="C377">
        <f t="shared" si="97"/>
        <v>3467.8846626054988</v>
      </c>
      <c r="D377">
        <v>72410.3</v>
      </c>
      <c r="E377">
        <f t="shared" si="98"/>
        <v>78062.854729844461</v>
      </c>
      <c r="F377">
        <v>308.7</v>
      </c>
      <c r="G377">
        <v>5398.6</v>
      </c>
      <c r="H377">
        <v>20641.2</v>
      </c>
      <c r="I377">
        <v>99338.1</v>
      </c>
      <c r="J377">
        <f t="shared" si="99"/>
        <v>110294.55115176963</v>
      </c>
      <c r="K377">
        <v>1673.4</v>
      </c>
      <c r="L377">
        <v>691.2</v>
      </c>
      <c r="M377">
        <v>9417.2000000000007</v>
      </c>
      <c r="N377">
        <v>467.7</v>
      </c>
      <c r="O377">
        <v>156.6</v>
      </c>
      <c r="P377">
        <v>1087.9000000000001</v>
      </c>
      <c r="Q377">
        <v>297.5</v>
      </c>
      <c r="R377">
        <v>1514.8</v>
      </c>
      <c r="S377">
        <v>158.5</v>
      </c>
      <c r="T377">
        <v>3.9</v>
      </c>
      <c r="U377">
        <f t="shared" si="100"/>
        <v>191825.29054421961</v>
      </c>
      <c r="V377">
        <f t="shared" si="91"/>
        <v>6763.4460311213397</v>
      </c>
      <c r="W377">
        <f t="shared" si="101"/>
        <v>826.27269610970586</v>
      </c>
      <c r="X377">
        <f t="shared" si="92"/>
        <v>846.60369620325696</v>
      </c>
      <c r="Y377">
        <f t="shared" si="93"/>
        <v>77235.905432316606</v>
      </c>
      <c r="Z377">
        <f t="shared" si="94"/>
        <v>110042.31996788751</v>
      </c>
      <c r="AA377">
        <f t="shared" si="95"/>
        <v>7896.7689594131389</v>
      </c>
      <c r="AB377">
        <f t="shared" si="96"/>
        <v>14394.869373928901</v>
      </c>
      <c r="AC377">
        <f t="shared" si="102"/>
        <v>1.4128941547611962</v>
      </c>
      <c r="AD377">
        <f t="shared" si="103"/>
        <v>0.69909982805704463</v>
      </c>
      <c r="AE377">
        <f t="shared" si="104"/>
        <v>7.9889162561576352</v>
      </c>
    </row>
    <row r="378" spans="1:31" x14ac:dyDescent="0.35">
      <c r="A378">
        <v>14.48</v>
      </c>
      <c r="B378">
        <v>3014.5</v>
      </c>
      <c r="C378">
        <f t="shared" si="97"/>
        <v>3023.614686472371</v>
      </c>
      <c r="D378">
        <v>81545.7</v>
      </c>
      <c r="E378">
        <f t="shared" si="98"/>
        <v>88785.800229799133</v>
      </c>
      <c r="F378">
        <v>289.7</v>
      </c>
      <c r="G378">
        <v>5717.7</v>
      </c>
      <c r="H378">
        <v>21126.5</v>
      </c>
      <c r="I378">
        <v>98245.5</v>
      </c>
      <c r="J378">
        <f t="shared" si="99"/>
        <v>108949.27610563629</v>
      </c>
      <c r="K378">
        <v>1577.3</v>
      </c>
      <c r="L378">
        <v>563.29999999999995</v>
      </c>
      <c r="M378">
        <v>9555.5</v>
      </c>
      <c r="N378">
        <v>522.5</v>
      </c>
      <c r="O378">
        <v>161.9</v>
      </c>
      <c r="P378">
        <v>1192.2</v>
      </c>
      <c r="Q378">
        <v>190.7</v>
      </c>
      <c r="R378">
        <v>1572.8</v>
      </c>
      <c r="S378">
        <v>107</v>
      </c>
      <c r="T378">
        <v>8.2899999999999991</v>
      </c>
      <c r="U378">
        <f t="shared" si="100"/>
        <v>200758.69102190778</v>
      </c>
      <c r="V378">
        <f t="shared" si="91"/>
        <v>5198.7786665041876</v>
      </c>
      <c r="W378">
        <f t="shared" si="101"/>
        <v>532.97817123306322</v>
      </c>
      <c r="X378">
        <f t="shared" si="92"/>
        <v>574.27152674261549</v>
      </c>
      <c r="Y378">
        <f t="shared" si="93"/>
        <v>76077.403783895526</v>
      </c>
      <c r="Z378">
        <f t="shared" si="94"/>
        <v>107835.92924322042</v>
      </c>
      <c r="AA378">
        <f t="shared" si="95"/>
        <v>7834.2810066856246</v>
      </c>
      <c r="AB378">
        <f t="shared" si="96"/>
        <v>13795.168647009052</v>
      </c>
      <c r="AC378">
        <f t="shared" si="102"/>
        <v>1.2271024851231751</v>
      </c>
      <c r="AD378">
        <f t="shared" si="103"/>
        <v>0.74708222811671077</v>
      </c>
      <c r="AE378">
        <f t="shared" si="104"/>
        <v>9.0528233151183972</v>
      </c>
    </row>
    <row r="379" spans="1:31" x14ac:dyDescent="0.35">
      <c r="A379">
        <v>14.4877</v>
      </c>
      <c r="B379">
        <v>3826.7</v>
      </c>
      <c r="C379">
        <f t="shared" si="97"/>
        <v>3841.3998849396985</v>
      </c>
      <c r="D379">
        <v>74470.899999999994</v>
      </c>
      <c r="E379">
        <f t="shared" si="98"/>
        <v>80463.056212927288</v>
      </c>
      <c r="F379">
        <v>291.2</v>
      </c>
      <c r="G379">
        <v>5508.3</v>
      </c>
      <c r="H379">
        <v>20979.9</v>
      </c>
      <c r="I379">
        <v>99969.1</v>
      </c>
      <c r="J379">
        <f t="shared" si="99"/>
        <v>111072.96427267109</v>
      </c>
      <c r="K379">
        <v>1663.2</v>
      </c>
      <c r="L379">
        <v>610.70000000000005</v>
      </c>
      <c r="M379">
        <v>9769.7000000000007</v>
      </c>
      <c r="N379">
        <v>416.8</v>
      </c>
      <c r="O379">
        <v>163.9</v>
      </c>
      <c r="P379">
        <v>1236.7</v>
      </c>
      <c r="Q379">
        <v>211.2</v>
      </c>
      <c r="R379">
        <v>1657.9</v>
      </c>
      <c r="S379">
        <v>128.30000000000001</v>
      </c>
      <c r="T379">
        <v>12.2</v>
      </c>
      <c r="U379">
        <f t="shared" si="100"/>
        <v>195377.42037053808</v>
      </c>
      <c r="V379">
        <f t="shared" si="91"/>
        <v>5697.178301816959</v>
      </c>
      <c r="W379">
        <f t="shared" si="101"/>
        <v>656.67772538236977</v>
      </c>
      <c r="X379">
        <f t="shared" si="92"/>
        <v>719.12096972893949</v>
      </c>
      <c r="Y379">
        <f t="shared" si="93"/>
        <v>78197.367797286395</v>
      </c>
      <c r="Z379">
        <f t="shared" si="94"/>
        <v>109514.70215657793</v>
      </c>
      <c r="AA379">
        <f t="shared" si="95"/>
        <v>8485.6274428014858</v>
      </c>
      <c r="AB379">
        <f t="shared" si="96"/>
        <v>14842.554449230973</v>
      </c>
      <c r="AC379">
        <f t="shared" si="102"/>
        <v>1.3804218917404976</v>
      </c>
      <c r="AD379">
        <f t="shared" si="103"/>
        <v>0.74303443241270228</v>
      </c>
      <c r="AE379">
        <f t="shared" si="104"/>
        <v>7.922419928825625</v>
      </c>
    </row>
    <row r="380" spans="1:31" x14ac:dyDescent="0.35">
      <c r="A380">
        <v>14.4953</v>
      </c>
      <c r="B380">
        <v>3569.5</v>
      </c>
      <c r="C380">
        <f t="shared" si="97"/>
        <v>3582.2869733513785</v>
      </c>
      <c r="D380">
        <v>72696.399999999994</v>
      </c>
      <c r="E380">
        <f t="shared" si="98"/>
        <v>78395.46832342718</v>
      </c>
      <c r="F380">
        <v>333.1</v>
      </c>
      <c r="G380">
        <v>5617.4</v>
      </c>
      <c r="H380">
        <v>20850.2</v>
      </c>
      <c r="I380">
        <v>98261.8</v>
      </c>
      <c r="J380">
        <f t="shared" si="99"/>
        <v>108969.32169447852</v>
      </c>
      <c r="K380">
        <v>1541.3</v>
      </c>
      <c r="L380">
        <v>602.79999999999995</v>
      </c>
      <c r="M380">
        <v>10239.299999999999</v>
      </c>
      <c r="N380">
        <v>551</v>
      </c>
      <c r="O380">
        <v>163.4</v>
      </c>
      <c r="P380">
        <v>1160</v>
      </c>
      <c r="Q380">
        <v>215.1</v>
      </c>
      <c r="R380">
        <v>1567</v>
      </c>
      <c r="S380">
        <v>175.6</v>
      </c>
      <c r="T380">
        <v>7.81</v>
      </c>
      <c r="U380">
        <f t="shared" si="100"/>
        <v>190947.07699125708</v>
      </c>
      <c r="V380">
        <f t="shared" si="91"/>
        <v>6027.8482296573775</v>
      </c>
      <c r="W380">
        <f t="shared" si="101"/>
        <v>919.626541379527</v>
      </c>
      <c r="X380">
        <f t="shared" si="92"/>
        <v>960.52792684748886</v>
      </c>
      <c r="Y380">
        <f t="shared" si="93"/>
        <v>83042.381427635206</v>
      </c>
      <c r="Z380">
        <f t="shared" si="94"/>
        <v>112079.22287796999</v>
      </c>
      <c r="AA380">
        <f t="shared" si="95"/>
        <v>8206.4623595769863</v>
      </c>
      <c r="AB380">
        <f t="shared" si="96"/>
        <v>14146.851800845763</v>
      </c>
      <c r="AC380">
        <f t="shared" si="102"/>
        <v>1.3899951620279416</v>
      </c>
      <c r="AD380">
        <f t="shared" si="103"/>
        <v>0.73700941435383294</v>
      </c>
      <c r="AE380">
        <f t="shared" si="104"/>
        <v>6.2755574941388144</v>
      </c>
    </row>
    <row r="381" spans="1:31" x14ac:dyDescent="0.35">
      <c r="A381">
        <v>14.503</v>
      </c>
      <c r="B381">
        <v>3309.6</v>
      </c>
      <c r="C381">
        <f t="shared" si="97"/>
        <v>3320.5898240817814</v>
      </c>
      <c r="D381">
        <v>74404.2</v>
      </c>
      <c r="E381">
        <f t="shared" si="98"/>
        <v>80385.196216318189</v>
      </c>
      <c r="F381">
        <v>301.39999999999998</v>
      </c>
      <c r="G381">
        <v>5630.9</v>
      </c>
      <c r="H381">
        <v>20255.5</v>
      </c>
      <c r="I381">
        <v>99525.5</v>
      </c>
      <c r="J381">
        <f t="shared" si="99"/>
        <v>110525.6173273091</v>
      </c>
      <c r="K381">
        <v>1718.6</v>
      </c>
      <c r="L381">
        <v>567.29999999999995</v>
      </c>
      <c r="M381">
        <v>9807.1</v>
      </c>
      <c r="N381">
        <v>458.1</v>
      </c>
      <c r="O381">
        <v>158.69999999999999</v>
      </c>
      <c r="P381">
        <v>1112.8</v>
      </c>
      <c r="Q381">
        <v>254.7</v>
      </c>
      <c r="R381">
        <v>1413.5</v>
      </c>
      <c r="S381">
        <v>105.4</v>
      </c>
      <c r="T381">
        <v>3.41</v>
      </c>
      <c r="U381">
        <f t="shared" si="100"/>
        <v>194231.40336770908</v>
      </c>
      <c r="V381">
        <f t="shared" si="91"/>
        <v>5783.8227007670621</v>
      </c>
      <c r="W381">
        <f t="shared" si="101"/>
        <v>542.65169366285249</v>
      </c>
      <c r="X381">
        <f t="shared" si="92"/>
        <v>560.2080719872389</v>
      </c>
      <c r="Y381">
        <f t="shared" si="93"/>
        <v>79482.512777676631</v>
      </c>
      <c r="Z381">
        <f t="shared" si="94"/>
        <v>106643.92904985636</v>
      </c>
      <c r="AA381">
        <f t="shared" si="95"/>
        <v>7277.4019828504934</v>
      </c>
      <c r="AB381">
        <f t="shared" si="96"/>
        <v>14577.457357087289</v>
      </c>
      <c r="AC381">
        <f t="shared" si="102"/>
        <v>1.3749498978628159</v>
      </c>
      <c r="AD381">
        <f t="shared" si="103"/>
        <v>0.69014598540145977</v>
      </c>
      <c r="AE381">
        <f t="shared" si="104"/>
        <v>10.324418711515483</v>
      </c>
    </row>
    <row r="382" spans="1:31" x14ac:dyDescent="0.35">
      <c r="A382">
        <v>14.5106</v>
      </c>
      <c r="B382">
        <v>3168.6</v>
      </c>
      <c r="C382">
        <f t="shared" si="97"/>
        <v>3178.6719399087951</v>
      </c>
      <c r="D382">
        <v>80877.7</v>
      </c>
      <c r="E382">
        <f t="shared" si="98"/>
        <v>87994.492136683009</v>
      </c>
      <c r="F382">
        <v>286.8</v>
      </c>
      <c r="G382">
        <v>5755.1</v>
      </c>
      <c r="H382">
        <v>20573.5</v>
      </c>
      <c r="I382">
        <v>98890.5</v>
      </c>
      <c r="J382">
        <f t="shared" si="99"/>
        <v>109743.04454675043</v>
      </c>
      <c r="K382">
        <v>2092.8000000000002</v>
      </c>
      <c r="L382">
        <v>720.9</v>
      </c>
      <c r="M382">
        <v>9340</v>
      </c>
      <c r="N382">
        <v>429</v>
      </c>
      <c r="O382">
        <v>141</v>
      </c>
      <c r="P382">
        <v>1194</v>
      </c>
      <c r="Q382">
        <v>244.4</v>
      </c>
      <c r="R382">
        <v>1599.3</v>
      </c>
      <c r="S382">
        <v>99</v>
      </c>
      <c r="T382">
        <v>11.3</v>
      </c>
      <c r="U382">
        <f t="shared" si="100"/>
        <v>200916.20862334222</v>
      </c>
      <c r="V382">
        <f t="shared" si="91"/>
        <v>6231.9511630209645</v>
      </c>
      <c r="W382">
        <f t="shared" si="101"/>
        <v>492.74272433437852</v>
      </c>
      <c r="X382">
        <f t="shared" si="92"/>
        <v>548.98507569779747</v>
      </c>
      <c r="Y382">
        <f t="shared" si="93"/>
        <v>75131.320182827039</v>
      </c>
      <c r="Z382">
        <f t="shared" si="94"/>
        <v>104533.62694780591</v>
      </c>
      <c r="AA382">
        <f t="shared" si="95"/>
        <v>7960.0347376562786</v>
      </c>
      <c r="AB382">
        <f t="shared" si="96"/>
        <v>16359.058447901367</v>
      </c>
      <c r="AC382">
        <f t="shared" si="102"/>
        <v>1.2471581104904284</v>
      </c>
      <c r="AD382">
        <f t="shared" si="103"/>
        <v>0.74681446182533928</v>
      </c>
      <c r="AE382">
        <f t="shared" si="104"/>
        <v>11.351767905711698</v>
      </c>
    </row>
    <row r="383" spans="1:31" x14ac:dyDescent="0.35">
      <c r="A383">
        <v>14.5182</v>
      </c>
      <c r="B383">
        <v>3341.6</v>
      </c>
      <c r="C383">
        <f t="shared" si="97"/>
        <v>3352.8037289406284</v>
      </c>
      <c r="D383">
        <v>73532</v>
      </c>
      <c r="E383">
        <f t="shared" si="98"/>
        <v>79368.094742613888</v>
      </c>
      <c r="F383">
        <v>301.3</v>
      </c>
      <c r="G383">
        <v>5563.5</v>
      </c>
      <c r="H383">
        <v>20549</v>
      </c>
      <c r="I383">
        <v>98399.2</v>
      </c>
      <c r="J383">
        <f t="shared" si="99"/>
        <v>109138.32374594167</v>
      </c>
      <c r="K383">
        <v>1474.1</v>
      </c>
      <c r="L383">
        <v>649.70000000000005</v>
      </c>
      <c r="M383">
        <v>9380.6</v>
      </c>
      <c r="N383">
        <v>481.9</v>
      </c>
      <c r="O383">
        <v>193.6</v>
      </c>
      <c r="P383">
        <v>996.1</v>
      </c>
      <c r="Q383">
        <v>298.5</v>
      </c>
      <c r="R383">
        <v>1520.5</v>
      </c>
      <c r="S383">
        <v>81.900000000000006</v>
      </c>
      <c r="T383">
        <v>0</v>
      </c>
      <c r="U383">
        <f t="shared" si="100"/>
        <v>191859.22221749619</v>
      </c>
      <c r="V383">
        <f t="shared" si="91"/>
        <v>6512.5876439941831</v>
      </c>
      <c r="W383">
        <f t="shared" si="101"/>
        <v>426.87549263155154</v>
      </c>
      <c r="X383">
        <f t="shared" si="92"/>
        <v>426.87549263155154</v>
      </c>
      <c r="Y383">
        <f t="shared" si="93"/>
        <v>77890.965194568606</v>
      </c>
      <c r="Z383">
        <f t="shared" si="94"/>
        <v>109616.31010970569</v>
      </c>
      <c r="AA383">
        <f t="shared" si="95"/>
        <v>7925.0816428116495</v>
      </c>
      <c r="AB383">
        <f t="shared" si="96"/>
        <v>12875.065224645403</v>
      </c>
      <c r="AC383">
        <f t="shared" si="102"/>
        <v>1.3750906343395404</v>
      </c>
      <c r="AD383">
        <f t="shared" si="103"/>
        <v>0.68519299725796246</v>
      </c>
      <c r="AE383">
        <f t="shared" si="104"/>
        <v>15.256410256410255</v>
      </c>
    </row>
    <row r="384" spans="1:31" x14ac:dyDescent="0.35">
      <c r="A384">
        <v>14.5259</v>
      </c>
      <c r="B384">
        <v>3507.5</v>
      </c>
      <c r="C384">
        <f t="shared" si="97"/>
        <v>3519.8458593516762</v>
      </c>
      <c r="D384">
        <v>74105.5</v>
      </c>
      <c r="E384">
        <f t="shared" si="98"/>
        <v>80036.656444119712</v>
      </c>
      <c r="F384">
        <v>311.7</v>
      </c>
      <c r="G384">
        <v>5294.5</v>
      </c>
      <c r="H384">
        <v>19907.099999999999</v>
      </c>
      <c r="I384">
        <v>99721.8</v>
      </c>
      <c r="J384">
        <f t="shared" si="99"/>
        <v>110767.76045449064</v>
      </c>
      <c r="K384">
        <v>1537.3</v>
      </c>
      <c r="L384">
        <v>656.6</v>
      </c>
      <c r="M384">
        <v>9292.9</v>
      </c>
      <c r="N384">
        <v>369</v>
      </c>
      <c r="O384">
        <v>138</v>
      </c>
      <c r="P384">
        <v>1137</v>
      </c>
      <c r="Q384">
        <v>284.89999999999998</v>
      </c>
      <c r="R384">
        <v>1595.4</v>
      </c>
      <c r="S384">
        <v>146.30000000000001</v>
      </c>
      <c r="T384">
        <v>3.41</v>
      </c>
      <c r="U384">
        <f t="shared" si="100"/>
        <v>194324.26275796202</v>
      </c>
      <c r="V384">
        <f t="shared" si="91"/>
        <v>6449.0145605796342</v>
      </c>
      <c r="W384">
        <f t="shared" si="101"/>
        <v>752.86532892818434</v>
      </c>
      <c r="X384">
        <f t="shared" si="92"/>
        <v>770.41331779793904</v>
      </c>
      <c r="Y384">
        <f t="shared" si="93"/>
        <v>75067.31168289129</v>
      </c>
      <c r="Z384">
        <f t="shared" si="94"/>
        <v>104341.57686863129</v>
      </c>
      <c r="AA384">
        <f t="shared" si="95"/>
        <v>8209.9886929051627</v>
      </c>
      <c r="AB384">
        <f t="shared" si="96"/>
        <v>13762.048866388541</v>
      </c>
      <c r="AC384">
        <f t="shared" si="102"/>
        <v>1.3839628662127694</v>
      </c>
      <c r="AD384">
        <f t="shared" si="103"/>
        <v>0.69739776951672861</v>
      </c>
      <c r="AE384">
        <f t="shared" si="104"/>
        <v>8.3708503106004937</v>
      </c>
    </row>
    <row r="385" spans="1:31" x14ac:dyDescent="0.35">
      <c r="A385">
        <v>14.5335</v>
      </c>
      <c r="B385">
        <v>3340.3</v>
      </c>
      <c r="C385">
        <f t="shared" si="97"/>
        <v>3351.494998744306</v>
      </c>
      <c r="D385">
        <v>73061.8</v>
      </c>
      <c r="E385">
        <f t="shared" si="98"/>
        <v>78820.572935714605</v>
      </c>
      <c r="F385">
        <v>321.89999999999998</v>
      </c>
      <c r="G385">
        <v>5492.2</v>
      </c>
      <c r="H385">
        <v>20063.2</v>
      </c>
      <c r="I385">
        <v>97158.2</v>
      </c>
      <c r="J385">
        <f t="shared" si="99"/>
        <v>107613.75913255235</v>
      </c>
      <c r="K385">
        <v>1816.5</v>
      </c>
      <c r="L385">
        <v>610.70000000000005</v>
      </c>
      <c r="M385">
        <v>9505.2000000000007</v>
      </c>
      <c r="N385">
        <v>500.6</v>
      </c>
      <c r="O385">
        <v>107.3</v>
      </c>
      <c r="P385">
        <v>1159.3</v>
      </c>
      <c r="Q385">
        <v>275.10000000000002</v>
      </c>
      <c r="R385">
        <v>1508.7</v>
      </c>
      <c r="S385">
        <v>162.9</v>
      </c>
      <c r="T385">
        <v>0</v>
      </c>
      <c r="U385">
        <f t="shared" si="100"/>
        <v>189785.82706701127</v>
      </c>
      <c r="V385">
        <f t="shared" si="91"/>
        <v>6363.4888793543814</v>
      </c>
      <c r="W385">
        <f t="shared" si="101"/>
        <v>858.33595963138919</v>
      </c>
      <c r="X385">
        <f t="shared" si="92"/>
        <v>858.33595963138919</v>
      </c>
      <c r="Y385">
        <f t="shared" si="93"/>
        <v>79022.760718083475</v>
      </c>
      <c r="Z385">
        <f t="shared" si="94"/>
        <v>108352.66425210534</v>
      </c>
      <c r="AA385">
        <f t="shared" si="95"/>
        <v>7949.4871841367521</v>
      </c>
      <c r="AB385">
        <f t="shared" si="96"/>
        <v>15679.779918177335</v>
      </c>
      <c r="AC385">
        <f t="shared" si="102"/>
        <v>1.3653003920730344</v>
      </c>
      <c r="AD385">
        <f t="shared" si="103"/>
        <v>0.68943328065025966</v>
      </c>
      <c r="AE385">
        <f t="shared" si="104"/>
        <v>7.4137507673419281</v>
      </c>
    </row>
    <row r="386" spans="1:31" x14ac:dyDescent="0.35">
      <c r="A386">
        <v>14.5412</v>
      </c>
      <c r="B386">
        <v>3189.9</v>
      </c>
      <c r="C386">
        <f t="shared" si="97"/>
        <v>3200.1080245876324</v>
      </c>
      <c r="D386">
        <v>72440</v>
      </c>
      <c r="E386">
        <f t="shared" si="98"/>
        <v>78097.373754797532</v>
      </c>
      <c r="F386">
        <v>320</v>
      </c>
      <c r="G386">
        <v>5702.5</v>
      </c>
      <c r="H386">
        <v>20992.2</v>
      </c>
      <c r="I386">
        <v>97529.1</v>
      </c>
      <c r="J386">
        <f t="shared" si="99"/>
        <v>108068.9693152433</v>
      </c>
      <c r="K386">
        <v>1651</v>
      </c>
      <c r="L386">
        <v>562.9</v>
      </c>
      <c r="M386">
        <v>9978.7999999999993</v>
      </c>
      <c r="N386">
        <v>486.5</v>
      </c>
      <c r="O386">
        <v>136.1</v>
      </c>
      <c r="P386">
        <v>1129.5999999999999</v>
      </c>
      <c r="Q386">
        <v>244.4</v>
      </c>
      <c r="R386">
        <v>1409.5</v>
      </c>
      <c r="S386">
        <v>97.1</v>
      </c>
      <c r="T386">
        <v>12.2</v>
      </c>
      <c r="U386">
        <f t="shared" si="100"/>
        <v>189366.45109462849</v>
      </c>
      <c r="V386">
        <f t="shared" si="91"/>
        <v>5953.0080089882231</v>
      </c>
      <c r="W386">
        <f t="shared" si="101"/>
        <v>512.76242142531396</v>
      </c>
      <c r="X386">
        <f t="shared" si="92"/>
        <v>577.18777200604347</v>
      </c>
      <c r="Y386">
        <f t="shared" si="93"/>
        <v>82809.282791933845</v>
      </c>
      <c r="Z386">
        <f t="shared" si="94"/>
        <v>113423.99815723884</v>
      </c>
      <c r="AA386">
        <f t="shared" si="95"/>
        <v>7443.2402986506695</v>
      </c>
      <c r="AB386">
        <f t="shared" si="96"/>
        <v>14683.699165965274</v>
      </c>
      <c r="AC386">
        <f t="shared" si="102"/>
        <v>1.3837721311160558</v>
      </c>
      <c r="AD386">
        <f t="shared" si="103"/>
        <v>0.69726247987117551</v>
      </c>
      <c r="AE386">
        <f t="shared" si="104"/>
        <v>10.313815187557182</v>
      </c>
    </row>
    <row r="387" spans="1:31" x14ac:dyDescent="0.35">
      <c r="A387">
        <v>14.5488</v>
      </c>
      <c r="B387">
        <v>3521.2</v>
      </c>
      <c r="C387">
        <f t="shared" si="97"/>
        <v>3533.6426625433473</v>
      </c>
      <c r="D387">
        <v>73354.5</v>
      </c>
      <c r="E387">
        <f t="shared" si="98"/>
        <v>79161.340555800474</v>
      </c>
      <c r="F387">
        <v>347.8</v>
      </c>
      <c r="G387">
        <v>5634.2</v>
      </c>
      <c r="H387">
        <v>20578</v>
      </c>
      <c r="I387">
        <v>98187.3</v>
      </c>
      <c r="J387">
        <f t="shared" si="99"/>
        <v>108877.70819816577</v>
      </c>
      <c r="K387">
        <v>1853.1</v>
      </c>
      <c r="L387">
        <v>619.9</v>
      </c>
      <c r="M387">
        <v>9298.7000000000007</v>
      </c>
      <c r="N387">
        <v>403.2</v>
      </c>
      <c r="O387">
        <v>124.4</v>
      </c>
      <c r="P387">
        <v>1279.4000000000001</v>
      </c>
      <c r="Q387">
        <v>204.9</v>
      </c>
      <c r="R387">
        <v>1437.3</v>
      </c>
      <c r="S387">
        <v>133.69999999999999</v>
      </c>
      <c r="T387">
        <v>0</v>
      </c>
      <c r="U387">
        <f t="shared" si="100"/>
        <v>191572.6914165096</v>
      </c>
      <c r="V387">
        <f t="shared" si="91"/>
        <v>6120.9141622935222</v>
      </c>
      <c r="W387">
        <f t="shared" si="101"/>
        <v>697.90740533740711</v>
      </c>
      <c r="X387">
        <f t="shared" si="92"/>
        <v>697.90740533740711</v>
      </c>
      <c r="Y387">
        <f t="shared" si="93"/>
        <v>77949.001444749214</v>
      </c>
      <c r="Z387">
        <f t="shared" si="94"/>
        <v>109520.82911641891</v>
      </c>
      <c r="AA387">
        <f t="shared" si="95"/>
        <v>7502.63510614402</v>
      </c>
      <c r="AB387">
        <f t="shared" si="96"/>
        <v>16351.495491543965</v>
      </c>
      <c r="AC387">
        <f t="shared" si="102"/>
        <v>1.3753898990810844</v>
      </c>
      <c r="AD387">
        <f t="shared" si="103"/>
        <v>0.75157613967022308</v>
      </c>
      <c r="AE387">
        <f t="shared" si="104"/>
        <v>8.770381451009726</v>
      </c>
    </row>
    <row r="388" spans="1:31" x14ac:dyDescent="0.35">
      <c r="A388">
        <v>14.5564</v>
      </c>
      <c r="B388">
        <v>3606.9</v>
      </c>
      <c r="C388">
        <f t="shared" si="97"/>
        <v>3619.9568222622179</v>
      </c>
      <c r="D388">
        <v>75622.899999999994</v>
      </c>
      <c r="E388">
        <f t="shared" si="98"/>
        <v>81809.577498187704</v>
      </c>
      <c r="F388">
        <v>277.10000000000002</v>
      </c>
      <c r="G388">
        <v>5724.2</v>
      </c>
      <c r="H388">
        <v>21006.400000000001</v>
      </c>
      <c r="I388">
        <v>98436.4</v>
      </c>
      <c r="J388">
        <f t="shared" si="99"/>
        <v>109184.08862114663</v>
      </c>
      <c r="K388">
        <v>1745.7</v>
      </c>
      <c r="L388">
        <v>628.29999999999995</v>
      </c>
      <c r="M388">
        <v>9709.7000000000007</v>
      </c>
      <c r="N388">
        <v>305.7</v>
      </c>
      <c r="O388">
        <v>137.6</v>
      </c>
      <c r="P388">
        <v>1078.5999999999999</v>
      </c>
      <c r="Q388">
        <v>243.7</v>
      </c>
      <c r="R388">
        <v>1377.2</v>
      </c>
      <c r="S388">
        <v>115.1</v>
      </c>
      <c r="T388">
        <v>3.41</v>
      </c>
      <c r="U388">
        <f t="shared" si="100"/>
        <v>194613.62294159655</v>
      </c>
      <c r="V388">
        <f t="shared" si="91"/>
        <v>5904.5198513407477</v>
      </c>
      <c r="W388">
        <f t="shared" si="101"/>
        <v>591.42827855653991</v>
      </c>
      <c r="X388">
        <f t="shared" si="92"/>
        <v>608.95017629657286</v>
      </c>
      <c r="Y388">
        <f t="shared" si="93"/>
        <v>79305.342384133648</v>
      </c>
      <c r="Z388">
        <f t="shared" si="94"/>
        <v>109509.80552063281</v>
      </c>
      <c r="AA388">
        <f t="shared" si="95"/>
        <v>7076.5857969423705</v>
      </c>
      <c r="AB388">
        <f t="shared" si="96"/>
        <v>14512.344805623248</v>
      </c>
      <c r="AC388">
        <f t="shared" si="102"/>
        <v>1.3346125473336583</v>
      </c>
      <c r="AD388">
        <f t="shared" si="103"/>
        <v>0.72052752293577982</v>
      </c>
      <c r="AE388">
        <f t="shared" si="104"/>
        <v>9.6962281663994609</v>
      </c>
    </row>
    <row r="389" spans="1:31" x14ac:dyDescent="0.35">
      <c r="A389">
        <v>14.5641</v>
      </c>
      <c r="B389">
        <v>3460</v>
      </c>
      <c r="C389">
        <f t="shared" si="97"/>
        <v>3472.013165552813</v>
      </c>
      <c r="D389">
        <v>74507.3</v>
      </c>
      <c r="E389">
        <f t="shared" si="98"/>
        <v>80505.551259345433</v>
      </c>
      <c r="F389">
        <v>270.7</v>
      </c>
      <c r="G389">
        <v>5639</v>
      </c>
      <c r="H389">
        <v>20296.8</v>
      </c>
      <c r="I389">
        <v>97825.9</v>
      </c>
      <c r="J389">
        <f t="shared" si="99"/>
        <v>108433.50524028567</v>
      </c>
      <c r="K389">
        <v>1336.1</v>
      </c>
      <c r="L389">
        <v>548.29999999999995</v>
      </c>
      <c r="M389">
        <v>9210.4</v>
      </c>
      <c r="N389">
        <v>571.6</v>
      </c>
      <c r="O389">
        <v>178.5</v>
      </c>
      <c r="P389">
        <v>1059.3</v>
      </c>
      <c r="Q389">
        <v>250.7</v>
      </c>
      <c r="R389">
        <v>1504.8</v>
      </c>
      <c r="S389">
        <v>156.1</v>
      </c>
      <c r="T389">
        <v>7.8</v>
      </c>
      <c r="U389">
        <f t="shared" si="100"/>
        <v>192411.0696651839</v>
      </c>
      <c r="V389">
        <f t="shared" ref="V389:V452" si="105">(F389+L389+Q389)*1000000/U389</f>
        <v>5559.4514487206679</v>
      </c>
      <c r="W389">
        <f t="shared" si="101"/>
        <v>811.28388440244578</v>
      </c>
      <c r="X389">
        <f t="shared" ref="X389:X452" si="106">(S389+T389)*1000000/U389</f>
        <v>851.82209259167757</v>
      </c>
      <c r="Y389">
        <f t="shared" ref="Y389:Y452" si="107">(G389+M389)*1000000/U389</f>
        <v>77175.393421176675</v>
      </c>
      <c r="Z389">
        <f t="shared" ref="Z389:Z452" si="108">(H389+N389)*1000000/U389</f>
        <v>108457.37740720049</v>
      </c>
      <c r="AA389">
        <f t="shared" ref="AA389:AA452" si="109">R389*1000000/U389</f>
        <v>7820.7558568148652</v>
      </c>
      <c r="AB389">
        <f t="shared" ref="AB389:AB452" si="110">(K389+P389)*1000000/U389</f>
        <v>12449.387679036632</v>
      </c>
      <c r="AC389">
        <f t="shared" si="102"/>
        <v>1.3469071827229833</v>
      </c>
      <c r="AD389">
        <f t="shared" si="103"/>
        <v>0.68623279098873591</v>
      </c>
      <c r="AE389">
        <f t="shared" si="104"/>
        <v>6.5265405735204389</v>
      </c>
    </row>
    <row r="390" spans="1:31" x14ac:dyDescent="0.35">
      <c r="A390">
        <v>14.5717</v>
      </c>
      <c r="B390">
        <v>3520.3</v>
      </c>
      <c r="C390">
        <f t="shared" ref="C390:C453" si="111">1/((1/B390)-0.000001)</f>
        <v>3532.7362915672047</v>
      </c>
      <c r="D390">
        <v>74926.8</v>
      </c>
      <c r="E390">
        <f t="shared" ref="E390:E453" si="112">1/((1/D390)-0.000001)</f>
        <v>80995.536353231291</v>
      </c>
      <c r="F390">
        <v>303.39999999999998</v>
      </c>
      <c r="G390">
        <v>5773.8</v>
      </c>
      <c r="H390">
        <v>20279.900000000001</v>
      </c>
      <c r="I390">
        <v>97806.2</v>
      </c>
      <c r="J390">
        <f t="shared" ref="J390:J453" si="113">1/((1/I390)-0.000001)</f>
        <v>108409.30185953394</v>
      </c>
      <c r="K390">
        <v>1534.1</v>
      </c>
      <c r="L390">
        <v>607.29999999999995</v>
      </c>
      <c r="M390">
        <v>9747.1</v>
      </c>
      <c r="N390">
        <v>469.7</v>
      </c>
      <c r="O390">
        <v>179.5</v>
      </c>
      <c r="P390">
        <v>1098.7</v>
      </c>
      <c r="Q390">
        <v>234.6</v>
      </c>
      <c r="R390">
        <v>1489.6</v>
      </c>
      <c r="S390">
        <v>125.8</v>
      </c>
      <c r="T390">
        <v>12.2</v>
      </c>
      <c r="U390">
        <f t="shared" ref="U390:U453" si="114">C390+E390+J390</f>
        <v>192937.57450433244</v>
      </c>
      <c r="V390">
        <f t="shared" si="105"/>
        <v>5936.1169173103817</v>
      </c>
      <c r="W390">
        <f t="shared" ref="W390:W453" si="115">S390*1000000/U390</f>
        <v>652.02436758722263</v>
      </c>
      <c r="X390">
        <f t="shared" si="106"/>
        <v>715.25725538184986</v>
      </c>
      <c r="Y390">
        <f t="shared" si="107"/>
        <v>80445.190833740256</v>
      </c>
      <c r="Z390">
        <f t="shared" si="108"/>
        <v>107545.66627732779</v>
      </c>
      <c r="AA390">
        <f t="shared" si="109"/>
        <v>7720.6319392522</v>
      </c>
      <c r="AB390">
        <f t="shared" si="110"/>
        <v>13645.864507024162</v>
      </c>
      <c r="AC390">
        <f t="shared" ref="AC390:AC453" si="116">J390/E390</f>
        <v>1.3384602009022808</v>
      </c>
      <c r="AD390">
        <f t="shared" ref="AD390:AD453" si="117">L390/(L390+Q390)</f>
        <v>0.72134457774082428</v>
      </c>
      <c r="AE390">
        <f t="shared" ref="AE390:AE453" si="118">V390/X390</f>
        <v>8.2992753623188413</v>
      </c>
    </row>
    <row r="391" spans="1:31" x14ac:dyDescent="0.35">
      <c r="A391">
        <v>14.5794</v>
      </c>
      <c r="B391">
        <v>3490.2</v>
      </c>
      <c r="C391">
        <f t="shared" si="111"/>
        <v>3502.4241608060456</v>
      </c>
      <c r="D391">
        <v>74516.399999999994</v>
      </c>
      <c r="E391">
        <f t="shared" si="112"/>
        <v>80516.175543251113</v>
      </c>
      <c r="F391">
        <v>346.3</v>
      </c>
      <c r="G391">
        <v>5935.8</v>
      </c>
      <c r="H391">
        <v>20420</v>
      </c>
      <c r="I391">
        <v>96930.9</v>
      </c>
      <c r="J391">
        <f t="shared" si="113"/>
        <v>107334.97580639177</v>
      </c>
      <c r="K391">
        <v>1706.5</v>
      </c>
      <c r="L391">
        <v>608.9</v>
      </c>
      <c r="M391">
        <v>9747.1</v>
      </c>
      <c r="N391">
        <v>476.8</v>
      </c>
      <c r="O391">
        <v>162.5</v>
      </c>
      <c r="P391">
        <v>1249</v>
      </c>
      <c r="Q391">
        <v>284.2</v>
      </c>
      <c r="R391">
        <v>1529.6</v>
      </c>
      <c r="S391">
        <v>140.5</v>
      </c>
      <c r="T391">
        <v>3.9</v>
      </c>
      <c r="U391">
        <f t="shared" si="114"/>
        <v>191353.57551044892</v>
      </c>
      <c r="V391">
        <f t="shared" si="105"/>
        <v>6477.0151103464605</v>
      </c>
      <c r="W391">
        <f t="shared" si="115"/>
        <v>734.24287800845377</v>
      </c>
      <c r="X391">
        <f t="shared" si="106"/>
        <v>754.62399704214045</v>
      </c>
      <c r="Y391">
        <f t="shared" si="107"/>
        <v>81957.705562411255</v>
      </c>
      <c r="Z391">
        <f t="shared" si="108"/>
        <v>109205.17133926731</v>
      </c>
      <c r="AA391">
        <f t="shared" si="109"/>
        <v>7993.5794035710387</v>
      </c>
      <c r="AB391">
        <f t="shared" si="110"/>
        <v>15445.230077964308</v>
      </c>
      <c r="AC391">
        <f t="shared" si="116"/>
        <v>1.3330858685499081</v>
      </c>
      <c r="AD391">
        <f t="shared" si="117"/>
        <v>0.68178255514500063</v>
      </c>
      <c r="AE391">
        <f t="shared" si="118"/>
        <v>8.5831024930747919</v>
      </c>
    </row>
    <row r="392" spans="1:31" x14ac:dyDescent="0.35">
      <c r="A392">
        <v>14.587</v>
      </c>
      <c r="B392">
        <v>3545.7</v>
      </c>
      <c r="C392">
        <f t="shared" si="111"/>
        <v>3558.316723606893</v>
      </c>
      <c r="D392">
        <v>72957.2</v>
      </c>
      <c r="E392">
        <f t="shared" si="112"/>
        <v>78698.847561299219</v>
      </c>
      <c r="F392">
        <v>308.8</v>
      </c>
      <c r="G392">
        <v>5468</v>
      </c>
      <c r="H392">
        <v>19542.7</v>
      </c>
      <c r="I392">
        <v>99761.5</v>
      </c>
      <c r="J392">
        <f t="shared" si="113"/>
        <v>110816.74467377255</v>
      </c>
      <c r="K392">
        <v>1478.6</v>
      </c>
      <c r="L392">
        <v>591.20000000000005</v>
      </c>
      <c r="M392">
        <v>9358.1</v>
      </c>
      <c r="N392">
        <v>390.3</v>
      </c>
      <c r="O392">
        <v>108.8</v>
      </c>
      <c r="P392">
        <v>1046.5</v>
      </c>
      <c r="Q392">
        <v>240.3</v>
      </c>
      <c r="R392">
        <v>1441.8</v>
      </c>
      <c r="S392">
        <v>100</v>
      </c>
      <c r="T392">
        <v>15.6</v>
      </c>
      <c r="U392">
        <f t="shared" si="114"/>
        <v>193073.90895867866</v>
      </c>
      <c r="V392">
        <f t="shared" si="105"/>
        <v>5906.0284538189208</v>
      </c>
      <c r="W392">
        <f t="shared" si="115"/>
        <v>517.9363723422714</v>
      </c>
      <c r="X392">
        <f t="shared" si="106"/>
        <v>598.73444642766572</v>
      </c>
      <c r="Y392">
        <f t="shared" si="107"/>
        <v>76789.764499837504</v>
      </c>
      <c r="Z392">
        <f t="shared" si="108"/>
        <v>103240.25709898496</v>
      </c>
      <c r="AA392">
        <f t="shared" si="109"/>
        <v>7467.6066164308695</v>
      </c>
      <c r="AB392">
        <f t="shared" si="110"/>
        <v>13078.411338014696</v>
      </c>
      <c r="AC392">
        <f t="shared" si="116"/>
        <v>1.4081114032509361</v>
      </c>
      <c r="AD392">
        <f t="shared" si="117"/>
        <v>0.71100420926037289</v>
      </c>
      <c r="AE392">
        <f t="shared" si="118"/>
        <v>9.8641868512110733</v>
      </c>
    </row>
    <row r="393" spans="1:31" x14ac:dyDescent="0.35">
      <c r="A393">
        <v>14.5947</v>
      </c>
      <c r="B393">
        <v>3075.9</v>
      </c>
      <c r="C393">
        <f t="shared" si="111"/>
        <v>3085.390352184284</v>
      </c>
      <c r="D393">
        <v>74216.399999999994</v>
      </c>
      <c r="E393">
        <f t="shared" si="112"/>
        <v>80166.034481492214</v>
      </c>
      <c r="F393">
        <v>256.60000000000002</v>
      </c>
      <c r="G393">
        <v>5805.2</v>
      </c>
      <c r="H393">
        <v>20369</v>
      </c>
      <c r="I393">
        <v>96240.4</v>
      </c>
      <c r="J393">
        <f t="shared" si="113"/>
        <v>106488.93798749136</v>
      </c>
      <c r="K393">
        <v>1742.4</v>
      </c>
      <c r="L393">
        <v>573.1</v>
      </c>
      <c r="M393">
        <v>10100.5</v>
      </c>
      <c r="N393">
        <v>434.2</v>
      </c>
      <c r="O393">
        <v>141</v>
      </c>
      <c r="P393">
        <v>1073.5</v>
      </c>
      <c r="Q393">
        <v>303.89999999999998</v>
      </c>
      <c r="R393">
        <v>1579.9</v>
      </c>
      <c r="S393">
        <v>111.7</v>
      </c>
      <c r="T393">
        <v>3.41</v>
      </c>
      <c r="U393">
        <f t="shared" si="114"/>
        <v>189740.36282116786</v>
      </c>
      <c r="V393">
        <f t="shared" si="105"/>
        <v>5974.4799848856046</v>
      </c>
      <c r="W393">
        <f t="shared" si="115"/>
        <v>588.69920105127198</v>
      </c>
      <c r="X393">
        <f t="shared" si="106"/>
        <v>606.67112831702707</v>
      </c>
      <c r="Y393">
        <f t="shared" si="107"/>
        <v>83828.763492938393</v>
      </c>
      <c r="Z393">
        <f t="shared" si="108"/>
        <v>109640.35111289009</v>
      </c>
      <c r="AA393">
        <f t="shared" si="109"/>
        <v>8326.6416091397023</v>
      </c>
      <c r="AB393">
        <f t="shared" si="110"/>
        <v>14840.806447988156</v>
      </c>
      <c r="AC393">
        <f t="shared" si="116"/>
        <v>1.3283548160546255</v>
      </c>
      <c r="AD393">
        <f t="shared" si="117"/>
        <v>0.65347776510832389</v>
      </c>
      <c r="AE393">
        <f t="shared" si="118"/>
        <v>9.8479715055164636</v>
      </c>
    </row>
    <row r="394" spans="1:31" x14ac:dyDescent="0.35">
      <c r="A394">
        <v>14.6023</v>
      </c>
      <c r="B394">
        <v>3420.7</v>
      </c>
      <c r="C394">
        <f t="shared" si="111"/>
        <v>3432.4413521332422</v>
      </c>
      <c r="D394">
        <v>73290.899999999994</v>
      </c>
      <c r="E394">
        <f t="shared" si="112"/>
        <v>79087.277766021725</v>
      </c>
      <c r="F394">
        <v>252.7</v>
      </c>
      <c r="G394">
        <v>5850.8</v>
      </c>
      <c r="H394">
        <v>20414.8</v>
      </c>
      <c r="I394">
        <v>94201.8</v>
      </c>
      <c r="J394">
        <f t="shared" si="113"/>
        <v>103998.66107042387</v>
      </c>
      <c r="K394">
        <v>1883.8</v>
      </c>
      <c r="L394">
        <v>565.79999999999995</v>
      </c>
      <c r="M394">
        <v>9452.2000000000007</v>
      </c>
      <c r="N394">
        <v>437.4</v>
      </c>
      <c r="O394">
        <v>133.6</v>
      </c>
      <c r="P394">
        <v>1098.5999999999999</v>
      </c>
      <c r="Q394">
        <v>295.10000000000002</v>
      </c>
      <c r="R394">
        <v>1465.2</v>
      </c>
      <c r="S394">
        <v>114.6</v>
      </c>
      <c r="T394">
        <v>3.41</v>
      </c>
      <c r="U394">
        <f t="shared" si="114"/>
        <v>186518.38018857886</v>
      </c>
      <c r="V394">
        <f t="shared" si="105"/>
        <v>5970.4571682109718</v>
      </c>
      <c r="W394">
        <f t="shared" si="115"/>
        <v>614.41665901309034</v>
      </c>
      <c r="X394">
        <f t="shared" si="106"/>
        <v>632.69903952997197</v>
      </c>
      <c r="Y394">
        <f t="shared" si="107"/>
        <v>82045.533445700887</v>
      </c>
      <c r="Z394">
        <f t="shared" si="108"/>
        <v>111797.0249308269</v>
      </c>
      <c r="AA394">
        <f t="shared" si="109"/>
        <v>7855.5260801568929</v>
      </c>
      <c r="AB394">
        <f t="shared" si="110"/>
        <v>15989.845059691452</v>
      </c>
      <c r="AC394">
        <f t="shared" si="116"/>
        <v>1.3149859750907349</v>
      </c>
      <c r="AD394">
        <f t="shared" si="117"/>
        <v>0.65721918922058309</v>
      </c>
      <c r="AE394">
        <f t="shared" si="118"/>
        <v>9.4364884331836283</v>
      </c>
    </row>
    <row r="395" spans="1:31" x14ac:dyDescent="0.35">
      <c r="A395">
        <v>14.6099</v>
      </c>
      <c r="B395">
        <v>3593.6</v>
      </c>
      <c r="C395">
        <f t="shared" si="111"/>
        <v>3606.5605359419615</v>
      </c>
      <c r="D395">
        <v>73170.899999999994</v>
      </c>
      <c r="E395">
        <f t="shared" si="112"/>
        <v>78947.564335215633</v>
      </c>
      <c r="F395">
        <v>283.39999999999998</v>
      </c>
      <c r="G395">
        <v>5473.5</v>
      </c>
      <c r="H395">
        <v>20383.900000000001</v>
      </c>
      <c r="I395">
        <v>97807.3</v>
      </c>
      <c r="J395">
        <f t="shared" si="113"/>
        <v>108410.65328948019</v>
      </c>
      <c r="K395">
        <v>1683.7</v>
      </c>
      <c r="L395">
        <v>570.20000000000005</v>
      </c>
      <c r="M395">
        <v>9934.9</v>
      </c>
      <c r="N395">
        <v>394.8</v>
      </c>
      <c r="O395">
        <v>108.8</v>
      </c>
      <c r="P395">
        <v>1029.9000000000001</v>
      </c>
      <c r="Q395">
        <v>333.2</v>
      </c>
      <c r="R395">
        <v>1483.8</v>
      </c>
      <c r="S395">
        <v>105.9</v>
      </c>
      <c r="T395">
        <v>8.2899999999999991</v>
      </c>
      <c r="U395">
        <f t="shared" si="114"/>
        <v>190964.77816063777</v>
      </c>
      <c r="V395">
        <f t="shared" si="105"/>
        <v>6214.7586137673779</v>
      </c>
      <c r="W395">
        <f t="shared" si="115"/>
        <v>554.55252544486461</v>
      </c>
      <c r="X395">
        <f t="shared" si="106"/>
        <v>597.96367214871657</v>
      </c>
      <c r="Y395">
        <f t="shared" si="107"/>
        <v>80687.130623839956</v>
      </c>
      <c r="Z395">
        <f t="shared" si="108"/>
        <v>108809.07044817005</v>
      </c>
      <c r="AA395">
        <f t="shared" si="109"/>
        <v>7770.0192375362612</v>
      </c>
      <c r="AB395">
        <f t="shared" si="110"/>
        <v>14209.950264845938</v>
      </c>
      <c r="AC395">
        <f t="shared" si="116"/>
        <v>1.3731982006330516</v>
      </c>
      <c r="AD395">
        <f t="shared" si="117"/>
        <v>0.63117113128182423</v>
      </c>
      <c r="AE395">
        <f t="shared" si="118"/>
        <v>10.39320430860846</v>
      </c>
    </row>
    <row r="396" spans="1:31" x14ac:dyDescent="0.35">
      <c r="A396">
        <v>14.617599999999999</v>
      </c>
      <c r="B396">
        <v>3637.1</v>
      </c>
      <c r="C396">
        <f t="shared" si="111"/>
        <v>3650.3767854062007</v>
      </c>
      <c r="D396">
        <v>74243.199999999997</v>
      </c>
      <c r="E396">
        <f t="shared" si="112"/>
        <v>80197.304518854202</v>
      </c>
      <c r="F396">
        <v>255.6</v>
      </c>
      <c r="G396">
        <v>5595.2</v>
      </c>
      <c r="H396">
        <v>20397.400000000001</v>
      </c>
      <c r="I396">
        <v>96369.600000000006</v>
      </c>
      <c r="J396">
        <f t="shared" si="113"/>
        <v>106647.14246001463</v>
      </c>
      <c r="K396">
        <v>1499.2</v>
      </c>
      <c r="L396">
        <v>600.9</v>
      </c>
      <c r="M396">
        <v>9315.5</v>
      </c>
      <c r="N396">
        <v>341.9</v>
      </c>
      <c r="O396">
        <v>100.5</v>
      </c>
      <c r="P396">
        <v>1024.4000000000001</v>
      </c>
      <c r="Q396">
        <v>254.1</v>
      </c>
      <c r="R396">
        <v>1488.9</v>
      </c>
      <c r="S396">
        <v>111.7</v>
      </c>
      <c r="T396">
        <v>3.41</v>
      </c>
      <c r="U396">
        <f t="shared" si="114"/>
        <v>190494.82376427503</v>
      </c>
      <c r="V396">
        <f t="shared" si="105"/>
        <v>5830.0796738408771</v>
      </c>
      <c r="W396">
        <f t="shared" si="115"/>
        <v>586.36763872503695</v>
      </c>
      <c r="X396">
        <f t="shared" si="106"/>
        <v>604.26838758853182</v>
      </c>
      <c r="Y396">
        <f t="shared" si="107"/>
        <v>78273.517911704635</v>
      </c>
      <c r="Z396">
        <f t="shared" si="108"/>
        <v>108870.67475210529</v>
      </c>
      <c r="AA396">
        <f t="shared" si="109"/>
        <v>7815.9604055300579</v>
      </c>
      <c r="AB396">
        <f t="shared" si="110"/>
        <v>13247.604056280246</v>
      </c>
      <c r="AC396">
        <f t="shared" si="116"/>
        <v>1.3298095628007314</v>
      </c>
      <c r="AD396">
        <f t="shared" si="117"/>
        <v>0.70280701754385966</v>
      </c>
      <c r="AE396">
        <f t="shared" si="118"/>
        <v>9.6481626270523844</v>
      </c>
    </row>
    <row r="397" spans="1:31" x14ac:dyDescent="0.35">
      <c r="A397">
        <v>14.6252</v>
      </c>
      <c r="B397">
        <v>3267.4</v>
      </c>
      <c r="C397">
        <f t="shared" si="111"/>
        <v>3278.1108995532004</v>
      </c>
      <c r="D397">
        <v>75085.5</v>
      </c>
      <c r="E397">
        <f t="shared" si="112"/>
        <v>81181.017272407349</v>
      </c>
      <c r="F397">
        <v>313.60000000000002</v>
      </c>
      <c r="G397">
        <v>5327.7</v>
      </c>
      <c r="H397">
        <v>20151.599999999999</v>
      </c>
      <c r="I397">
        <v>96048.2</v>
      </c>
      <c r="J397">
        <f t="shared" si="113"/>
        <v>106253.67414501526</v>
      </c>
      <c r="K397">
        <v>1545.6</v>
      </c>
      <c r="L397">
        <v>633.6</v>
      </c>
      <c r="M397">
        <v>9021.2999999999993</v>
      </c>
      <c r="N397">
        <v>433.5</v>
      </c>
      <c r="O397">
        <v>161</v>
      </c>
      <c r="P397">
        <v>1046.4000000000001</v>
      </c>
      <c r="Q397">
        <v>232.7</v>
      </c>
      <c r="R397">
        <v>1408.3</v>
      </c>
      <c r="S397">
        <v>124.9</v>
      </c>
      <c r="T397">
        <v>11.7</v>
      </c>
      <c r="U397">
        <f t="shared" si="114"/>
        <v>190712.80231697581</v>
      </c>
      <c r="V397">
        <f t="shared" si="105"/>
        <v>6186.7896945845159</v>
      </c>
      <c r="W397">
        <f t="shared" si="115"/>
        <v>654.91146101670154</v>
      </c>
      <c r="X397">
        <f t="shared" si="106"/>
        <v>716.26025280129238</v>
      </c>
      <c r="Y397">
        <f t="shared" si="107"/>
        <v>75238.787462999593</v>
      </c>
      <c r="Z397">
        <f t="shared" si="108"/>
        <v>107937.69348418656</v>
      </c>
      <c r="AA397">
        <f t="shared" si="109"/>
        <v>7384.4020060033681</v>
      </c>
      <c r="AB397">
        <f t="shared" si="110"/>
        <v>13591.116949201683</v>
      </c>
      <c r="AC397">
        <f t="shared" si="116"/>
        <v>1.3088487643419795</v>
      </c>
      <c r="AD397">
        <f t="shared" si="117"/>
        <v>0.73138635576590105</v>
      </c>
      <c r="AE397">
        <f t="shared" si="118"/>
        <v>8.6376281112737914</v>
      </c>
    </row>
    <row r="398" spans="1:31" x14ac:dyDescent="0.35">
      <c r="A398">
        <v>14.632899999999999</v>
      </c>
      <c r="B398">
        <v>3420.6</v>
      </c>
      <c r="C398">
        <f t="shared" si="111"/>
        <v>3432.3406644769098</v>
      </c>
      <c r="D398">
        <v>74500</v>
      </c>
      <c r="E398">
        <f t="shared" si="112"/>
        <v>80497.028633171256</v>
      </c>
      <c r="F398">
        <v>304.89999999999998</v>
      </c>
      <c r="G398">
        <v>5584.2</v>
      </c>
      <c r="H398">
        <v>20883.2</v>
      </c>
      <c r="I398">
        <v>96775.3</v>
      </c>
      <c r="J398">
        <f t="shared" si="113"/>
        <v>107144.21339451855</v>
      </c>
      <c r="K398">
        <v>1685.8</v>
      </c>
      <c r="L398">
        <v>672.1</v>
      </c>
      <c r="M398">
        <v>9339.5</v>
      </c>
      <c r="N398">
        <v>489</v>
      </c>
      <c r="O398">
        <v>151.19999999999999</v>
      </c>
      <c r="P398">
        <v>1120.5999999999999</v>
      </c>
      <c r="Q398">
        <v>247.3</v>
      </c>
      <c r="R398">
        <v>1205.2</v>
      </c>
      <c r="S398">
        <v>124.9</v>
      </c>
      <c r="T398">
        <v>4.88</v>
      </c>
      <c r="U398">
        <f t="shared" si="114"/>
        <v>191073.58269216673</v>
      </c>
      <c r="V398">
        <f t="shared" si="105"/>
        <v>6407.4791645710402</v>
      </c>
      <c r="W398">
        <f t="shared" si="115"/>
        <v>653.67487352358319</v>
      </c>
      <c r="X398">
        <f t="shared" si="106"/>
        <v>679.21477250512908</v>
      </c>
      <c r="Y398">
        <f t="shared" si="107"/>
        <v>78104.465252232971</v>
      </c>
      <c r="Z398">
        <f t="shared" si="108"/>
        <v>111853.24365028602</v>
      </c>
      <c r="AA398">
        <f t="shared" si="109"/>
        <v>6307.5176747047435</v>
      </c>
      <c r="AB398">
        <f t="shared" si="110"/>
        <v>14687.535348731653</v>
      </c>
      <c r="AC398">
        <f t="shared" si="116"/>
        <v>1.3310331476057304</v>
      </c>
      <c r="AD398">
        <f t="shared" si="117"/>
        <v>0.73102023058516419</v>
      </c>
      <c r="AE398">
        <f t="shared" si="118"/>
        <v>9.4336569579288039</v>
      </c>
    </row>
    <row r="399" spans="1:31" x14ac:dyDescent="0.35">
      <c r="A399">
        <v>14.640499999999999</v>
      </c>
      <c r="B399">
        <v>3618.7</v>
      </c>
      <c r="C399">
        <f t="shared" si="111"/>
        <v>3631.8425486307301</v>
      </c>
      <c r="D399">
        <v>72363.600000000006</v>
      </c>
      <c r="E399">
        <f t="shared" si="112"/>
        <v>78008.581810718082</v>
      </c>
      <c r="F399">
        <v>388.8</v>
      </c>
      <c r="G399">
        <v>5450.2</v>
      </c>
      <c r="H399">
        <v>20289.599999999999</v>
      </c>
      <c r="I399">
        <v>95105.5</v>
      </c>
      <c r="J399">
        <f t="shared" si="113"/>
        <v>105101.20240536328</v>
      </c>
      <c r="K399">
        <v>1719.2</v>
      </c>
      <c r="L399">
        <v>581.9</v>
      </c>
      <c r="M399">
        <v>9909.7000000000007</v>
      </c>
      <c r="N399">
        <v>503.8</v>
      </c>
      <c r="O399">
        <v>119.5</v>
      </c>
      <c r="P399">
        <v>1092.8</v>
      </c>
      <c r="Q399">
        <v>284.60000000000002</v>
      </c>
      <c r="R399">
        <v>1605.5</v>
      </c>
      <c r="S399">
        <v>133.19999999999999</v>
      </c>
      <c r="T399">
        <v>3.41</v>
      </c>
      <c r="U399">
        <f t="shared" si="114"/>
        <v>186741.6267647121</v>
      </c>
      <c r="V399">
        <f t="shared" si="105"/>
        <v>6722.122012900928</v>
      </c>
      <c r="W399">
        <f t="shared" si="115"/>
        <v>713.28499332303295</v>
      </c>
      <c r="X399">
        <f t="shared" si="106"/>
        <v>731.54551755149805</v>
      </c>
      <c r="Y399">
        <f t="shared" si="107"/>
        <v>82252.148415483913</v>
      </c>
      <c r="Z399">
        <f t="shared" si="108"/>
        <v>111348.49985107472</v>
      </c>
      <c r="AA399">
        <f t="shared" si="109"/>
        <v>8597.4403662171881</v>
      </c>
      <c r="AB399">
        <f t="shared" si="110"/>
        <v>15058.238747930698</v>
      </c>
      <c r="AC399">
        <f t="shared" si="116"/>
        <v>1.3473030782739184</v>
      </c>
      <c r="AD399">
        <f t="shared" si="117"/>
        <v>0.67155222158107331</v>
      </c>
      <c r="AE399">
        <f t="shared" si="118"/>
        <v>9.1889319961935456</v>
      </c>
    </row>
    <row r="400" spans="1:31" x14ac:dyDescent="0.35">
      <c r="A400">
        <v>14.648099999999999</v>
      </c>
      <c r="B400">
        <v>3349.9</v>
      </c>
      <c r="C400">
        <f t="shared" si="111"/>
        <v>3361.1595483710889</v>
      </c>
      <c r="D400">
        <v>73272.7</v>
      </c>
      <c r="E400">
        <f t="shared" si="112"/>
        <v>79066.085567998263</v>
      </c>
      <c r="F400">
        <v>311.5</v>
      </c>
      <c r="G400">
        <v>5329.3</v>
      </c>
      <c r="H400">
        <v>20140</v>
      </c>
      <c r="I400">
        <v>95294.5</v>
      </c>
      <c r="J400">
        <f t="shared" si="113"/>
        <v>105332.06662278499</v>
      </c>
      <c r="K400">
        <v>1597.3</v>
      </c>
      <c r="L400">
        <v>736</v>
      </c>
      <c r="M400">
        <v>9647.1</v>
      </c>
      <c r="N400">
        <v>448.8</v>
      </c>
      <c r="O400">
        <v>141</v>
      </c>
      <c r="P400">
        <v>1159.3</v>
      </c>
      <c r="Q400">
        <v>211.7</v>
      </c>
      <c r="R400">
        <v>1445</v>
      </c>
      <c r="S400">
        <v>102.8</v>
      </c>
      <c r="T400">
        <v>0</v>
      </c>
      <c r="U400">
        <f t="shared" si="114"/>
        <v>187759.31173915433</v>
      </c>
      <c r="V400">
        <f t="shared" si="105"/>
        <v>6706.4583286785291</v>
      </c>
      <c r="W400">
        <f t="shared" si="115"/>
        <v>547.50946330062959</v>
      </c>
      <c r="X400">
        <f t="shared" si="106"/>
        <v>547.50946330062959</v>
      </c>
      <c r="Y400">
        <f t="shared" si="107"/>
        <v>79763.820293536482</v>
      </c>
      <c r="Z400">
        <f t="shared" si="108"/>
        <v>109655.28052533077</v>
      </c>
      <c r="AA400">
        <f t="shared" si="109"/>
        <v>7696.0230979514572</v>
      </c>
      <c r="AB400">
        <f t="shared" si="110"/>
        <v>14681.562125822136</v>
      </c>
      <c r="AC400">
        <f t="shared" si="116"/>
        <v>1.332202876443118</v>
      </c>
      <c r="AD400">
        <f t="shared" si="117"/>
        <v>0.77661707291336912</v>
      </c>
      <c r="AE400">
        <f t="shared" si="118"/>
        <v>12.249027237354086</v>
      </c>
    </row>
    <row r="401" spans="1:31" x14ac:dyDescent="0.35">
      <c r="A401">
        <v>14.655799999999999</v>
      </c>
      <c r="B401">
        <v>3463.2</v>
      </c>
      <c r="C401">
        <f t="shared" si="111"/>
        <v>3475.2354353597379</v>
      </c>
      <c r="D401">
        <v>72992.7</v>
      </c>
      <c r="E401">
        <f t="shared" si="112"/>
        <v>78740.156630913261</v>
      </c>
      <c r="F401">
        <v>322.89999999999998</v>
      </c>
      <c r="G401">
        <v>5491.9</v>
      </c>
      <c r="H401">
        <v>20623.2</v>
      </c>
      <c r="I401">
        <v>94194.5</v>
      </c>
      <c r="J401">
        <f t="shared" si="113"/>
        <v>103989.76380690999</v>
      </c>
      <c r="K401">
        <v>1731.5</v>
      </c>
      <c r="L401">
        <v>490.7</v>
      </c>
      <c r="M401">
        <v>9747.1</v>
      </c>
      <c r="N401">
        <v>452.2</v>
      </c>
      <c r="O401">
        <v>133.69999999999999</v>
      </c>
      <c r="P401">
        <v>1071.5</v>
      </c>
      <c r="Q401">
        <v>232.7</v>
      </c>
      <c r="R401">
        <v>1350.3</v>
      </c>
      <c r="S401">
        <v>119.5</v>
      </c>
      <c r="T401">
        <v>7.32</v>
      </c>
      <c r="U401">
        <f t="shared" si="114"/>
        <v>186205.15587318299</v>
      </c>
      <c r="V401">
        <f t="shared" si="105"/>
        <v>5619.0710460917298</v>
      </c>
      <c r="W401">
        <f t="shared" si="115"/>
        <v>641.76525853766771</v>
      </c>
      <c r="X401">
        <f t="shared" si="106"/>
        <v>681.0767371359583</v>
      </c>
      <c r="Y401">
        <f t="shared" si="107"/>
        <v>81839.839120129865</v>
      </c>
      <c r="Z401">
        <f t="shared" si="108"/>
        <v>113183.76175552103</v>
      </c>
      <c r="AA401">
        <f t="shared" si="109"/>
        <v>7251.6789004469683</v>
      </c>
      <c r="AB401">
        <f t="shared" si="110"/>
        <v>15053.288867624124</v>
      </c>
      <c r="AC401">
        <f t="shared" si="116"/>
        <v>1.3206700145943546</v>
      </c>
      <c r="AD401">
        <f t="shared" si="117"/>
        <v>0.67832457837987281</v>
      </c>
      <c r="AE401">
        <f t="shared" si="118"/>
        <v>8.2502759817063556</v>
      </c>
    </row>
    <row r="402" spans="1:31" x14ac:dyDescent="0.35">
      <c r="A402">
        <v>14.663399999999999</v>
      </c>
      <c r="B402">
        <v>3292.1</v>
      </c>
      <c r="C402">
        <f t="shared" si="111"/>
        <v>3302.9737197828972</v>
      </c>
      <c r="D402">
        <v>73094.899999999994</v>
      </c>
      <c r="E402">
        <f t="shared" si="112"/>
        <v>78859.097873126389</v>
      </c>
      <c r="F402">
        <v>297.5</v>
      </c>
      <c r="G402">
        <v>5495.1</v>
      </c>
      <c r="H402">
        <v>20287.099999999999</v>
      </c>
      <c r="I402">
        <v>96462.5</v>
      </c>
      <c r="J402">
        <f t="shared" si="113"/>
        <v>106760.92580551445</v>
      </c>
      <c r="K402">
        <v>1721.8</v>
      </c>
      <c r="L402">
        <v>631.70000000000005</v>
      </c>
      <c r="M402">
        <v>9416.9</v>
      </c>
      <c r="N402">
        <v>547.70000000000005</v>
      </c>
      <c r="O402">
        <v>161</v>
      </c>
      <c r="P402">
        <v>987</v>
      </c>
      <c r="Q402">
        <v>253.1</v>
      </c>
      <c r="R402">
        <v>1363.8</v>
      </c>
      <c r="S402">
        <v>106.8</v>
      </c>
      <c r="T402">
        <v>3.41</v>
      </c>
      <c r="U402">
        <f t="shared" si="114"/>
        <v>188922.99739842373</v>
      </c>
      <c r="V402">
        <f t="shared" si="105"/>
        <v>6258.1052401292491</v>
      </c>
      <c r="W402">
        <f t="shared" si="115"/>
        <v>565.30968421365458</v>
      </c>
      <c r="X402">
        <f t="shared" si="106"/>
        <v>583.35936607852875</v>
      </c>
      <c r="Y402">
        <f t="shared" si="107"/>
        <v>78931.629316423379</v>
      </c>
      <c r="Z402">
        <f t="shared" si="108"/>
        <v>110281.96824583005</v>
      </c>
      <c r="AA402">
        <f t="shared" si="109"/>
        <v>7218.8141135822289</v>
      </c>
      <c r="AB402">
        <f t="shared" si="110"/>
        <v>14338.116784624975</v>
      </c>
      <c r="AC402">
        <f t="shared" si="116"/>
        <v>1.3538187562997275</v>
      </c>
      <c r="AD402">
        <f t="shared" si="117"/>
        <v>0.71394665461121154</v>
      </c>
      <c r="AE402">
        <f t="shared" si="118"/>
        <v>10.727701660466382</v>
      </c>
    </row>
    <row r="403" spans="1:31" x14ac:dyDescent="0.35">
      <c r="A403">
        <v>14.671099999999999</v>
      </c>
      <c r="B403">
        <v>3610.3</v>
      </c>
      <c r="C403">
        <f t="shared" si="111"/>
        <v>3623.3814942085419</v>
      </c>
      <c r="D403">
        <v>71948.100000000006</v>
      </c>
      <c r="E403">
        <f t="shared" si="112"/>
        <v>77525.944400307795</v>
      </c>
      <c r="F403">
        <v>252.2</v>
      </c>
      <c r="G403">
        <v>5552.3</v>
      </c>
      <c r="H403">
        <v>20311</v>
      </c>
      <c r="I403">
        <v>92372.1</v>
      </c>
      <c r="J403">
        <f t="shared" si="113"/>
        <v>101773.09445864325</v>
      </c>
      <c r="K403">
        <v>1685.7</v>
      </c>
      <c r="L403">
        <v>593.70000000000005</v>
      </c>
      <c r="M403">
        <v>9433.6</v>
      </c>
      <c r="N403">
        <v>449</v>
      </c>
      <c r="O403">
        <v>193.7</v>
      </c>
      <c r="P403">
        <v>1033.5</v>
      </c>
      <c r="Q403">
        <v>282.89999999999998</v>
      </c>
      <c r="R403">
        <v>1340.1</v>
      </c>
      <c r="S403">
        <v>140</v>
      </c>
      <c r="T403">
        <v>11.7</v>
      </c>
      <c r="U403">
        <f t="shared" si="114"/>
        <v>182922.4203531596</v>
      </c>
      <c r="V403">
        <f t="shared" si="105"/>
        <v>6170.9220653251796</v>
      </c>
      <c r="W403">
        <f t="shared" si="115"/>
        <v>765.35177989504336</v>
      </c>
      <c r="X403">
        <f t="shared" si="106"/>
        <v>829.31332150055766</v>
      </c>
      <c r="Y403">
        <f t="shared" si="107"/>
        <v>81924.894559493798</v>
      </c>
      <c r="Z403">
        <f t="shared" si="108"/>
        <v>113490.73536157928</v>
      </c>
      <c r="AA403">
        <f t="shared" si="109"/>
        <v>7326.0565731239112</v>
      </c>
      <c r="AB403">
        <f t="shared" si="110"/>
        <v>14865.31828493287</v>
      </c>
      <c r="AC403">
        <f t="shared" si="116"/>
        <v>1.3127617502230542</v>
      </c>
      <c r="AD403">
        <f t="shared" si="117"/>
        <v>0.67727583846680361</v>
      </c>
      <c r="AE403">
        <f t="shared" si="118"/>
        <v>7.4410019775873453</v>
      </c>
    </row>
    <row r="404" spans="1:31" x14ac:dyDescent="0.35">
      <c r="A404">
        <v>14.678699999999999</v>
      </c>
      <c r="B404">
        <v>3365.8</v>
      </c>
      <c r="C404">
        <f t="shared" si="111"/>
        <v>3377.16686824514</v>
      </c>
      <c r="D404">
        <v>72353.8</v>
      </c>
      <c r="E404">
        <f t="shared" si="112"/>
        <v>77997.193326507462</v>
      </c>
      <c r="F404">
        <v>352.2</v>
      </c>
      <c r="G404">
        <v>5407.5</v>
      </c>
      <c r="H404">
        <v>20158</v>
      </c>
      <c r="I404">
        <v>95326.399999999994</v>
      </c>
      <c r="J404">
        <f t="shared" si="113"/>
        <v>105371.04210844662</v>
      </c>
      <c r="K404">
        <v>1717.8</v>
      </c>
      <c r="L404">
        <v>659.5</v>
      </c>
      <c r="M404">
        <v>9399.4</v>
      </c>
      <c r="N404">
        <v>569.6</v>
      </c>
      <c r="O404">
        <v>146.80000000000001</v>
      </c>
      <c r="P404">
        <v>1081.2</v>
      </c>
      <c r="Q404">
        <v>294.60000000000002</v>
      </c>
      <c r="R404">
        <v>1451.5</v>
      </c>
      <c r="S404">
        <v>110.2</v>
      </c>
      <c r="T404">
        <v>0</v>
      </c>
      <c r="U404">
        <f t="shared" si="114"/>
        <v>186745.40230319923</v>
      </c>
      <c r="V404">
        <f t="shared" si="105"/>
        <v>6995.0852009684058</v>
      </c>
      <c r="W404">
        <f t="shared" si="115"/>
        <v>590.10823635207703</v>
      </c>
      <c r="X404">
        <f t="shared" si="106"/>
        <v>590.10823635207703</v>
      </c>
      <c r="Y404">
        <f t="shared" si="107"/>
        <v>79289.234526693006</v>
      </c>
      <c r="Z404">
        <f t="shared" si="108"/>
        <v>110993.89727596471</v>
      </c>
      <c r="AA404">
        <f t="shared" si="109"/>
        <v>7772.6143835303064</v>
      </c>
      <c r="AB404">
        <f t="shared" si="110"/>
        <v>14988.320812608563</v>
      </c>
      <c r="AC404">
        <f t="shared" si="116"/>
        <v>1.3509594078257188</v>
      </c>
      <c r="AD404">
        <f t="shared" si="117"/>
        <v>0.691227334660937</v>
      </c>
      <c r="AE404">
        <f t="shared" si="118"/>
        <v>11.853901996370238</v>
      </c>
    </row>
    <row r="405" spans="1:31" x14ac:dyDescent="0.35">
      <c r="A405">
        <v>14.686299999999999</v>
      </c>
      <c r="B405">
        <v>3543.4</v>
      </c>
      <c r="C405">
        <f t="shared" si="111"/>
        <v>3556.0003315749032</v>
      </c>
      <c r="D405">
        <v>73065</v>
      </c>
      <c r="E405">
        <f t="shared" si="112"/>
        <v>78824.297280823361</v>
      </c>
      <c r="F405">
        <v>317.10000000000002</v>
      </c>
      <c r="G405">
        <v>5635.4</v>
      </c>
      <c r="H405">
        <v>20312.2</v>
      </c>
      <c r="I405">
        <v>96103.6</v>
      </c>
      <c r="J405">
        <f t="shared" si="113"/>
        <v>106321.47666480365</v>
      </c>
      <c r="K405">
        <v>1809.2</v>
      </c>
      <c r="L405">
        <v>600.5</v>
      </c>
      <c r="M405">
        <v>9666.5</v>
      </c>
      <c r="N405">
        <v>440.2</v>
      </c>
      <c r="O405">
        <v>152.69999999999999</v>
      </c>
      <c r="P405">
        <v>1174.7</v>
      </c>
      <c r="Q405">
        <v>276.10000000000002</v>
      </c>
      <c r="R405">
        <v>1470.9</v>
      </c>
      <c r="S405">
        <v>108.3</v>
      </c>
      <c r="T405">
        <v>10.7</v>
      </c>
      <c r="U405">
        <f t="shared" si="114"/>
        <v>188701.77427720191</v>
      </c>
      <c r="V405">
        <f t="shared" si="105"/>
        <v>6325.854669741796</v>
      </c>
      <c r="W405">
        <f t="shared" si="115"/>
        <v>573.92147167046699</v>
      </c>
      <c r="X405">
        <f t="shared" si="106"/>
        <v>630.62470109681976</v>
      </c>
      <c r="Y405">
        <f t="shared" si="107"/>
        <v>81090.387510196859</v>
      </c>
      <c r="Z405">
        <f t="shared" si="108"/>
        <v>109974.58863060203</v>
      </c>
      <c r="AA405">
        <f t="shared" si="109"/>
        <v>7794.8392675908581</v>
      </c>
      <c r="AB405">
        <f t="shared" si="110"/>
        <v>15812.781895821852</v>
      </c>
      <c r="AC405">
        <f t="shared" si="116"/>
        <v>1.3488414147990113</v>
      </c>
      <c r="AD405">
        <f t="shared" si="117"/>
        <v>0.68503308236367788</v>
      </c>
      <c r="AE405">
        <f t="shared" si="118"/>
        <v>10.03109243697479</v>
      </c>
    </row>
    <row r="406" spans="1:31" x14ac:dyDescent="0.35">
      <c r="A406">
        <v>14.694000000000001</v>
      </c>
      <c r="B406">
        <v>3756.5</v>
      </c>
      <c r="C406">
        <f t="shared" si="111"/>
        <v>3770.6645011987534</v>
      </c>
      <c r="D406">
        <v>78727.3</v>
      </c>
      <c r="E406">
        <f t="shared" si="112"/>
        <v>85454.936415678021</v>
      </c>
      <c r="F406">
        <v>177.6</v>
      </c>
      <c r="G406">
        <v>3831.3</v>
      </c>
      <c r="H406">
        <v>17308.400000000001</v>
      </c>
      <c r="I406">
        <v>104581.8</v>
      </c>
      <c r="J406">
        <f t="shared" si="113"/>
        <v>116796.59850559216</v>
      </c>
      <c r="K406">
        <v>1240</v>
      </c>
      <c r="L406">
        <v>467.3</v>
      </c>
      <c r="M406">
        <v>6575.5</v>
      </c>
      <c r="N406">
        <v>369.7</v>
      </c>
      <c r="O406">
        <v>130.19999999999999</v>
      </c>
      <c r="P406">
        <v>704.7</v>
      </c>
      <c r="Q406">
        <v>205.8</v>
      </c>
      <c r="R406">
        <v>860.6</v>
      </c>
      <c r="S406">
        <v>50.2</v>
      </c>
      <c r="T406">
        <v>15.1</v>
      </c>
      <c r="U406">
        <f t="shared" si="114"/>
        <v>206022.19942246896</v>
      </c>
      <c r="V406">
        <f t="shared" si="105"/>
        <v>4129.1666741968675</v>
      </c>
      <c r="W406">
        <f t="shared" si="115"/>
        <v>243.6630622366084</v>
      </c>
      <c r="X406">
        <f t="shared" si="106"/>
        <v>316.95613474204242</v>
      </c>
      <c r="Y406">
        <f t="shared" si="107"/>
        <v>50513.003109241756</v>
      </c>
      <c r="Z406">
        <f t="shared" si="108"/>
        <v>85806.77252041809</v>
      </c>
      <c r="AA406">
        <f t="shared" si="109"/>
        <v>4177.2197482236097</v>
      </c>
      <c r="AB406">
        <f t="shared" si="110"/>
        <v>9439.2740464448671</v>
      </c>
      <c r="AC406">
        <f t="shared" si="116"/>
        <v>1.3667624528729276</v>
      </c>
      <c r="AD406">
        <f t="shared" si="117"/>
        <v>0.69425048284058832</v>
      </c>
      <c r="AE406">
        <f t="shared" si="118"/>
        <v>13.027565084226644</v>
      </c>
    </row>
    <row r="407" spans="1:31" x14ac:dyDescent="0.35">
      <c r="A407">
        <v>14.701599999999999</v>
      </c>
      <c r="B407">
        <v>4544</v>
      </c>
      <c r="C407">
        <f t="shared" si="111"/>
        <v>4564.7421885045642</v>
      </c>
      <c r="D407">
        <v>92824.4</v>
      </c>
      <c r="E407">
        <f t="shared" si="112"/>
        <v>102322.41696095001</v>
      </c>
      <c r="F407">
        <v>8.7799999999999994</v>
      </c>
      <c r="G407">
        <v>299.3</v>
      </c>
      <c r="H407">
        <v>6846</v>
      </c>
      <c r="I407">
        <v>116734.5</v>
      </c>
      <c r="J407">
        <f t="shared" si="113"/>
        <v>132162.41322682705</v>
      </c>
      <c r="K407">
        <v>181.9</v>
      </c>
      <c r="L407">
        <v>56.1</v>
      </c>
      <c r="M407">
        <v>491.6</v>
      </c>
      <c r="N407">
        <v>147.1</v>
      </c>
      <c r="O407">
        <v>45.4</v>
      </c>
      <c r="P407">
        <v>52.9</v>
      </c>
      <c r="Q407">
        <v>35.6</v>
      </c>
      <c r="R407">
        <v>103.2</v>
      </c>
      <c r="S407">
        <v>21</v>
      </c>
      <c r="T407">
        <v>6.83</v>
      </c>
      <c r="U407">
        <f t="shared" si="114"/>
        <v>239049.57237628161</v>
      </c>
      <c r="V407">
        <f t="shared" si="105"/>
        <v>420.3312267040456</v>
      </c>
      <c r="W407">
        <f t="shared" si="115"/>
        <v>87.847887746665592</v>
      </c>
      <c r="X407">
        <f t="shared" si="106"/>
        <v>116.41936742808113</v>
      </c>
      <c r="Y407">
        <f t="shared" si="107"/>
        <v>3308.5187818494205</v>
      </c>
      <c r="Z407">
        <f t="shared" si="108"/>
        <v>29253.76494291463</v>
      </c>
      <c r="AA407">
        <f t="shared" si="109"/>
        <v>431.70961978361379</v>
      </c>
      <c r="AB407">
        <f t="shared" si="110"/>
        <v>982.22304966271827</v>
      </c>
      <c r="AC407">
        <f t="shared" si="116"/>
        <v>1.2916271639406747</v>
      </c>
      <c r="AD407">
        <f t="shared" si="117"/>
        <v>0.61177753544165758</v>
      </c>
      <c r="AE407">
        <f t="shared" si="118"/>
        <v>3.6104922745238941</v>
      </c>
    </row>
    <row r="408" spans="1:31" x14ac:dyDescent="0.35">
      <c r="A408">
        <v>14.709300000000001</v>
      </c>
      <c r="B408">
        <v>4276.1000000000004</v>
      </c>
      <c r="C408">
        <f t="shared" si="111"/>
        <v>4294.4635556101448</v>
      </c>
      <c r="D408">
        <v>91955.9</v>
      </c>
      <c r="E408">
        <f t="shared" si="112"/>
        <v>101268.0992035519</v>
      </c>
      <c r="F408">
        <v>16.600000000000001</v>
      </c>
      <c r="G408">
        <v>184.5</v>
      </c>
      <c r="H408">
        <v>4821.3999999999996</v>
      </c>
      <c r="I408">
        <v>119063.6</v>
      </c>
      <c r="J408">
        <f t="shared" si="113"/>
        <v>135155.7274736292</v>
      </c>
      <c r="K408">
        <v>171.6</v>
      </c>
      <c r="L408">
        <v>46.8</v>
      </c>
      <c r="M408">
        <v>231.6</v>
      </c>
      <c r="N408">
        <v>83.2</v>
      </c>
      <c r="O408">
        <v>24.4</v>
      </c>
      <c r="P408">
        <v>22.6</v>
      </c>
      <c r="Q408">
        <v>25.9</v>
      </c>
      <c r="R408">
        <v>60</v>
      </c>
      <c r="S408">
        <v>16.600000000000001</v>
      </c>
      <c r="T408">
        <v>7.8</v>
      </c>
      <c r="U408">
        <f t="shared" si="114"/>
        <v>240718.29023279125</v>
      </c>
      <c r="V408">
        <f t="shared" si="105"/>
        <v>370.97305698557727</v>
      </c>
      <c r="W408">
        <f t="shared" si="115"/>
        <v>68.960277110420876</v>
      </c>
      <c r="X408">
        <f t="shared" si="106"/>
        <v>101.36329888519694</v>
      </c>
      <c r="Y408">
        <f t="shared" si="107"/>
        <v>1728.5765846774771</v>
      </c>
      <c r="Z408">
        <f t="shared" si="108"/>
        <v>20374.853922636754</v>
      </c>
      <c r="AA408">
        <f t="shared" si="109"/>
        <v>249.2540136521236</v>
      </c>
      <c r="AB408">
        <f t="shared" si="110"/>
        <v>806.75215752070676</v>
      </c>
      <c r="AC408">
        <f t="shared" si="116"/>
        <v>1.3346328067436337</v>
      </c>
      <c r="AD408">
        <f t="shared" si="117"/>
        <v>0.64374140302613492</v>
      </c>
      <c r="AE408">
        <f t="shared" si="118"/>
        <v>3.6598360655737698</v>
      </c>
    </row>
    <row r="409" spans="1:31" x14ac:dyDescent="0.35">
      <c r="A409">
        <v>14.716900000000001</v>
      </c>
      <c r="B409">
        <v>4229.2</v>
      </c>
      <c r="C409">
        <f t="shared" si="111"/>
        <v>4247.162097944627</v>
      </c>
      <c r="D409">
        <v>94224.5</v>
      </c>
      <c r="E409">
        <f t="shared" si="112"/>
        <v>104026.32881988971</v>
      </c>
      <c r="F409">
        <v>33.200000000000003</v>
      </c>
      <c r="G409">
        <v>190.3</v>
      </c>
      <c r="H409">
        <v>3630.1</v>
      </c>
      <c r="I409">
        <v>118157.4</v>
      </c>
      <c r="J409">
        <f t="shared" si="113"/>
        <v>133989.21757692358</v>
      </c>
      <c r="K409">
        <v>160</v>
      </c>
      <c r="L409">
        <v>24.1</v>
      </c>
      <c r="M409">
        <v>205.8</v>
      </c>
      <c r="N409">
        <v>72.3</v>
      </c>
      <c r="O409">
        <v>25.2</v>
      </c>
      <c r="P409">
        <v>40</v>
      </c>
      <c r="Q409">
        <v>31.7</v>
      </c>
      <c r="R409">
        <v>71.599999999999994</v>
      </c>
      <c r="S409">
        <v>8.2899999999999991</v>
      </c>
      <c r="T409">
        <v>3.9</v>
      </c>
      <c r="U409">
        <f t="shared" si="114"/>
        <v>242262.70849475791</v>
      </c>
      <c r="V409">
        <f t="shared" si="105"/>
        <v>367.36978857778183</v>
      </c>
      <c r="W409">
        <f t="shared" si="115"/>
        <v>34.219051093368662</v>
      </c>
      <c r="X409">
        <f t="shared" si="106"/>
        <v>50.317277783855737</v>
      </c>
      <c r="Y409">
        <f t="shared" si="107"/>
        <v>1635.001946692802</v>
      </c>
      <c r="Z409">
        <f t="shared" si="108"/>
        <v>15282.583204835722</v>
      </c>
      <c r="AA409">
        <f t="shared" si="109"/>
        <v>295.54693103560874</v>
      </c>
      <c r="AB409">
        <f t="shared" si="110"/>
        <v>825.55008669164454</v>
      </c>
      <c r="AC409">
        <f t="shared" si="116"/>
        <v>1.2880317809629844</v>
      </c>
      <c r="AD409">
        <f t="shared" si="117"/>
        <v>0.43189964157706096</v>
      </c>
      <c r="AE409">
        <f t="shared" si="118"/>
        <v>7.3010664479081218</v>
      </c>
    </row>
    <row r="410" spans="1:31" x14ac:dyDescent="0.35">
      <c r="A410">
        <v>14.724500000000001</v>
      </c>
      <c r="B410">
        <v>4061.6</v>
      </c>
      <c r="C410">
        <f t="shared" si="111"/>
        <v>4078.1638703759195</v>
      </c>
      <c r="D410">
        <v>94282.9</v>
      </c>
      <c r="E410">
        <f t="shared" si="112"/>
        <v>104097.51565913904</v>
      </c>
      <c r="F410">
        <v>20</v>
      </c>
      <c r="G410">
        <v>165.8</v>
      </c>
      <c r="H410">
        <v>3481</v>
      </c>
      <c r="I410">
        <v>118398.2</v>
      </c>
      <c r="J410">
        <f t="shared" si="113"/>
        <v>134298.9544712817</v>
      </c>
      <c r="K410">
        <v>143.19999999999999</v>
      </c>
      <c r="L410">
        <v>23.9</v>
      </c>
      <c r="M410">
        <v>208.4</v>
      </c>
      <c r="N410">
        <v>37.4</v>
      </c>
      <c r="O410">
        <v>29.3</v>
      </c>
      <c r="P410">
        <v>27.7</v>
      </c>
      <c r="Q410">
        <v>33.200000000000003</v>
      </c>
      <c r="R410">
        <v>69.7</v>
      </c>
      <c r="S410">
        <v>12.2</v>
      </c>
      <c r="T410">
        <v>0</v>
      </c>
      <c r="U410">
        <f t="shared" si="114"/>
        <v>242474.63400079665</v>
      </c>
      <c r="V410">
        <f t="shared" si="105"/>
        <v>317.97140479340487</v>
      </c>
      <c r="W410">
        <f t="shared" si="115"/>
        <v>50.314541355117242</v>
      </c>
      <c r="X410">
        <f t="shared" si="106"/>
        <v>50.314541355117242</v>
      </c>
      <c r="Y410">
        <f t="shared" si="107"/>
        <v>1543.2542110725308</v>
      </c>
      <c r="Z410">
        <f t="shared" si="108"/>
        <v>14510.383795397091</v>
      </c>
      <c r="AA410">
        <f t="shared" si="109"/>
        <v>287.45274856161245</v>
      </c>
      <c r="AB410">
        <f t="shared" si="110"/>
        <v>704.81599324504384</v>
      </c>
      <c r="AC410">
        <f t="shared" si="116"/>
        <v>1.2901264129207024</v>
      </c>
      <c r="AD410">
        <f t="shared" si="117"/>
        <v>0.41856392294220662</v>
      </c>
      <c r="AE410">
        <f t="shared" si="118"/>
        <v>6.3196721311475414</v>
      </c>
    </row>
    <row r="411" spans="1:31" x14ac:dyDescent="0.35">
      <c r="A411">
        <v>14.732200000000001</v>
      </c>
      <c r="B411">
        <v>5057.5</v>
      </c>
      <c r="C411">
        <f t="shared" si="111"/>
        <v>5083.2083261092976</v>
      </c>
      <c r="D411">
        <v>94829.1</v>
      </c>
      <c r="E411">
        <f t="shared" si="112"/>
        <v>104763.7523477611</v>
      </c>
      <c r="F411">
        <v>4.3899999999999997</v>
      </c>
      <c r="G411">
        <v>154.19999999999999</v>
      </c>
      <c r="H411">
        <v>3022</v>
      </c>
      <c r="I411">
        <v>118520</v>
      </c>
      <c r="J411">
        <f t="shared" si="113"/>
        <v>134455.68816082046</v>
      </c>
      <c r="K411">
        <v>86.5</v>
      </c>
      <c r="L411">
        <v>25.4</v>
      </c>
      <c r="M411">
        <v>238.7</v>
      </c>
      <c r="N411">
        <v>87.1</v>
      </c>
      <c r="O411">
        <v>32.200000000000003</v>
      </c>
      <c r="P411">
        <v>45.8</v>
      </c>
      <c r="Q411">
        <v>6.83</v>
      </c>
      <c r="R411">
        <v>31</v>
      </c>
      <c r="S411">
        <v>11.7</v>
      </c>
      <c r="T411">
        <v>0</v>
      </c>
      <c r="U411">
        <f t="shared" si="114"/>
        <v>244302.64883469086</v>
      </c>
      <c r="V411">
        <f t="shared" si="105"/>
        <v>149.89604154795384</v>
      </c>
      <c r="W411">
        <f t="shared" si="115"/>
        <v>47.891416879056798</v>
      </c>
      <c r="X411">
        <f t="shared" si="106"/>
        <v>47.891416879056798</v>
      </c>
      <c r="Y411">
        <f t="shared" si="107"/>
        <v>1608.2510847676424</v>
      </c>
      <c r="Z411">
        <f t="shared" si="108"/>
        <v>12726.427710997907</v>
      </c>
      <c r="AA411">
        <f t="shared" si="109"/>
        <v>126.89178831203084</v>
      </c>
      <c r="AB411">
        <f t="shared" si="110"/>
        <v>541.5414062477962</v>
      </c>
      <c r="AC411">
        <f t="shared" si="116"/>
        <v>1.283418025296551</v>
      </c>
      <c r="AD411">
        <f t="shared" si="117"/>
        <v>0.78808563450201674</v>
      </c>
      <c r="AE411">
        <f t="shared" si="118"/>
        <v>3.1299145299145299</v>
      </c>
    </row>
    <row r="412" spans="1:31" x14ac:dyDescent="0.35">
      <c r="A412">
        <v>14.739800000000001</v>
      </c>
      <c r="B412">
        <v>4643.3999999999996</v>
      </c>
      <c r="C412">
        <f t="shared" si="111"/>
        <v>4665.0617477193591</v>
      </c>
      <c r="D412">
        <v>94783.9</v>
      </c>
      <c r="E412">
        <f t="shared" si="112"/>
        <v>104708.58836911981</v>
      </c>
      <c r="F412">
        <v>16.100000000000001</v>
      </c>
      <c r="G412">
        <v>96.8</v>
      </c>
      <c r="H412">
        <v>2782.4</v>
      </c>
      <c r="I412">
        <v>116585.5</v>
      </c>
      <c r="J412">
        <f t="shared" si="113"/>
        <v>131971.45847164607</v>
      </c>
      <c r="K412">
        <v>147</v>
      </c>
      <c r="L412">
        <v>25.4</v>
      </c>
      <c r="M412">
        <v>234.1</v>
      </c>
      <c r="N412">
        <v>38.700000000000003</v>
      </c>
      <c r="O412">
        <v>56.6</v>
      </c>
      <c r="P412">
        <v>42.6</v>
      </c>
      <c r="Q412">
        <v>8.7799999999999994</v>
      </c>
      <c r="R412">
        <v>12.3</v>
      </c>
      <c r="S412">
        <v>22.9</v>
      </c>
      <c r="T412">
        <v>3.9</v>
      </c>
      <c r="U412">
        <f t="shared" si="114"/>
        <v>241345.10858848522</v>
      </c>
      <c r="V412">
        <f t="shared" si="105"/>
        <v>208.33237638029721</v>
      </c>
      <c r="W412">
        <f t="shared" si="115"/>
        <v>94.884873092856125</v>
      </c>
      <c r="X412">
        <f t="shared" si="106"/>
        <v>111.04430562832069</v>
      </c>
      <c r="Y412">
        <f t="shared" si="107"/>
        <v>1371.0656989705717</v>
      </c>
      <c r="Z412">
        <f t="shared" si="108"/>
        <v>11689.070545076698</v>
      </c>
      <c r="AA412">
        <f t="shared" si="109"/>
        <v>50.964364150311368</v>
      </c>
      <c r="AB412">
        <f t="shared" si="110"/>
        <v>785.59702787797028</v>
      </c>
      <c r="AC412">
        <f t="shared" si="116"/>
        <v>1.2603689967285101</v>
      </c>
      <c r="AD412">
        <f t="shared" si="117"/>
        <v>0.74312463428905784</v>
      </c>
      <c r="AE412">
        <f t="shared" si="118"/>
        <v>1.876119402985075</v>
      </c>
    </row>
    <row r="413" spans="1:31" x14ac:dyDescent="0.35">
      <c r="A413">
        <v>14.747400000000001</v>
      </c>
      <c r="B413">
        <v>4508.6000000000004</v>
      </c>
      <c r="C413">
        <f t="shared" si="111"/>
        <v>4529.0195374867126</v>
      </c>
      <c r="D413">
        <v>102640</v>
      </c>
      <c r="E413">
        <f t="shared" si="112"/>
        <v>114379.95899081751</v>
      </c>
      <c r="F413">
        <v>8.2899999999999991</v>
      </c>
      <c r="G413">
        <v>141.9</v>
      </c>
      <c r="H413">
        <v>2466.8000000000002</v>
      </c>
      <c r="I413">
        <v>118035.7</v>
      </c>
      <c r="J413">
        <f t="shared" si="113"/>
        <v>133832.74130256745</v>
      </c>
      <c r="K413">
        <v>141.9</v>
      </c>
      <c r="L413">
        <v>29.8</v>
      </c>
      <c r="M413">
        <v>180</v>
      </c>
      <c r="N413">
        <v>63.9</v>
      </c>
      <c r="O413">
        <v>54.1</v>
      </c>
      <c r="P413">
        <v>5.33</v>
      </c>
      <c r="Q413">
        <v>24.9</v>
      </c>
      <c r="R413">
        <v>38.700000000000003</v>
      </c>
      <c r="S413">
        <v>0</v>
      </c>
      <c r="T413">
        <v>7.8</v>
      </c>
      <c r="U413">
        <f t="shared" si="114"/>
        <v>252741.71983087168</v>
      </c>
      <c r="V413">
        <f t="shared" si="105"/>
        <v>249.22676019673881</v>
      </c>
      <c r="W413">
        <f t="shared" si="115"/>
        <v>0</v>
      </c>
      <c r="X413">
        <f t="shared" si="106"/>
        <v>30.861545158510282</v>
      </c>
      <c r="Y413">
        <f t="shared" si="107"/>
        <v>1273.6322290415974</v>
      </c>
      <c r="Z413">
        <f t="shared" si="108"/>
        <v>10012.988760595126</v>
      </c>
      <c r="AA413">
        <f t="shared" si="109"/>
        <v>153.12074328645485</v>
      </c>
      <c r="AB413">
        <f t="shared" si="110"/>
        <v>582.53144790864997</v>
      </c>
      <c r="AC413">
        <f t="shared" si="116"/>
        <v>1.1700715971869828</v>
      </c>
      <c r="AD413">
        <f t="shared" si="117"/>
        <v>0.54478976234003651</v>
      </c>
      <c r="AE413">
        <f t="shared" si="118"/>
        <v>8.0756410256410263</v>
      </c>
    </row>
    <row r="414" spans="1:31" x14ac:dyDescent="0.35">
      <c r="A414">
        <v>14.755100000000001</v>
      </c>
      <c r="B414">
        <v>4562.8999999999996</v>
      </c>
      <c r="C414">
        <f t="shared" si="111"/>
        <v>4583.8154917071097</v>
      </c>
      <c r="D414">
        <v>95832</v>
      </c>
      <c r="E414">
        <f t="shared" si="112"/>
        <v>105989.15245839269</v>
      </c>
      <c r="F414">
        <v>14.6</v>
      </c>
      <c r="G414">
        <v>112.9</v>
      </c>
      <c r="H414">
        <v>2473.5</v>
      </c>
      <c r="I414">
        <v>115692.7</v>
      </c>
      <c r="J414">
        <f t="shared" si="113"/>
        <v>130828.61579905538</v>
      </c>
      <c r="K414">
        <v>104.5</v>
      </c>
      <c r="L414">
        <v>19.5</v>
      </c>
      <c r="M414">
        <v>138.1</v>
      </c>
      <c r="N414">
        <v>77.400000000000006</v>
      </c>
      <c r="O414">
        <v>37.6</v>
      </c>
      <c r="P414">
        <v>16.8</v>
      </c>
      <c r="Q414">
        <v>8.7799999999999994</v>
      </c>
      <c r="R414">
        <v>43.2</v>
      </c>
      <c r="S414">
        <v>29.1</v>
      </c>
      <c r="T414">
        <v>7.8</v>
      </c>
      <c r="U414">
        <f t="shared" si="114"/>
        <v>241401.58374915516</v>
      </c>
      <c r="V414">
        <f t="shared" si="105"/>
        <v>177.6293234453565</v>
      </c>
      <c r="W414">
        <f t="shared" si="115"/>
        <v>120.54601940904558</v>
      </c>
      <c r="X414">
        <f t="shared" si="106"/>
        <v>152.85732358054233</v>
      </c>
      <c r="Y414">
        <f t="shared" si="107"/>
        <v>1039.7611983391903</v>
      </c>
      <c r="Z414">
        <f t="shared" si="108"/>
        <v>10567.039206547573</v>
      </c>
      <c r="AA414">
        <f t="shared" si="109"/>
        <v>178.95491541136664</v>
      </c>
      <c r="AB414">
        <f t="shared" si="110"/>
        <v>502.48220461571231</v>
      </c>
      <c r="AC414">
        <f t="shared" si="116"/>
        <v>1.2343585429689488</v>
      </c>
      <c r="AD414">
        <f t="shared" si="117"/>
        <v>0.68953323903818953</v>
      </c>
      <c r="AE414">
        <f t="shared" si="118"/>
        <v>1.1620596205962059</v>
      </c>
    </row>
    <row r="415" spans="1:31" x14ac:dyDescent="0.35">
      <c r="A415">
        <v>14.762700000000001</v>
      </c>
      <c r="B415">
        <v>4445.8</v>
      </c>
      <c r="C415">
        <f t="shared" si="111"/>
        <v>4465.6534018941411</v>
      </c>
      <c r="D415">
        <v>94281.8</v>
      </c>
      <c r="E415">
        <f t="shared" si="112"/>
        <v>104096.17472631113</v>
      </c>
      <c r="F415">
        <v>13.7</v>
      </c>
      <c r="G415">
        <v>101.7</v>
      </c>
      <c r="H415">
        <v>2354.9</v>
      </c>
      <c r="I415">
        <v>117781.8</v>
      </c>
      <c r="J415">
        <f t="shared" si="113"/>
        <v>133506.42732149485</v>
      </c>
      <c r="K415">
        <v>141.9</v>
      </c>
      <c r="L415">
        <v>33.200000000000003</v>
      </c>
      <c r="M415">
        <v>141.9</v>
      </c>
      <c r="N415">
        <v>59.4</v>
      </c>
      <c r="O415">
        <v>58.5</v>
      </c>
      <c r="P415">
        <v>37.4</v>
      </c>
      <c r="Q415">
        <v>15.6</v>
      </c>
      <c r="R415">
        <v>25.8</v>
      </c>
      <c r="S415">
        <v>7.32</v>
      </c>
      <c r="T415">
        <v>12.2</v>
      </c>
      <c r="U415">
        <f t="shared" si="114"/>
        <v>242068.25544970011</v>
      </c>
      <c r="V415">
        <f t="shared" si="105"/>
        <v>258.19164055150975</v>
      </c>
      <c r="W415">
        <f t="shared" si="115"/>
        <v>30.239404941392817</v>
      </c>
      <c r="X415">
        <f t="shared" si="106"/>
        <v>80.638413177047511</v>
      </c>
      <c r="Y415">
        <f t="shared" si="107"/>
        <v>1006.3277382135643</v>
      </c>
      <c r="Z415">
        <f t="shared" si="108"/>
        <v>9973.6332445361586</v>
      </c>
      <c r="AA415">
        <f t="shared" si="109"/>
        <v>106.5815092196632</v>
      </c>
      <c r="AB415">
        <f t="shared" si="110"/>
        <v>740.70017841417098</v>
      </c>
      <c r="AC415">
        <f t="shared" si="116"/>
        <v>1.2825296190999229</v>
      </c>
      <c r="AD415">
        <f t="shared" si="117"/>
        <v>0.68032786885245899</v>
      </c>
      <c r="AE415">
        <f t="shared" si="118"/>
        <v>3.2018442622950825</v>
      </c>
    </row>
    <row r="416" spans="1:31" x14ac:dyDescent="0.35">
      <c r="A416">
        <v>14.7704</v>
      </c>
      <c r="B416">
        <v>4566.8</v>
      </c>
      <c r="C416">
        <f t="shared" si="111"/>
        <v>4587.7513428324473</v>
      </c>
      <c r="D416">
        <v>95307.5</v>
      </c>
      <c r="E416">
        <f t="shared" si="112"/>
        <v>105347.94971772177</v>
      </c>
      <c r="F416">
        <v>30.2</v>
      </c>
      <c r="G416">
        <v>65.8</v>
      </c>
      <c r="H416">
        <v>2235.8000000000002</v>
      </c>
      <c r="I416">
        <v>117658.3</v>
      </c>
      <c r="J416">
        <f t="shared" si="113"/>
        <v>133347.77218395093</v>
      </c>
      <c r="K416">
        <v>119.3</v>
      </c>
      <c r="L416">
        <v>35.299999999999997</v>
      </c>
      <c r="M416">
        <v>182.6</v>
      </c>
      <c r="N416">
        <v>55.7</v>
      </c>
      <c r="O416">
        <v>49.3</v>
      </c>
      <c r="P416">
        <v>88.4</v>
      </c>
      <c r="Q416">
        <v>65.400000000000006</v>
      </c>
      <c r="R416">
        <v>74.8</v>
      </c>
      <c r="S416">
        <v>20</v>
      </c>
      <c r="T416">
        <v>23.4</v>
      </c>
      <c r="U416">
        <f t="shared" si="114"/>
        <v>243283.47324450515</v>
      </c>
      <c r="V416">
        <f t="shared" si="105"/>
        <v>538.05545544987626</v>
      </c>
      <c r="W416">
        <f t="shared" si="115"/>
        <v>82.208625737185059</v>
      </c>
      <c r="X416">
        <f t="shared" si="106"/>
        <v>178.39271784969159</v>
      </c>
      <c r="Y416">
        <f t="shared" si="107"/>
        <v>1021.0311316558384</v>
      </c>
      <c r="Z416">
        <f t="shared" si="108"/>
        <v>9419.0532938379783</v>
      </c>
      <c r="AA416">
        <f t="shared" si="109"/>
        <v>307.46026025707215</v>
      </c>
      <c r="AB416">
        <f t="shared" si="110"/>
        <v>853.73657828066689</v>
      </c>
      <c r="AC416">
        <f t="shared" si="116"/>
        <v>1.2657842183094616</v>
      </c>
      <c r="AD416">
        <f t="shared" si="117"/>
        <v>0.35054617676266131</v>
      </c>
      <c r="AE416">
        <f t="shared" si="118"/>
        <v>3.0161290322580645</v>
      </c>
    </row>
    <row r="417" spans="1:31" x14ac:dyDescent="0.35">
      <c r="A417">
        <v>14.778</v>
      </c>
      <c r="B417">
        <v>4218.3</v>
      </c>
      <c r="C417">
        <f t="shared" si="111"/>
        <v>4236.1694335214233</v>
      </c>
      <c r="D417">
        <v>84410.9</v>
      </c>
      <c r="E417">
        <f t="shared" si="112"/>
        <v>92192.993560102448</v>
      </c>
      <c r="F417">
        <v>209.7</v>
      </c>
      <c r="G417">
        <v>3254.8</v>
      </c>
      <c r="H417">
        <v>10716.6</v>
      </c>
      <c r="I417">
        <v>105550.2</v>
      </c>
      <c r="J417">
        <f t="shared" si="113"/>
        <v>118005.72821414907</v>
      </c>
      <c r="K417">
        <v>814.8</v>
      </c>
      <c r="L417">
        <v>585.79999999999995</v>
      </c>
      <c r="M417">
        <v>6568.5</v>
      </c>
      <c r="N417">
        <v>296.10000000000002</v>
      </c>
      <c r="O417">
        <v>76.099999999999994</v>
      </c>
      <c r="P417">
        <v>767.7</v>
      </c>
      <c r="Q417">
        <v>229.6</v>
      </c>
      <c r="R417">
        <v>1372.9</v>
      </c>
      <c r="S417">
        <v>86</v>
      </c>
      <c r="T417">
        <v>15.1</v>
      </c>
      <c r="U417">
        <f t="shared" si="114"/>
        <v>214434.89120777295</v>
      </c>
      <c r="V417">
        <f t="shared" si="105"/>
        <v>4780.4720315163031</v>
      </c>
      <c r="W417">
        <f t="shared" si="115"/>
        <v>401.05413589932897</v>
      </c>
      <c r="X417">
        <f t="shared" si="106"/>
        <v>471.47178069095537</v>
      </c>
      <c r="Y417">
        <f t="shared" si="107"/>
        <v>45810.17550209161</v>
      </c>
      <c r="Z417">
        <f t="shared" si="108"/>
        <v>51356.847469983026</v>
      </c>
      <c r="AA417">
        <f t="shared" si="109"/>
        <v>6402.4095718161489</v>
      </c>
      <c r="AB417">
        <f t="shared" si="110"/>
        <v>7379.862442566141</v>
      </c>
      <c r="AC417">
        <f t="shared" si="116"/>
        <v>1.2799858607174828</v>
      </c>
      <c r="AD417">
        <f t="shared" si="117"/>
        <v>0.71842040716212896</v>
      </c>
      <c r="AE417">
        <f t="shared" si="118"/>
        <v>10.139465875370918</v>
      </c>
    </row>
    <row r="418" spans="1:31" x14ac:dyDescent="0.35">
      <c r="A418">
        <v>14.785600000000001</v>
      </c>
      <c r="B418">
        <v>3648.9</v>
      </c>
      <c r="C418">
        <f t="shared" si="111"/>
        <v>3662.2632323083703</v>
      </c>
      <c r="D418">
        <v>84416</v>
      </c>
      <c r="E418">
        <f t="shared" si="112"/>
        <v>92199.077310219494</v>
      </c>
      <c r="F418">
        <v>290.2</v>
      </c>
      <c r="G418">
        <v>4612.8999999999996</v>
      </c>
      <c r="H418">
        <v>17525.5</v>
      </c>
      <c r="I418">
        <v>97730.9</v>
      </c>
      <c r="J418">
        <f t="shared" si="113"/>
        <v>108316.79817030196</v>
      </c>
      <c r="K418">
        <v>1220.5999999999999</v>
      </c>
      <c r="L418">
        <v>590.70000000000005</v>
      </c>
      <c r="M418">
        <v>8180.1</v>
      </c>
      <c r="N418">
        <v>383.8</v>
      </c>
      <c r="O418">
        <v>138</v>
      </c>
      <c r="P418">
        <v>1107.7</v>
      </c>
      <c r="Q418">
        <v>290.2</v>
      </c>
      <c r="R418">
        <v>1680.5</v>
      </c>
      <c r="S418">
        <v>91.2</v>
      </c>
      <c r="T418">
        <v>3.41</v>
      </c>
      <c r="U418">
        <f t="shared" si="114"/>
        <v>204178.13871282982</v>
      </c>
      <c r="V418">
        <f t="shared" si="105"/>
        <v>5735.6777144839971</v>
      </c>
      <c r="W418">
        <f t="shared" si="115"/>
        <v>446.66877940478219</v>
      </c>
      <c r="X418">
        <f t="shared" si="106"/>
        <v>463.36988179261448</v>
      </c>
      <c r="Y418">
        <f t="shared" si="107"/>
        <v>62656.07121628704</v>
      </c>
      <c r="Z418">
        <f t="shared" si="108"/>
        <v>87714.091787215628</v>
      </c>
      <c r="AA418">
        <f t="shared" si="109"/>
        <v>8230.5579362909702</v>
      </c>
      <c r="AB418">
        <f t="shared" si="110"/>
        <v>11403.277621580639</v>
      </c>
      <c r="AC418">
        <f t="shared" si="116"/>
        <v>1.1748143401245943</v>
      </c>
      <c r="AD418">
        <f t="shared" si="117"/>
        <v>0.670564195708934</v>
      </c>
      <c r="AE418">
        <f t="shared" si="118"/>
        <v>12.378184124299761</v>
      </c>
    </row>
    <row r="419" spans="1:31" x14ac:dyDescent="0.35">
      <c r="A419">
        <v>14.7933</v>
      </c>
      <c r="B419">
        <v>3719.3</v>
      </c>
      <c r="C419">
        <f t="shared" si="111"/>
        <v>3733.1848343544148</v>
      </c>
      <c r="D419">
        <v>75395.600000000006</v>
      </c>
      <c r="E419">
        <f t="shared" si="112"/>
        <v>81543.630984235002</v>
      </c>
      <c r="F419">
        <v>314.60000000000002</v>
      </c>
      <c r="G419">
        <v>4828.7</v>
      </c>
      <c r="H419">
        <v>19524.2</v>
      </c>
      <c r="I419">
        <v>96424.3</v>
      </c>
      <c r="J419">
        <f t="shared" si="113"/>
        <v>106714.13584938154</v>
      </c>
      <c r="K419">
        <v>1221.9000000000001</v>
      </c>
      <c r="L419">
        <v>708.2</v>
      </c>
      <c r="M419">
        <v>8662.2000000000007</v>
      </c>
      <c r="N419">
        <v>463.8</v>
      </c>
      <c r="O419">
        <v>124.9</v>
      </c>
      <c r="P419">
        <v>1067.5</v>
      </c>
      <c r="Q419">
        <v>222.9</v>
      </c>
      <c r="R419">
        <v>1621.9</v>
      </c>
      <c r="S419">
        <v>144.9</v>
      </c>
      <c r="T419">
        <v>32.700000000000003</v>
      </c>
      <c r="U419">
        <f t="shared" si="114"/>
        <v>191990.95166797095</v>
      </c>
      <c r="V419">
        <f t="shared" si="105"/>
        <v>6488.3266069450656</v>
      </c>
      <c r="W419">
        <f t="shared" si="115"/>
        <v>754.72306762971823</v>
      </c>
      <c r="X419">
        <f t="shared" si="106"/>
        <v>925.04359427907502</v>
      </c>
      <c r="Y419">
        <f t="shared" si="107"/>
        <v>70268.415687272369</v>
      </c>
      <c r="Z419">
        <f t="shared" si="108"/>
        <v>104109.07298676886</v>
      </c>
      <c r="AA419">
        <f t="shared" si="109"/>
        <v>8447.7939502321606</v>
      </c>
      <c r="AB419">
        <f t="shared" si="110"/>
        <v>11924.520296973615</v>
      </c>
      <c r="AC419">
        <f t="shared" si="116"/>
        <v>1.3086753013244259</v>
      </c>
      <c r="AD419">
        <f t="shared" si="117"/>
        <v>0.76060573515197083</v>
      </c>
      <c r="AE419">
        <f t="shared" si="118"/>
        <v>7.014076576576576</v>
      </c>
    </row>
    <row r="420" spans="1:31" x14ac:dyDescent="0.35">
      <c r="A420">
        <v>14.8009</v>
      </c>
      <c r="B420">
        <v>3585.9</v>
      </c>
      <c r="C420">
        <f t="shared" si="111"/>
        <v>3598.8049546870129</v>
      </c>
      <c r="D420">
        <v>85728.2</v>
      </c>
      <c r="E420">
        <f t="shared" si="112"/>
        <v>93766.645761140171</v>
      </c>
      <c r="F420">
        <v>281.60000000000002</v>
      </c>
      <c r="G420">
        <v>5095.8</v>
      </c>
      <c r="H420">
        <v>19280.2</v>
      </c>
      <c r="I420">
        <v>97041.8</v>
      </c>
      <c r="J420">
        <f t="shared" si="113"/>
        <v>107470.97706183963</v>
      </c>
      <c r="K420">
        <v>1520.6</v>
      </c>
      <c r="L420">
        <v>674.6</v>
      </c>
      <c r="M420">
        <v>8703.4</v>
      </c>
      <c r="N420">
        <v>427.1</v>
      </c>
      <c r="O420">
        <v>150.19999999999999</v>
      </c>
      <c r="P420">
        <v>855.3</v>
      </c>
      <c r="Q420">
        <v>328.3</v>
      </c>
      <c r="R420">
        <v>1769</v>
      </c>
      <c r="S420">
        <v>151.69999999999999</v>
      </c>
      <c r="T420">
        <v>5.37</v>
      </c>
      <c r="U420">
        <f t="shared" si="114"/>
        <v>204836.42777766683</v>
      </c>
      <c r="V420">
        <f t="shared" si="105"/>
        <v>6270.857258818337</v>
      </c>
      <c r="W420">
        <f t="shared" si="115"/>
        <v>740.5909273357272</v>
      </c>
      <c r="X420">
        <f t="shared" si="106"/>
        <v>766.80696741346526</v>
      </c>
      <c r="Y420">
        <f t="shared" si="107"/>
        <v>67366.923694734127</v>
      </c>
      <c r="Z420">
        <f t="shared" si="108"/>
        <v>96209.937918809344</v>
      </c>
      <c r="AA420">
        <f t="shared" si="109"/>
        <v>8636.1591987930224</v>
      </c>
      <c r="AB420">
        <f t="shared" si="110"/>
        <v>11599.011102550785</v>
      </c>
      <c r="AC420">
        <f t="shared" si="116"/>
        <v>1.1461535836059411</v>
      </c>
      <c r="AD420">
        <f t="shared" si="117"/>
        <v>0.67264931698075581</v>
      </c>
      <c r="AE420">
        <f t="shared" si="118"/>
        <v>8.1778824727828354</v>
      </c>
    </row>
    <row r="421" spans="1:31" x14ac:dyDescent="0.35">
      <c r="A421">
        <v>14.8086</v>
      </c>
      <c r="B421">
        <v>3094.4</v>
      </c>
      <c r="C421">
        <f t="shared" si="111"/>
        <v>3104.0050331746561</v>
      </c>
      <c r="D421">
        <v>74201.8</v>
      </c>
      <c r="E421">
        <f t="shared" si="112"/>
        <v>80149.00007366616</v>
      </c>
      <c r="F421">
        <v>280.5</v>
      </c>
      <c r="G421">
        <v>4815.2</v>
      </c>
      <c r="H421">
        <v>20812.8</v>
      </c>
      <c r="I421">
        <v>93629.1</v>
      </c>
      <c r="J421">
        <f t="shared" si="113"/>
        <v>103301.08788797171</v>
      </c>
      <c r="K421">
        <v>1583.8</v>
      </c>
      <c r="L421">
        <v>559</v>
      </c>
      <c r="M421">
        <v>9301.9</v>
      </c>
      <c r="N421">
        <v>372.2</v>
      </c>
      <c r="O421">
        <v>145.4</v>
      </c>
      <c r="P421">
        <v>1314.1</v>
      </c>
      <c r="Q421">
        <v>223.9</v>
      </c>
      <c r="R421">
        <v>1787.1</v>
      </c>
      <c r="S421">
        <v>196.1</v>
      </c>
      <c r="T421">
        <v>14.7</v>
      </c>
      <c r="U421">
        <f t="shared" si="114"/>
        <v>186554.09299481253</v>
      </c>
      <c r="V421">
        <f t="shared" si="105"/>
        <v>5700.2233664718888</v>
      </c>
      <c r="W421">
        <f t="shared" si="115"/>
        <v>1051.1696465724444</v>
      </c>
      <c r="X421">
        <f t="shared" si="106"/>
        <v>1129.9671672487059</v>
      </c>
      <c r="Y421">
        <f t="shared" si="107"/>
        <v>75672.957764547944</v>
      </c>
      <c r="Z421">
        <f t="shared" si="108"/>
        <v>113559.55615827248</v>
      </c>
      <c r="AA421">
        <f t="shared" si="109"/>
        <v>9579.5271564998238</v>
      </c>
      <c r="AB421">
        <f t="shared" si="110"/>
        <v>15533.832324335981</v>
      </c>
      <c r="AC421">
        <f t="shared" si="116"/>
        <v>1.288863089907873</v>
      </c>
      <c r="AD421">
        <f t="shared" si="117"/>
        <v>0.71401200664197217</v>
      </c>
      <c r="AE421">
        <f t="shared" si="118"/>
        <v>5.0445920303605325</v>
      </c>
    </row>
    <row r="422" spans="1:31" x14ac:dyDescent="0.35">
      <c r="A422">
        <v>14.8162</v>
      </c>
      <c r="B422">
        <v>3347.9</v>
      </c>
      <c r="C422">
        <f t="shared" si="111"/>
        <v>3359.1460851785696</v>
      </c>
      <c r="D422">
        <v>70767</v>
      </c>
      <c r="E422">
        <f t="shared" si="112"/>
        <v>76156.356909408089</v>
      </c>
      <c r="F422">
        <v>360.5</v>
      </c>
      <c r="G422">
        <v>5296.8</v>
      </c>
      <c r="H422">
        <v>21577.4</v>
      </c>
      <c r="I422">
        <v>91468.7</v>
      </c>
      <c r="J422">
        <f t="shared" si="113"/>
        <v>100677.54407580674</v>
      </c>
      <c r="K422">
        <v>1678.6</v>
      </c>
      <c r="L422">
        <v>618.5</v>
      </c>
      <c r="M422">
        <v>9585.2000000000007</v>
      </c>
      <c r="N422">
        <v>467</v>
      </c>
      <c r="O422">
        <v>192.7</v>
      </c>
      <c r="P422">
        <v>1288.4000000000001</v>
      </c>
      <c r="Q422">
        <v>238.5</v>
      </c>
      <c r="R422">
        <v>1733.4</v>
      </c>
      <c r="S422">
        <v>156.6</v>
      </c>
      <c r="T422">
        <v>3.9</v>
      </c>
      <c r="U422">
        <f t="shared" si="114"/>
        <v>180193.0470703934</v>
      </c>
      <c r="V422">
        <f t="shared" si="105"/>
        <v>6756.6424997762369</v>
      </c>
      <c r="W422">
        <f t="shared" si="115"/>
        <v>869.0679387802536</v>
      </c>
      <c r="X422">
        <f t="shared" si="106"/>
        <v>890.7113931943212</v>
      </c>
      <c r="Y422">
        <f t="shared" si="107"/>
        <v>82589.202202603657</v>
      </c>
      <c r="Z422">
        <f t="shared" si="108"/>
        <v>122337.68371422363</v>
      </c>
      <c r="AA422">
        <f t="shared" si="109"/>
        <v>9619.6830464986688</v>
      </c>
      <c r="AB422">
        <f t="shared" si="110"/>
        <v>16465.674165779135</v>
      </c>
      <c r="AC422">
        <f t="shared" si="116"/>
        <v>1.3219847713509703</v>
      </c>
      <c r="AD422">
        <f t="shared" si="117"/>
        <v>0.72170361726954491</v>
      </c>
      <c r="AE422">
        <f t="shared" si="118"/>
        <v>7.5856697819314638</v>
      </c>
    </row>
    <row r="423" spans="1:31" x14ac:dyDescent="0.35">
      <c r="A423">
        <v>14.8238</v>
      </c>
      <c r="B423">
        <v>3478.7</v>
      </c>
      <c r="C423">
        <f t="shared" si="111"/>
        <v>3490.8435976230512</v>
      </c>
      <c r="D423">
        <v>70980.7</v>
      </c>
      <c r="E423">
        <f t="shared" si="112"/>
        <v>76403.902480820369</v>
      </c>
      <c r="F423">
        <v>310.2</v>
      </c>
      <c r="G423">
        <v>5188.3999999999996</v>
      </c>
      <c r="H423">
        <v>21508.9</v>
      </c>
      <c r="I423">
        <v>91645.1</v>
      </c>
      <c r="J423">
        <f t="shared" si="113"/>
        <v>100891.29259940141</v>
      </c>
      <c r="K423">
        <v>1831.1</v>
      </c>
      <c r="L423">
        <v>713.1</v>
      </c>
      <c r="M423">
        <v>10402.6</v>
      </c>
      <c r="N423">
        <v>449.5</v>
      </c>
      <c r="O423">
        <v>139.5</v>
      </c>
      <c r="P423">
        <v>1507.6</v>
      </c>
      <c r="Q423">
        <v>274.10000000000002</v>
      </c>
      <c r="R423">
        <v>1868.3</v>
      </c>
      <c r="S423">
        <v>148.80000000000001</v>
      </c>
      <c r="T423">
        <v>18.5</v>
      </c>
      <c r="U423">
        <f t="shared" si="114"/>
        <v>180786.03867784483</v>
      </c>
      <c r="V423">
        <f t="shared" si="105"/>
        <v>7176.4391182436766</v>
      </c>
      <c r="W423">
        <f t="shared" si="115"/>
        <v>823.07240696366512</v>
      </c>
      <c r="X423">
        <f t="shared" si="106"/>
        <v>925.40331777567997</v>
      </c>
      <c r="Y423">
        <f t="shared" si="107"/>
        <v>86240.066511898534</v>
      </c>
      <c r="Z423">
        <f t="shared" si="108"/>
        <v>121460.70659321871</v>
      </c>
      <c r="AA423">
        <f t="shared" si="109"/>
        <v>10334.31571189661</v>
      </c>
      <c r="AB423">
        <f t="shared" si="110"/>
        <v>18467.687131247236</v>
      </c>
      <c r="AC423">
        <f t="shared" si="116"/>
        <v>1.3204992064996692</v>
      </c>
      <c r="AD423">
        <f t="shared" si="117"/>
        <v>0.72234602917341972</v>
      </c>
      <c r="AE423">
        <f t="shared" si="118"/>
        <v>7.7549312612074113</v>
      </c>
    </row>
    <row r="424" spans="1:31" x14ac:dyDescent="0.35">
      <c r="A424">
        <v>14.8315</v>
      </c>
      <c r="B424">
        <v>3295.2</v>
      </c>
      <c r="C424">
        <f t="shared" si="111"/>
        <v>3306.0942417453998</v>
      </c>
      <c r="D424">
        <v>70403.199999999997</v>
      </c>
      <c r="E424">
        <f t="shared" si="112"/>
        <v>75735.200465406073</v>
      </c>
      <c r="F424">
        <v>308.3</v>
      </c>
      <c r="G424">
        <v>5457.1</v>
      </c>
      <c r="H424">
        <v>21906.400000000001</v>
      </c>
      <c r="I424">
        <v>89405.5</v>
      </c>
      <c r="J424">
        <f t="shared" si="113"/>
        <v>98183.659136970411</v>
      </c>
      <c r="K424">
        <v>1829</v>
      </c>
      <c r="L424">
        <v>589.20000000000005</v>
      </c>
      <c r="M424">
        <v>10067.1</v>
      </c>
      <c r="N424">
        <v>421.3</v>
      </c>
      <c r="O424">
        <v>119</v>
      </c>
      <c r="P424">
        <v>1345.1</v>
      </c>
      <c r="Q424">
        <v>276.10000000000002</v>
      </c>
      <c r="R424">
        <v>1828.1</v>
      </c>
      <c r="S424">
        <v>149.30000000000001</v>
      </c>
      <c r="T424">
        <v>3.9</v>
      </c>
      <c r="U424">
        <f t="shared" si="114"/>
        <v>177224.95384412189</v>
      </c>
      <c r="V424">
        <f t="shared" si="105"/>
        <v>6622.0922874791058</v>
      </c>
      <c r="W424">
        <f t="shared" si="115"/>
        <v>842.43215620367278</v>
      </c>
      <c r="X424">
        <f t="shared" si="106"/>
        <v>864.43808660684999</v>
      </c>
      <c r="Y424">
        <f t="shared" si="107"/>
        <v>87596.016606410296</v>
      </c>
      <c r="Z424">
        <f t="shared" si="108"/>
        <v>125985.08006743969</v>
      </c>
      <c r="AA424">
        <f t="shared" si="109"/>
        <v>10315.138812832782</v>
      </c>
      <c r="AB424">
        <f t="shared" si="110"/>
        <v>17910.006075057456</v>
      </c>
      <c r="AC424">
        <f t="shared" si="116"/>
        <v>1.2964071994741497</v>
      </c>
      <c r="AD424">
        <f t="shared" si="117"/>
        <v>0.6809199121691899</v>
      </c>
      <c r="AE424">
        <f t="shared" si="118"/>
        <v>7.660574412532636</v>
      </c>
    </row>
    <row r="425" spans="1:31" x14ac:dyDescent="0.35">
      <c r="A425">
        <v>14.8391</v>
      </c>
      <c r="B425">
        <v>3259.7</v>
      </c>
      <c r="C425">
        <f t="shared" si="111"/>
        <v>3270.3603937755902</v>
      </c>
      <c r="D425">
        <v>71545.5</v>
      </c>
      <c r="E425">
        <f t="shared" si="112"/>
        <v>77058.703469044529</v>
      </c>
      <c r="F425">
        <v>327.3</v>
      </c>
      <c r="G425">
        <v>5356.4</v>
      </c>
      <c r="H425">
        <v>22283.7</v>
      </c>
      <c r="I425">
        <v>91820</v>
      </c>
      <c r="J425">
        <f t="shared" si="113"/>
        <v>101103.30551212314</v>
      </c>
      <c r="K425">
        <v>1805.7</v>
      </c>
      <c r="L425">
        <v>696.1</v>
      </c>
      <c r="M425">
        <v>9699.2999999999993</v>
      </c>
      <c r="N425">
        <v>516.70000000000005</v>
      </c>
      <c r="O425">
        <v>206.3</v>
      </c>
      <c r="P425">
        <v>1416.8</v>
      </c>
      <c r="Q425">
        <v>311.7</v>
      </c>
      <c r="R425">
        <v>1710.2</v>
      </c>
      <c r="S425">
        <v>160</v>
      </c>
      <c r="T425">
        <v>12.7</v>
      </c>
      <c r="U425">
        <f t="shared" si="114"/>
        <v>181432.36937494326</v>
      </c>
      <c r="V425">
        <f t="shared" si="105"/>
        <v>7358.6648545658272</v>
      </c>
      <c r="W425">
        <f t="shared" si="115"/>
        <v>881.87130307132963</v>
      </c>
      <c r="X425">
        <f t="shared" si="106"/>
        <v>951.86983775261638</v>
      </c>
      <c r="Y425">
        <f t="shared" si="107"/>
        <v>82982.436110318842</v>
      </c>
      <c r="Z425">
        <f t="shared" si="108"/>
        <v>125668.86536592215</v>
      </c>
      <c r="AA425">
        <f t="shared" si="109"/>
        <v>9426.1018907036741</v>
      </c>
      <c r="AB425">
        <f t="shared" si="110"/>
        <v>17761.439213420996</v>
      </c>
      <c r="AC425">
        <f t="shared" si="116"/>
        <v>1.3120296729718226</v>
      </c>
      <c r="AD425">
        <f t="shared" si="117"/>
        <v>0.69071244294502887</v>
      </c>
      <c r="AE425">
        <f t="shared" si="118"/>
        <v>7.7307469600463241</v>
      </c>
    </row>
    <row r="426" spans="1:31" x14ac:dyDescent="0.35">
      <c r="A426">
        <v>14.8468</v>
      </c>
      <c r="B426">
        <v>3374.3</v>
      </c>
      <c r="C426">
        <f t="shared" si="111"/>
        <v>3385.7244500116753</v>
      </c>
      <c r="D426">
        <v>70383.600000000006</v>
      </c>
      <c r="E426">
        <f t="shared" si="112"/>
        <v>75712.519701674813</v>
      </c>
      <c r="F426">
        <v>284.89999999999998</v>
      </c>
      <c r="G426">
        <v>5561.8</v>
      </c>
      <c r="H426">
        <v>22358.799999999999</v>
      </c>
      <c r="I426">
        <v>91447.3</v>
      </c>
      <c r="J426">
        <f t="shared" si="113"/>
        <v>100651.61877786506</v>
      </c>
      <c r="K426">
        <v>1923</v>
      </c>
      <c r="L426">
        <v>665.6</v>
      </c>
      <c r="M426">
        <v>9388.4</v>
      </c>
      <c r="N426">
        <v>543.79999999999995</v>
      </c>
      <c r="O426">
        <v>190.7</v>
      </c>
      <c r="P426">
        <v>1521.8</v>
      </c>
      <c r="Q426">
        <v>264.89999999999998</v>
      </c>
      <c r="R426">
        <v>1824.4</v>
      </c>
      <c r="S426">
        <v>159.5</v>
      </c>
      <c r="T426">
        <v>3.9</v>
      </c>
      <c r="U426">
        <f t="shared" si="114"/>
        <v>179749.86292955157</v>
      </c>
      <c r="V426">
        <f t="shared" si="105"/>
        <v>6761.6185080282667</v>
      </c>
      <c r="W426">
        <f t="shared" si="115"/>
        <v>887.34420933890783</v>
      </c>
      <c r="X426">
        <f t="shared" si="106"/>
        <v>909.04102699672444</v>
      </c>
      <c r="Y426">
        <f t="shared" si="107"/>
        <v>83172.247012279244</v>
      </c>
      <c r="Z426">
        <f t="shared" si="108"/>
        <v>127413.72720254089</v>
      </c>
      <c r="AA426">
        <f t="shared" si="109"/>
        <v>10149.660034595006</v>
      </c>
      <c r="AB426">
        <f t="shared" si="110"/>
        <v>19164.409607088837</v>
      </c>
      <c r="AC426">
        <f t="shared" si="116"/>
        <v>1.3293920103895127</v>
      </c>
      <c r="AD426">
        <f t="shared" si="117"/>
        <v>0.71531434712520148</v>
      </c>
      <c r="AE426">
        <f t="shared" si="118"/>
        <v>7.4381884944920431</v>
      </c>
    </row>
    <row r="427" spans="1:31" x14ac:dyDescent="0.35">
      <c r="A427">
        <v>14.8544</v>
      </c>
      <c r="B427">
        <v>3502.9</v>
      </c>
      <c r="C427">
        <f t="shared" si="111"/>
        <v>3515.2134411630504</v>
      </c>
      <c r="D427">
        <v>72312.399999999994</v>
      </c>
      <c r="E427">
        <f t="shared" si="112"/>
        <v>77949.085446436919</v>
      </c>
      <c r="F427">
        <v>341.9</v>
      </c>
      <c r="G427">
        <v>5768</v>
      </c>
      <c r="H427">
        <v>22252.9</v>
      </c>
      <c r="I427">
        <v>89186.9</v>
      </c>
      <c r="J427">
        <f t="shared" si="113"/>
        <v>97920.089203811396</v>
      </c>
      <c r="K427">
        <v>1979.2</v>
      </c>
      <c r="L427">
        <v>734.6</v>
      </c>
      <c r="M427">
        <v>9731</v>
      </c>
      <c r="N427">
        <v>476.7</v>
      </c>
      <c r="O427">
        <v>161.4</v>
      </c>
      <c r="P427">
        <v>1385.2</v>
      </c>
      <c r="Q427">
        <v>310.7</v>
      </c>
      <c r="R427">
        <v>1861.8</v>
      </c>
      <c r="S427">
        <v>160</v>
      </c>
      <c r="T427">
        <v>3.9</v>
      </c>
      <c r="U427">
        <f t="shared" si="114"/>
        <v>179384.38809141138</v>
      </c>
      <c r="V427">
        <f t="shared" si="105"/>
        <v>7733.1144296297698</v>
      </c>
      <c r="W427">
        <f t="shared" si="115"/>
        <v>891.93938058013487</v>
      </c>
      <c r="X427">
        <f t="shared" si="106"/>
        <v>913.68040298177573</v>
      </c>
      <c r="Y427">
        <f t="shared" si="107"/>
        <v>86401.052872571949</v>
      </c>
      <c r="Z427">
        <f t="shared" si="108"/>
        <v>126708.90840521398</v>
      </c>
      <c r="AA427">
        <f t="shared" si="109"/>
        <v>10378.829617275595</v>
      </c>
      <c r="AB427">
        <f t="shared" si="110"/>
        <v>18755.255325148788</v>
      </c>
      <c r="AC427">
        <f t="shared" si="116"/>
        <v>1.2562057481879969</v>
      </c>
      <c r="AD427">
        <f t="shared" si="117"/>
        <v>0.7027647565292261</v>
      </c>
      <c r="AE427">
        <f t="shared" si="118"/>
        <v>8.4636973764490548</v>
      </c>
    </row>
    <row r="428" spans="1:31" x14ac:dyDescent="0.35">
      <c r="A428">
        <v>14.862</v>
      </c>
      <c r="B428">
        <v>3434.3</v>
      </c>
      <c r="C428">
        <f t="shared" si="111"/>
        <v>3446.1350616421983</v>
      </c>
      <c r="D428">
        <v>71561.8</v>
      </c>
      <c r="E428">
        <f t="shared" si="112"/>
        <v>77077.61270486287</v>
      </c>
      <c r="F428">
        <v>277.10000000000002</v>
      </c>
      <c r="G428">
        <v>5452.5</v>
      </c>
      <c r="H428">
        <v>22136.400000000001</v>
      </c>
      <c r="I428">
        <v>90594.5</v>
      </c>
      <c r="J428">
        <f t="shared" si="113"/>
        <v>99619.476680094856</v>
      </c>
      <c r="K428">
        <v>1652.8</v>
      </c>
      <c r="L428">
        <v>768.7</v>
      </c>
      <c r="M428">
        <v>9707.7999999999993</v>
      </c>
      <c r="N428">
        <v>509.6</v>
      </c>
      <c r="O428">
        <v>180.5</v>
      </c>
      <c r="P428">
        <v>1325.7</v>
      </c>
      <c r="Q428">
        <v>308.89999999999998</v>
      </c>
      <c r="R428">
        <v>1765.7</v>
      </c>
      <c r="S428">
        <v>177.1</v>
      </c>
      <c r="T428">
        <v>11.2</v>
      </c>
      <c r="U428">
        <f t="shared" si="114"/>
        <v>180143.22444659992</v>
      </c>
      <c r="V428">
        <f t="shared" si="105"/>
        <v>7520.1274106291776</v>
      </c>
      <c r="W428">
        <f t="shared" si="115"/>
        <v>983.10663942011297</v>
      </c>
      <c r="X428">
        <f t="shared" si="106"/>
        <v>1045.279391320199</v>
      </c>
      <c r="Y428">
        <f t="shared" si="107"/>
        <v>84156.925949185432</v>
      </c>
      <c r="Z428">
        <f t="shared" si="108"/>
        <v>125711.08388654928</v>
      </c>
      <c r="AA428">
        <f t="shared" si="109"/>
        <v>9801.6453598198386</v>
      </c>
      <c r="AB428">
        <f t="shared" si="110"/>
        <v>16534.066208429173</v>
      </c>
      <c r="AC428">
        <f t="shared" si="116"/>
        <v>1.2924566963632724</v>
      </c>
      <c r="AD428">
        <f t="shared" si="117"/>
        <v>0.71334446919079442</v>
      </c>
      <c r="AE428">
        <f t="shared" si="118"/>
        <v>7.1943706850770077</v>
      </c>
    </row>
    <row r="429" spans="1:31" x14ac:dyDescent="0.35">
      <c r="A429">
        <v>14.8697</v>
      </c>
      <c r="B429">
        <v>3508.5</v>
      </c>
      <c r="C429">
        <f t="shared" si="111"/>
        <v>3520.852912443308</v>
      </c>
      <c r="D429">
        <v>71817.399999999994</v>
      </c>
      <c r="E429">
        <f t="shared" si="112"/>
        <v>77374.214944343927</v>
      </c>
      <c r="F429">
        <v>258.5</v>
      </c>
      <c r="G429">
        <v>5187.3999999999996</v>
      </c>
      <c r="H429">
        <v>22670.799999999999</v>
      </c>
      <c r="I429">
        <v>90707.3</v>
      </c>
      <c r="J429">
        <f t="shared" si="113"/>
        <v>99755.887185721396</v>
      </c>
      <c r="K429">
        <v>1902.3</v>
      </c>
      <c r="L429">
        <v>697.5</v>
      </c>
      <c r="M429">
        <v>10318.1</v>
      </c>
      <c r="N429">
        <v>534.79999999999995</v>
      </c>
      <c r="O429">
        <v>168.3</v>
      </c>
      <c r="P429">
        <v>1427.6</v>
      </c>
      <c r="Q429">
        <v>297</v>
      </c>
      <c r="R429">
        <v>1738.6</v>
      </c>
      <c r="S429">
        <v>148.80000000000001</v>
      </c>
      <c r="T429">
        <v>7.32</v>
      </c>
      <c r="U429">
        <f t="shared" si="114"/>
        <v>180650.95504250863</v>
      </c>
      <c r="V429">
        <f t="shared" si="105"/>
        <v>6936.0275438630197</v>
      </c>
      <c r="W429">
        <f t="shared" si="115"/>
        <v>823.68786793840172</v>
      </c>
      <c r="X429">
        <f t="shared" si="106"/>
        <v>864.20799692569403</v>
      </c>
      <c r="Y429">
        <f t="shared" si="107"/>
        <v>85831.265029024784</v>
      </c>
      <c r="Z429">
        <f t="shared" si="108"/>
        <v>128455.451533813</v>
      </c>
      <c r="AA429">
        <f t="shared" si="109"/>
        <v>9624.0841881566212</v>
      </c>
      <c r="AB429">
        <f t="shared" si="110"/>
        <v>18432.783813495185</v>
      </c>
      <c r="AC429">
        <f t="shared" si="116"/>
        <v>1.2892652579089408</v>
      </c>
      <c r="AD429">
        <f t="shared" si="117"/>
        <v>0.70135746606334837</v>
      </c>
      <c r="AE429">
        <f t="shared" si="118"/>
        <v>8.0258775301050473</v>
      </c>
    </row>
    <row r="430" spans="1:31" x14ac:dyDescent="0.35">
      <c r="A430">
        <v>14.8773</v>
      </c>
      <c r="B430">
        <v>3482.2</v>
      </c>
      <c r="C430">
        <f t="shared" si="111"/>
        <v>3494.3680885579765</v>
      </c>
      <c r="D430">
        <v>71254.100000000006</v>
      </c>
      <c r="E430">
        <f t="shared" si="112"/>
        <v>76720.769372979208</v>
      </c>
      <c r="F430">
        <v>354.1</v>
      </c>
      <c r="G430">
        <v>5630.6</v>
      </c>
      <c r="H430">
        <v>22814</v>
      </c>
      <c r="I430">
        <v>92125.5</v>
      </c>
      <c r="J430">
        <f t="shared" si="113"/>
        <v>101473.82705429</v>
      </c>
      <c r="K430">
        <v>1994.9</v>
      </c>
      <c r="L430">
        <v>711.7</v>
      </c>
      <c r="M430">
        <v>10132.4</v>
      </c>
      <c r="N430">
        <v>459.4</v>
      </c>
      <c r="O430">
        <v>162.9</v>
      </c>
      <c r="P430">
        <v>1317.3</v>
      </c>
      <c r="Q430">
        <v>272.7</v>
      </c>
      <c r="R430">
        <v>1792.8</v>
      </c>
      <c r="S430">
        <v>174.6</v>
      </c>
      <c r="T430">
        <v>4.3899999999999997</v>
      </c>
      <c r="U430">
        <f t="shared" si="114"/>
        <v>181688.96451582719</v>
      </c>
      <c r="V430">
        <f t="shared" si="105"/>
        <v>7366.9856810890769</v>
      </c>
      <c r="W430">
        <f t="shared" si="115"/>
        <v>960.9829659455753</v>
      </c>
      <c r="X430">
        <f t="shared" si="106"/>
        <v>985.14513788429838</v>
      </c>
      <c r="Y430">
        <f t="shared" si="107"/>
        <v>86758.158603666117</v>
      </c>
      <c r="Z430">
        <f t="shared" si="108"/>
        <v>128094.73630949458</v>
      </c>
      <c r="AA430">
        <f t="shared" si="109"/>
        <v>9867.4127224927106</v>
      </c>
      <c r="AB430">
        <f t="shared" si="110"/>
        <v>18230.056012628491</v>
      </c>
      <c r="AC430">
        <f t="shared" si="116"/>
        <v>1.3226382879578986</v>
      </c>
      <c r="AD430">
        <f t="shared" si="117"/>
        <v>0.72297846403900856</v>
      </c>
      <c r="AE430">
        <f t="shared" si="118"/>
        <v>7.4780714006369102</v>
      </c>
    </row>
    <row r="431" spans="1:31" x14ac:dyDescent="0.35">
      <c r="A431">
        <v>14.8849</v>
      </c>
      <c r="B431">
        <v>3378.6</v>
      </c>
      <c r="C431">
        <f t="shared" si="111"/>
        <v>3390.053635211927</v>
      </c>
      <c r="D431">
        <v>71663.600000000006</v>
      </c>
      <c r="E431">
        <f t="shared" si="112"/>
        <v>77195.723446802265</v>
      </c>
      <c r="F431">
        <v>334.6</v>
      </c>
      <c r="G431">
        <v>5783.5</v>
      </c>
      <c r="H431">
        <v>22243</v>
      </c>
      <c r="I431">
        <v>90796.3</v>
      </c>
      <c r="J431">
        <f t="shared" si="113"/>
        <v>99863.539930600818</v>
      </c>
      <c r="K431">
        <v>1954.6</v>
      </c>
      <c r="L431">
        <v>755.1</v>
      </c>
      <c r="M431">
        <v>9992.2999999999993</v>
      </c>
      <c r="N431">
        <v>412.2</v>
      </c>
      <c r="O431">
        <v>169.7</v>
      </c>
      <c r="P431">
        <v>1434.6</v>
      </c>
      <c r="Q431">
        <v>286.8</v>
      </c>
      <c r="R431">
        <v>1926.2</v>
      </c>
      <c r="S431">
        <v>163.19999999999999</v>
      </c>
      <c r="T431">
        <v>14.6</v>
      </c>
      <c r="U431">
        <f t="shared" si="114"/>
        <v>180449.31701261501</v>
      </c>
      <c r="V431">
        <f t="shared" si="105"/>
        <v>7628.180714609025</v>
      </c>
      <c r="W431">
        <f t="shared" si="115"/>
        <v>904.40907564416477</v>
      </c>
      <c r="X431">
        <f t="shared" si="106"/>
        <v>985.31822089174307</v>
      </c>
      <c r="Y431">
        <f t="shared" si="107"/>
        <v>87425.102301147155</v>
      </c>
      <c r="Z431">
        <f t="shared" si="108"/>
        <v>125548.82653513286</v>
      </c>
      <c r="AA431">
        <f t="shared" si="109"/>
        <v>10674.465450403126</v>
      </c>
      <c r="AB431">
        <f t="shared" si="110"/>
        <v>18782.005141992668</v>
      </c>
      <c r="AC431">
        <f t="shared" si="116"/>
        <v>1.2936408323113855</v>
      </c>
      <c r="AD431">
        <f t="shared" si="117"/>
        <v>0.72473365966023606</v>
      </c>
      <c r="AE431">
        <f t="shared" si="118"/>
        <v>7.7418447694038264</v>
      </c>
    </row>
    <row r="432" spans="1:31" x14ac:dyDescent="0.35">
      <c r="A432">
        <v>14.8926</v>
      </c>
      <c r="B432">
        <v>3230.9</v>
      </c>
      <c r="C432">
        <f t="shared" si="111"/>
        <v>3241.3725505736488</v>
      </c>
      <c r="D432">
        <v>68863.600000000006</v>
      </c>
      <c r="E432">
        <f t="shared" si="112"/>
        <v>73956.51163460048</v>
      </c>
      <c r="F432">
        <v>362.4</v>
      </c>
      <c r="G432">
        <v>5463.8</v>
      </c>
      <c r="H432">
        <v>22748.400000000001</v>
      </c>
      <c r="I432">
        <v>91734.5</v>
      </c>
      <c r="J432">
        <f t="shared" si="113"/>
        <v>100999.65263460961</v>
      </c>
      <c r="K432">
        <v>1905.6</v>
      </c>
      <c r="L432">
        <v>726.8</v>
      </c>
      <c r="M432">
        <v>9532.2999999999993</v>
      </c>
      <c r="N432">
        <v>396.1</v>
      </c>
      <c r="O432">
        <v>170.7</v>
      </c>
      <c r="P432">
        <v>1267.5999999999999</v>
      </c>
      <c r="Q432">
        <v>267.8</v>
      </c>
      <c r="R432">
        <v>1885.6</v>
      </c>
      <c r="S432">
        <v>186.8</v>
      </c>
      <c r="T432">
        <v>4.3899999999999997</v>
      </c>
      <c r="U432">
        <f t="shared" si="114"/>
        <v>178197.53681978374</v>
      </c>
      <c r="V432">
        <f t="shared" si="105"/>
        <v>7615.1445424993308</v>
      </c>
      <c r="W432">
        <f t="shared" si="115"/>
        <v>1048.2748714361646</v>
      </c>
      <c r="X432">
        <f t="shared" si="106"/>
        <v>1072.9104532648839</v>
      </c>
      <c r="Y432">
        <f t="shared" si="107"/>
        <v>84154.361881926481</v>
      </c>
      <c r="Z432">
        <f t="shared" si="108"/>
        <v>129881.14433594384</v>
      </c>
      <c r="AA432">
        <f t="shared" si="109"/>
        <v>10581.515511670406</v>
      </c>
      <c r="AB432">
        <f t="shared" si="110"/>
        <v>17807.204614781785</v>
      </c>
      <c r="AC432">
        <f t="shared" si="116"/>
        <v>1.3656627442573566</v>
      </c>
      <c r="AD432">
        <f t="shared" si="117"/>
        <v>0.73074602855419268</v>
      </c>
      <c r="AE432">
        <f t="shared" si="118"/>
        <v>7.0976515508133247</v>
      </c>
    </row>
    <row r="433" spans="1:31" x14ac:dyDescent="0.35">
      <c r="A433">
        <v>14.9002</v>
      </c>
      <c r="B433">
        <v>3487.5</v>
      </c>
      <c r="C433">
        <f t="shared" si="111"/>
        <v>3499.7052219615912</v>
      </c>
      <c r="D433">
        <v>71080</v>
      </c>
      <c r="E433">
        <f t="shared" si="112"/>
        <v>76518.968264220821</v>
      </c>
      <c r="F433">
        <v>265.3</v>
      </c>
      <c r="G433">
        <v>5728</v>
      </c>
      <c r="H433">
        <v>23080.5</v>
      </c>
      <c r="I433">
        <v>90770.7</v>
      </c>
      <c r="J433">
        <f t="shared" si="113"/>
        <v>99832.572487490237</v>
      </c>
      <c r="K433">
        <v>1847.6</v>
      </c>
      <c r="L433">
        <v>655.1</v>
      </c>
      <c r="M433">
        <v>10569.6</v>
      </c>
      <c r="N433">
        <v>410.9</v>
      </c>
      <c r="O433">
        <v>173.2</v>
      </c>
      <c r="P433">
        <v>1540.6</v>
      </c>
      <c r="Q433">
        <v>259.5</v>
      </c>
      <c r="R433">
        <v>1819.9</v>
      </c>
      <c r="S433">
        <v>183.4</v>
      </c>
      <c r="T433">
        <v>11.7</v>
      </c>
      <c r="U433">
        <f t="shared" si="114"/>
        <v>179851.24597367266</v>
      </c>
      <c r="V433">
        <f t="shared" si="105"/>
        <v>6560.4216062685409</v>
      </c>
      <c r="W433">
        <f t="shared" si="115"/>
        <v>1019.7316065680569</v>
      </c>
      <c r="X433">
        <f t="shared" si="106"/>
        <v>1084.7853677286146</v>
      </c>
      <c r="Y433">
        <f t="shared" si="107"/>
        <v>90617.109221393475</v>
      </c>
      <c r="Z433">
        <f t="shared" si="108"/>
        <v>130615.72007924129</v>
      </c>
      <c r="AA433">
        <f t="shared" si="109"/>
        <v>10118.917943256307</v>
      </c>
      <c r="AB433">
        <f t="shared" si="110"/>
        <v>18838.902014034298</v>
      </c>
      <c r="AC433">
        <f t="shared" si="116"/>
        <v>1.3046774512532278</v>
      </c>
      <c r="AD433">
        <f t="shared" si="117"/>
        <v>0.71626940739120926</v>
      </c>
      <c r="AE433">
        <f t="shared" si="118"/>
        <v>6.0476678626345466</v>
      </c>
    </row>
    <row r="434" spans="1:31" x14ac:dyDescent="0.35">
      <c r="A434">
        <v>14.9079</v>
      </c>
      <c r="B434">
        <v>3397.4</v>
      </c>
      <c r="C434">
        <f t="shared" si="111"/>
        <v>3408.9816743404044</v>
      </c>
      <c r="D434">
        <v>69985.399999999994</v>
      </c>
      <c r="E434">
        <f t="shared" si="112"/>
        <v>75251.936905076538</v>
      </c>
      <c r="F434">
        <v>341</v>
      </c>
      <c r="G434">
        <v>5801.6</v>
      </c>
      <c r="H434">
        <v>22772.1</v>
      </c>
      <c r="I434">
        <v>88160.1</v>
      </c>
      <c r="J434">
        <f t="shared" si="113"/>
        <v>96683.748978302014</v>
      </c>
      <c r="K434">
        <v>2056.6999999999998</v>
      </c>
      <c r="L434">
        <v>748.3</v>
      </c>
      <c r="M434">
        <v>10403.799999999999</v>
      </c>
      <c r="N434">
        <v>526.4</v>
      </c>
      <c r="O434">
        <v>204.7</v>
      </c>
      <c r="P434">
        <v>1381.2</v>
      </c>
      <c r="Q434">
        <v>308.3</v>
      </c>
      <c r="R434">
        <v>1854.1</v>
      </c>
      <c r="S434">
        <v>209.3</v>
      </c>
      <c r="T434">
        <v>3.41</v>
      </c>
      <c r="U434">
        <f t="shared" si="114"/>
        <v>175344.66755771896</v>
      </c>
      <c r="V434">
        <f t="shared" si="105"/>
        <v>7970.5874120177959</v>
      </c>
      <c r="W434">
        <f t="shared" si="115"/>
        <v>1193.6490736514916</v>
      </c>
      <c r="X434">
        <f t="shared" si="106"/>
        <v>1213.0964856971275</v>
      </c>
      <c r="Y434">
        <f t="shared" si="107"/>
        <v>92420.261338518307</v>
      </c>
      <c r="Z434">
        <f t="shared" si="108"/>
        <v>132872.58930945667</v>
      </c>
      <c r="AA434">
        <f t="shared" si="109"/>
        <v>10574.031282643242</v>
      </c>
      <c r="AB434">
        <f t="shared" si="110"/>
        <v>19606.527235100155</v>
      </c>
      <c r="AC434">
        <f t="shared" si="116"/>
        <v>1.2848008032040392</v>
      </c>
      <c r="AD434">
        <f t="shared" si="117"/>
        <v>0.70821502933939051</v>
      </c>
      <c r="AE434">
        <f t="shared" si="118"/>
        <v>6.5704480278313193</v>
      </c>
    </row>
    <row r="435" spans="1:31" x14ac:dyDescent="0.35">
      <c r="A435">
        <v>14.9155</v>
      </c>
      <c r="B435">
        <v>3365.1</v>
      </c>
      <c r="C435">
        <f t="shared" si="111"/>
        <v>3376.462132722826</v>
      </c>
      <c r="D435">
        <v>71099.3</v>
      </c>
      <c r="E435">
        <f t="shared" si="112"/>
        <v>76541.335365556311</v>
      </c>
      <c r="F435">
        <v>387.8</v>
      </c>
      <c r="G435">
        <v>5511.3</v>
      </c>
      <c r="H435">
        <v>22314.1</v>
      </c>
      <c r="I435">
        <v>91974.5</v>
      </c>
      <c r="J435">
        <f t="shared" si="113"/>
        <v>101290.65758615811</v>
      </c>
      <c r="K435">
        <v>2114.6999999999998</v>
      </c>
      <c r="L435">
        <v>712.6</v>
      </c>
      <c r="M435">
        <v>9736.7999999999993</v>
      </c>
      <c r="N435">
        <v>451.6</v>
      </c>
      <c r="O435">
        <v>170.7</v>
      </c>
      <c r="P435">
        <v>1209</v>
      </c>
      <c r="Q435">
        <v>293.7</v>
      </c>
      <c r="R435">
        <v>1624.3</v>
      </c>
      <c r="S435">
        <v>129.30000000000001</v>
      </c>
      <c r="T435">
        <v>7.32</v>
      </c>
      <c r="U435">
        <f t="shared" si="114"/>
        <v>181208.45508443724</v>
      </c>
      <c r="V435">
        <f t="shared" si="105"/>
        <v>7693.3496251617789</v>
      </c>
      <c r="W435">
        <f t="shared" si="115"/>
        <v>713.54286387878767</v>
      </c>
      <c r="X435">
        <f t="shared" si="106"/>
        <v>753.93832995452408</v>
      </c>
      <c r="Y435">
        <f t="shared" si="107"/>
        <v>84146.735829158075</v>
      </c>
      <c r="Z435">
        <f t="shared" si="108"/>
        <v>125632.65874868764</v>
      </c>
      <c r="AA435">
        <f t="shared" si="109"/>
        <v>8963.7097741555663</v>
      </c>
      <c r="AB435">
        <f t="shared" si="110"/>
        <v>18341.859371028047</v>
      </c>
      <c r="AC435">
        <f t="shared" si="116"/>
        <v>1.3233458379371184</v>
      </c>
      <c r="AD435">
        <f t="shared" si="117"/>
        <v>0.708138726026036</v>
      </c>
      <c r="AE435">
        <f t="shared" si="118"/>
        <v>10.204216073781293</v>
      </c>
    </row>
    <row r="436" spans="1:31" x14ac:dyDescent="0.35">
      <c r="A436">
        <v>14.9231</v>
      </c>
      <c r="B436">
        <v>3254.6</v>
      </c>
      <c r="C436">
        <f t="shared" si="111"/>
        <v>3265.2270078196502</v>
      </c>
      <c r="D436">
        <v>71658.2</v>
      </c>
      <c r="E436">
        <f t="shared" si="112"/>
        <v>77189.457589866142</v>
      </c>
      <c r="F436">
        <v>349.7</v>
      </c>
      <c r="G436">
        <v>5510.9</v>
      </c>
      <c r="H436">
        <v>22175.9</v>
      </c>
      <c r="I436">
        <v>88474.5</v>
      </c>
      <c r="J436">
        <f t="shared" si="113"/>
        <v>97062.013075882147</v>
      </c>
      <c r="K436">
        <v>1966.6</v>
      </c>
      <c r="L436">
        <v>700.9</v>
      </c>
      <c r="M436">
        <v>10013.6</v>
      </c>
      <c r="N436">
        <v>458</v>
      </c>
      <c r="O436">
        <v>189.8</v>
      </c>
      <c r="P436">
        <v>1237.3</v>
      </c>
      <c r="Q436">
        <v>214.6</v>
      </c>
      <c r="R436">
        <v>1796</v>
      </c>
      <c r="S436">
        <v>157.6</v>
      </c>
      <c r="T436">
        <v>3.41</v>
      </c>
      <c r="U436">
        <f t="shared" si="114"/>
        <v>177516.69767356792</v>
      </c>
      <c r="V436">
        <f t="shared" si="105"/>
        <v>7127.2168566731225</v>
      </c>
      <c r="W436">
        <f t="shared" si="115"/>
        <v>887.80380699627278</v>
      </c>
      <c r="X436">
        <f t="shared" si="106"/>
        <v>907.01326754105253</v>
      </c>
      <c r="Y436">
        <f t="shared" si="107"/>
        <v>87453.744934731192</v>
      </c>
      <c r="Z436">
        <f t="shared" si="108"/>
        <v>127502.93519779784</v>
      </c>
      <c r="AA436">
        <f t="shared" si="109"/>
        <v>10117.35810510981</v>
      </c>
      <c r="AB436">
        <f t="shared" si="110"/>
        <v>18048.443002762422</v>
      </c>
      <c r="AC436">
        <f t="shared" si="116"/>
        <v>1.2574516793679993</v>
      </c>
      <c r="AD436">
        <f t="shared" si="117"/>
        <v>0.76559257236482792</v>
      </c>
      <c r="AE436">
        <f t="shared" si="118"/>
        <v>7.8578970250294997</v>
      </c>
    </row>
    <row r="437" spans="1:31" x14ac:dyDescent="0.35">
      <c r="A437">
        <v>14.9308</v>
      </c>
      <c r="B437">
        <v>3587.3</v>
      </c>
      <c r="C437">
        <f t="shared" si="111"/>
        <v>3600.2150514540813</v>
      </c>
      <c r="D437">
        <v>70776.3</v>
      </c>
      <c r="E437">
        <f t="shared" si="112"/>
        <v>76167.127463494529</v>
      </c>
      <c r="F437">
        <v>283.89999999999998</v>
      </c>
      <c r="G437">
        <v>5446.8</v>
      </c>
      <c r="H437">
        <v>21509.7</v>
      </c>
      <c r="I437">
        <v>90478.2</v>
      </c>
      <c r="J437">
        <f t="shared" si="113"/>
        <v>99478.869005668705</v>
      </c>
      <c r="K437">
        <v>1874.8</v>
      </c>
      <c r="L437">
        <v>655.5</v>
      </c>
      <c r="M437">
        <v>9606.4</v>
      </c>
      <c r="N437">
        <v>519.29999999999995</v>
      </c>
      <c r="O437">
        <v>120.5</v>
      </c>
      <c r="P437">
        <v>1345.9</v>
      </c>
      <c r="Q437">
        <v>253.6</v>
      </c>
      <c r="R437">
        <v>1727</v>
      </c>
      <c r="S437">
        <v>156.1</v>
      </c>
      <c r="T437">
        <v>7.8</v>
      </c>
      <c r="U437">
        <f t="shared" si="114"/>
        <v>179246.2115206173</v>
      </c>
      <c r="V437">
        <f t="shared" si="105"/>
        <v>6655.6497338454401</v>
      </c>
      <c r="W437">
        <f t="shared" si="115"/>
        <v>870.86917305387522</v>
      </c>
      <c r="X437">
        <f t="shared" si="106"/>
        <v>914.38473711422262</v>
      </c>
      <c r="Y437">
        <f t="shared" si="107"/>
        <v>83980.575501695042</v>
      </c>
      <c r="Z437">
        <f t="shared" si="108"/>
        <v>122897.99495966571</v>
      </c>
      <c r="AA437">
        <f t="shared" si="109"/>
        <v>9634.7921964384532</v>
      </c>
      <c r="AB437">
        <f t="shared" si="110"/>
        <v>17968.022713994978</v>
      </c>
      <c r="AC437">
        <f t="shared" si="116"/>
        <v>1.306060400575656</v>
      </c>
      <c r="AD437">
        <f t="shared" si="117"/>
        <v>0.72104278957210421</v>
      </c>
      <c r="AE437">
        <f t="shared" si="118"/>
        <v>7.2788285539963393</v>
      </c>
    </row>
    <row r="438" spans="1:31" x14ac:dyDescent="0.35">
      <c r="A438">
        <v>14.9384</v>
      </c>
      <c r="B438">
        <v>3370.2</v>
      </c>
      <c r="C438">
        <f t="shared" si="111"/>
        <v>3381.596657053602</v>
      </c>
      <c r="D438">
        <v>73137.8</v>
      </c>
      <c r="E438">
        <f t="shared" si="112"/>
        <v>78909.03307956674</v>
      </c>
      <c r="F438">
        <v>319.5</v>
      </c>
      <c r="G438">
        <v>5812.1</v>
      </c>
      <c r="H438">
        <v>22631.4</v>
      </c>
      <c r="I438">
        <v>89745.5</v>
      </c>
      <c r="J438">
        <f t="shared" si="113"/>
        <v>98593.854795554435</v>
      </c>
      <c r="K438">
        <v>2036.8</v>
      </c>
      <c r="L438">
        <v>702.4</v>
      </c>
      <c r="M438">
        <v>9670.4</v>
      </c>
      <c r="N438">
        <v>490.3</v>
      </c>
      <c r="O438">
        <v>181.6</v>
      </c>
      <c r="P438">
        <v>1589.6</v>
      </c>
      <c r="Q438">
        <v>355.1</v>
      </c>
      <c r="R438">
        <v>1964.1</v>
      </c>
      <c r="S438">
        <v>172.2</v>
      </c>
      <c r="T438">
        <v>7.8</v>
      </c>
      <c r="U438">
        <f t="shared" si="114"/>
        <v>180884.48453217477</v>
      </c>
      <c r="V438">
        <f t="shared" si="105"/>
        <v>7612.5932169437483</v>
      </c>
      <c r="W438">
        <f t="shared" si="115"/>
        <v>951.98878137815063</v>
      </c>
      <c r="X438">
        <f t="shared" si="106"/>
        <v>995.11022443709123</v>
      </c>
      <c r="Y438">
        <f t="shared" si="107"/>
        <v>85593.300276929251</v>
      </c>
      <c r="Z438">
        <f t="shared" si="108"/>
        <v>127825.77820203941</v>
      </c>
      <c r="AA438">
        <f t="shared" si="109"/>
        <v>10858.311065649394</v>
      </c>
      <c r="AB438">
        <f t="shared" si="110"/>
        <v>20048.153988325928</v>
      </c>
      <c r="AC438">
        <f t="shared" si="116"/>
        <v>1.2494622091762144</v>
      </c>
      <c r="AD438">
        <f t="shared" si="117"/>
        <v>0.66420803782505911</v>
      </c>
      <c r="AE438">
        <f t="shared" si="118"/>
        <v>7.65</v>
      </c>
    </row>
    <row r="439" spans="1:31" x14ac:dyDescent="0.35">
      <c r="A439">
        <v>14.946099999999999</v>
      </c>
      <c r="B439">
        <v>3228</v>
      </c>
      <c r="C439">
        <f t="shared" si="111"/>
        <v>3238.4537286360373</v>
      </c>
      <c r="D439">
        <v>70501.8</v>
      </c>
      <c r="E439">
        <f t="shared" si="112"/>
        <v>75849.313102489061</v>
      </c>
      <c r="F439">
        <v>302.39999999999998</v>
      </c>
      <c r="G439">
        <v>5693.2</v>
      </c>
      <c r="H439">
        <v>22950.799999999999</v>
      </c>
      <c r="I439">
        <v>90114.5</v>
      </c>
      <c r="J439">
        <f t="shared" si="113"/>
        <v>99039.384625867766</v>
      </c>
      <c r="K439">
        <v>2036</v>
      </c>
      <c r="L439">
        <v>763.8</v>
      </c>
      <c r="M439">
        <v>9934.9</v>
      </c>
      <c r="N439">
        <v>589</v>
      </c>
      <c r="O439">
        <v>175.6</v>
      </c>
      <c r="P439">
        <v>1366.4</v>
      </c>
      <c r="Q439">
        <v>284.89999999999998</v>
      </c>
      <c r="R439">
        <v>1777.3</v>
      </c>
      <c r="S439">
        <v>134.1</v>
      </c>
      <c r="T439">
        <v>5</v>
      </c>
      <c r="U439">
        <f t="shared" si="114"/>
        <v>178127.15145699287</v>
      </c>
      <c r="V439">
        <f t="shared" si="105"/>
        <v>7585.0311923177551</v>
      </c>
      <c r="W439">
        <f t="shared" si="115"/>
        <v>752.83301227874392</v>
      </c>
      <c r="X439">
        <f t="shared" si="106"/>
        <v>780.90284867989033</v>
      </c>
      <c r="Y439">
        <f t="shared" si="107"/>
        <v>87735.642052150914</v>
      </c>
      <c r="Z439">
        <f t="shared" si="108"/>
        <v>132151.66698314078</v>
      </c>
      <c r="AA439">
        <f t="shared" si="109"/>
        <v>9977.7040471514665</v>
      </c>
      <c r="AB439">
        <f t="shared" si="110"/>
        <v>19100.962274252041</v>
      </c>
      <c r="AC439">
        <f t="shared" si="116"/>
        <v>1.3057387150236131</v>
      </c>
      <c r="AD439">
        <f t="shared" si="117"/>
        <v>0.72833031372175083</v>
      </c>
      <c r="AE439">
        <f t="shared" si="118"/>
        <v>9.7131560028756283</v>
      </c>
    </row>
    <row r="440" spans="1:31" x14ac:dyDescent="0.35">
      <c r="A440">
        <v>14.9537</v>
      </c>
      <c r="B440">
        <v>3533.4</v>
      </c>
      <c r="C440">
        <f t="shared" si="111"/>
        <v>3545.9291861864717</v>
      </c>
      <c r="D440">
        <v>70616.399999999994</v>
      </c>
      <c r="E440">
        <f t="shared" si="112"/>
        <v>75981.973428409969</v>
      </c>
      <c r="F440">
        <v>335.1</v>
      </c>
      <c r="G440">
        <v>5355</v>
      </c>
      <c r="H440">
        <v>21794.799999999999</v>
      </c>
      <c r="I440">
        <v>90214.5</v>
      </c>
      <c r="J440">
        <f t="shared" si="113"/>
        <v>99160.186659382918</v>
      </c>
      <c r="K440">
        <v>1985.4</v>
      </c>
      <c r="L440">
        <v>692.2</v>
      </c>
      <c r="M440">
        <v>9874.2000000000007</v>
      </c>
      <c r="N440">
        <v>465.1</v>
      </c>
      <c r="O440">
        <v>164.9</v>
      </c>
      <c r="P440">
        <v>1440.6</v>
      </c>
      <c r="Q440">
        <v>264.39999999999998</v>
      </c>
      <c r="R440">
        <v>1792.8</v>
      </c>
      <c r="S440">
        <v>199</v>
      </c>
      <c r="T440">
        <v>0</v>
      </c>
      <c r="U440">
        <f t="shared" si="114"/>
        <v>178688.08927397936</v>
      </c>
      <c r="V440">
        <f t="shared" si="105"/>
        <v>7228.797427115911</v>
      </c>
      <c r="W440">
        <f t="shared" si="115"/>
        <v>1113.6724378695255</v>
      </c>
      <c r="X440">
        <f t="shared" si="106"/>
        <v>1113.6724378695255</v>
      </c>
      <c r="Y440">
        <f t="shared" si="107"/>
        <v>85227.840657299384</v>
      </c>
      <c r="Z440">
        <f t="shared" si="108"/>
        <v>124574.05577754696</v>
      </c>
      <c r="AA440">
        <f t="shared" si="109"/>
        <v>10033.125359861735</v>
      </c>
      <c r="AB440">
        <f t="shared" si="110"/>
        <v>19173.074231864292</v>
      </c>
      <c r="AC440">
        <f t="shared" si="116"/>
        <v>1.3050488449449316</v>
      </c>
      <c r="AD440">
        <f t="shared" si="117"/>
        <v>0.72360443236462479</v>
      </c>
      <c r="AE440">
        <f t="shared" si="118"/>
        <v>6.4909547738693476</v>
      </c>
    </row>
    <row r="441" spans="1:31" x14ac:dyDescent="0.35">
      <c r="A441">
        <v>14.9613</v>
      </c>
      <c r="B441">
        <v>3315.6</v>
      </c>
      <c r="C441">
        <f t="shared" si="111"/>
        <v>3326.6297736776055</v>
      </c>
      <c r="D441">
        <v>70246</v>
      </c>
      <c r="E441">
        <f t="shared" si="112"/>
        <v>75553.31840465327</v>
      </c>
      <c r="F441">
        <v>339.5</v>
      </c>
      <c r="G441">
        <v>6012.9</v>
      </c>
      <c r="H441">
        <v>22599.200000000001</v>
      </c>
      <c r="I441">
        <v>91827.3</v>
      </c>
      <c r="J441">
        <f t="shared" si="113"/>
        <v>101112.15631123904</v>
      </c>
      <c r="K441">
        <v>1789</v>
      </c>
      <c r="L441">
        <v>683.3</v>
      </c>
      <c r="M441">
        <v>10149</v>
      </c>
      <c r="N441">
        <v>461.6</v>
      </c>
      <c r="O441">
        <v>149.19999999999999</v>
      </c>
      <c r="P441">
        <v>1393.5</v>
      </c>
      <c r="Q441">
        <v>273.10000000000002</v>
      </c>
      <c r="R441">
        <v>1841.8</v>
      </c>
      <c r="S441">
        <v>102</v>
      </c>
      <c r="T441">
        <v>14.6</v>
      </c>
      <c r="U441">
        <f t="shared" si="114"/>
        <v>179992.1044895699</v>
      </c>
      <c r="V441">
        <f t="shared" si="105"/>
        <v>7199.7602543454577</v>
      </c>
      <c r="W441">
        <f t="shared" si="115"/>
        <v>566.6915239935463</v>
      </c>
      <c r="X441">
        <f t="shared" si="106"/>
        <v>647.80619311419116</v>
      </c>
      <c r="Y441">
        <f t="shared" si="107"/>
        <v>89792.271976777411</v>
      </c>
      <c r="Z441">
        <f t="shared" si="108"/>
        <v>128121.17545598405</v>
      </c>
      <c r="AA441">
        <f t="shared" si="109"/>
        <v>10232.671067561898</v>
      </c>
      <c r="AB441">
        <f t="shared" si="110"/>
        <v>17681.331128524129</v>
      </c>
      <c r="AC441">
        <f t="shared" si="116"/>
        <v>1.338288753509093</v>
      </c>
      <c r="AD441">
        <f t="shared" si="117"/>
        <v>0.71445002091175236</v>
      </c>
      <c r="AE441">
        <f t="shared" si="118"/>
        <v>11.114065180102916</v>
      </c>
    </row>
    <row r="442" spans="1:31" x14ac:dyDescent="0.35">
      <c r="A442">
        <v>14.968999999999999</v>
      </c>
      <c r="B442">
        <v>3902.3</v>
      </c>
      <c r="C442">
        <f t="shared" si="111"/>
        <v>3917.5876020996739</v>
      </c>
      <c r="D442">
        <v>72122.899999999994</v>
      </c>
      <c r="E442">
        <f t="shared" si="112"/>
        <v>77728.936299861263</v>
      </c>
      <c r="F442">
        <v>336.6</v>
      </c>
      <c r="G442">
        <v>5494.2</v>
      </c>
      <c r="H442">
        <v>22187</v>
      </c>
      <c r="I442">
        <v>88367.6</v>
      </c>
      <c r="J442">
        <f t="shared" si="113"/>
        <v>96933.36919574163</v>
      </c>
      <c r="K442">
        <v>1888.3</v>
      </c>
      <c r="L442">
        <v>662.4</v>
      </c>
      <c r="M442">
        <v>9714.9</v>
      </c>
      <c r="N442">
        <v>507.1</v>
      </c>
      <c r="O442">
        <v>178.5</v>
      </c>
      <c r="P442">
        <v>1351.7</v>
      </c>
      <c r="Q442">
        <v>304.7</v>
      </c>
      <c r="R442">
        <v>1719.2</v>
      </c>
      <c r="S442">
        <v>168.5</v>
      </c>
      <c r="T442">
        <v>7.32</v>
      </c>
      <c r="U442">
        <f t="shared" si="114"/>
        <v>178579.89309770259</v>
      </c>
      <c r="V442">
        <f t="shared" si="105"/>
        <v>7300.3739524400689</v>
      </c>
      <c r="W442">
        <f t="shared" si="115"/>
        <v>943.55527420890667</v>
      </c>
      <c r="X442">
        <f t="shared" si="106"/>
        <v>984.54533122498492</v>
      </c>
      <c r="Y442">
        <f t="shared" si="107"/>
        <v>85166.92297311977</v>
      </c>
      <c r="Z442">
        <f t="shared" si="108"/>
        <v>127080.93619242936</v>
      </c>
      <c r="AA442">
        <f t="shared" si="109"/>
        <v>9627.0636642133668</v>
      </c>
      <c r="AB442">
        <f t="shared" si="110"/>
        <v>18143.13999072319</v>
      </c>
      <c r="AC442">
        <f t="shared" si="116"/>
        <v>1.2470692873216978</v>
      </c>
      <c r="AD442">
        <f t="shared" si="117"/>
        <v>0.68493433977871998</v>
      </c>
      <c r="AE442">
        <f t="shared" si="118"/>
        <v>7.4149698555340695</v>
      </c>
    </row>
    <row r="443" spans="1:31" x14ac:dyDescent="0.35">
      <c r="A443">
        <v>14.976599999999999</v>
      </c>
      <c r="B443">
        <v>3542.5</v>
      </c>
      <c r="C443">
        <f t="shared" si="111"/>
        <v>3555.0939202123523</v>
      </c>
      <c r="D443">
        <v>71386.8</v>
      </c>
      <c r="E443">
        <f t="shared" si="112"/>
        <v>76874.634131843064</v>
      </c>
      <c r="F443">
        <v>375.6</v>
      </c>
      <c r="G443">
        <v>5547.4</v>
      </c>
      <c r="H443">
        <v>22343.3</v>
      </c>
      <c r="I443">
        <v>91390.9</v>
      </c>
      <c r="J443">
        <f t="shared" si="113"/>
        <v>100583.29814218236</v>
      </c>
      <c r="K443">
        <v>2054.6999999999998</v>
      </c>
      <c r="L443">
        <v>589.20000000000005</v>
      </c>
      <c r="M443">
        <v>10647</v>
      </c>
      <c r="N443">
        <v>520.6</v>
      </c>
      <c r="O443">
        <v>155.1</v>
      </c>
      <c r="P443">
        <v>1426.4</v>
      </c>
      <c r="Q443">
        <v>349.7</v>
      </c>
      <c r="R443">
        <v>1570.9</v>
      </c>
      <c r="S443">
        <v>151.69999999999999</v>
      </c>
      <c r="T443">
        <v>7.32</v>
      </c>
      <c r="U443">
        <f t="shared" si="114"/>
        <v>181013.02619423778</v>
      </c>
      <c r="V443">
        <f t="shared" si="105"/>
        <v>7261.9083147610772</v>
      </c>
      <c r="W443">
        <f t="shared" si="115"/>
        <v>838.06123343419961</v>
      </c>
      <c r="X443">
        <f t="shared" si="106"/>
        <v>878.50031206793938</v>
      </c>
      <c r="Y443">
        <f t="shared" si="107"/>
        <v>89465.384566425855</v>
      </c>
      <c r="Z443">
        <f t="shared" si="108"/>
        <v>126310.79917677121</v>
      </c>
      <c r="AA443">
        <f t="shared" si="109"/>
        <v>8678.3809598008193</v>
      </c>
      <c r="AB443">
        <f t="shared" si="110"/>
        <v>19231.212654632778</v>
      </c>
      <c r="AC443">
        <f t="shared" si="116"/>
        <v>1.3084068532889275</v>
      </c>
      <c r="AD443">
        <f t="shared" si="117"/>
        <v>0.62754286931515602</v>
      </c>
      <c r="AE443">
        <f t="shared" si="118"/>
        <v>8.2662558168783811</v>
      </c>
    </row>
    <row r="444" spans="1:31" x14ac:dyDescent="0.35">
      <c r="A444">
        <v>14.9842</v>
      </c>
      <c r="B444">
        <v>3473.6</v>
      </c>
      <c r="C444">
        <f t="shared" si="111"/>
        <v>3485.7079551530196</v>
      </c>
      <c r="D444">
        <v>74345.399999999994</v>
      </c>
      <c r="E444">
        <f t="shared" si="112"/>
        <v>80316.567324356191</v>
      </c>
      <c r="F444">
        <v>361</v>
      </c>
      <c r="G444">
        <v>5708.4</v>
      </c>
      <c r="H444">
        <v>22381.8</v>
      </c>
      <c r="I444">
        <v>93215.1</v>
      </c>
      <c r="J444">
        <f t="shared" si="113"/>
        <v>102797.36682867128</v>
      </c>
      <c r="K444">
        <v>1849.5</v>
      </c>
      <c r="L444">
        <v>736.4</v>
      </c>
      <c r="M444">
        <v>9958.1</v>
      </c>
      <c r="N444">
        <v>485.1</v>
      </c>
      <c r="O444">
        <v>183</v>
      </c>
      <c r="P444">
        <v>1376.7</v>
      </c>
      <c r="Q444">
        <v>269.2</v>
      </c>
      <c r="R444">
        <v>1751.5</v>
      </c>
      <c r="S444">
        <v>161</v>
      </c>
      <c r="T444">
        <v>6.83</v>
      </c>
      <c r="U444">
        <f t="shared" si="114"/>
        <v>186599.6421081805</v>
      </c>
      <c r="V444">
        <f t="shared" si="105"/>
        <v>7323.7010776672259</v>
      </c>
      <c r="W444">
        <f t="shared" si="115"/>
        <v>862.8098006032659</v>
      </c>
      <c r="X444">
        <f t="shared" si="106"/>
        <v>899.41222879034854</v>
      </c>
      <c r="Y444">
        <f t="shared" si="107"/>
        <v>83957.82447919916</v>
      </c>
      <c r="Z444">
        <f t="shared" si="108"/>
        <v>122545.25111437775</v>
      </c>
      <c r="AA444">
        <f t="shared" si="109"/>
        <v>9386.4059984883243</v>
      </c>
      <c r="AB444">
        <f t="shared" si="110"/>
        <v>17289.422227989169</v>
      </c>
      <c r="AC444">
        <f t="shared" si="116"/>
        <v>1.2799023944029755</v>
      </c>
      <c r="AD444">
        <f t="shared" si="117"/>
        <v>0.73229912490055693</v>
      </c>
      <c r="AE444">
        <f t="shared" si="118"/>
        <v>8.1427635106953478</v>
      </c>
    </row>
    <row r="445" spans="1:31" x14ac:dyDescent="0.35">
      <c r="A445">
        <v>14.991899999999999</v>
      </c>
      <c r="B445">
        <v>2891.8</v>
      </c>
      <c r="C445">
        <f t="shared" si="111"/>
        <v>2900.1867600727787</v>
      </c>
      <c r="D445">
        <v>70225.8</v>
      </c>
      <c r="E445">
        <f t="shared" si="112"/>
        <v>75529.951250529426</v>
      </c>
      <c r="F445">
        <v>293.7</v>
      </c>
      <c r="G445">
        <v>5772.5</v>
      </c>
      <c r="H445">
        <v>22244.5</v>
      </c>
      <c r="I445">
        <v>90514.4</v>
      </c>
      <c r="J445">
        <f t="shared" si="113"/>
        <v>99522.631254414577</v>
      </c>
      <c r="K445">
        <v>1925</v>
      </c>
      <c r="L445">
        <v>661.9</v>
      </c>
      <c r="M445">
        <v>10349.700000000001</v>
      </c>
      <c r="N445">
        <v>483.8</v>
      </c>
      <c r="O445">
        <v>129.19999999999999</v>
      </c>
      <c r="P445">
        <v>1351.5</v>
      </c>
      <c r="Q445">
        <v>246.8</v>
      </c>
      <c r="R445">
        <v>1812.1</v>
      </c>
      <c r="S445">
        <v>145.80000000000001</v>
      </c>
      <c r="T445">
        <v>7.8</v>
      </c>
      <c r="U445">
        <f t="shared" si="114"/>
        <v>177952.76926501677</v>
      </c>
      <c r="V445">
        <f t="shared" si="105"/>
        <v>6756.849050263002</v>
      </c>
      <c r="W445">
        <f t="shared" si="115"/>
        <v>819.31852256183129</v>
      </c>
      <c r="X445">
        <f t="shared" si="106"/>
        <v>863.15037767830802</v>
      </c>
      <c r="Y445">
        <f t="shared" si="107"/>
        <v>90598.196738315193</v>
      </c>
      <c r="Z445">
        <f t="shared" si="108"/>
        <v>127720.96828766851</v>
      </c>
      <c r="AA445">
        <f t="shared" si="109"/>
        <v>10183.039058534256</v>
      </c>
      <c r="AB445">
        <f t="shared" si="110"/>
        <v>18412.188883222498</v>
      </c>
      <c r="AC445">
        <f t="shared" si="116"/>
        <v>1.3176578245668731</v>
      </c>
      <c r="AD445">
        <f t="shared" si="117"/>
        <v>0.72840321338175407</v>
      </c>
      <c r="AE445">
        <f t="shared" si="118"/>
        <v>7.8281249999999964</v>
      </c>
    </row>
    <row r="446" spans="1:31" x14ac:dyDescent="0.35">
      <c r="A446">
        <v>14.999499999999999</v>
      </c>
      <c r="B446">
        <v>3357.1</v>
      </c>
      <c r="C446">
        <f t="shared" si="111"/>
        <v>3368.408082774683</v>
      </c>
      <c r="D446">
        <v>70883.600000000006</v>
      </c>
      <c r="E446">
        <f t="shared" si="112"/>
        <v>76291.409773845357</v>
      </c>
      <c r="F446">
        <v>328.3</v>
      </c>
      <c r="G446">
        <v>5160.8999999999996</v>
      </c>
      <c r="H446">
        <v>22287.4</v>
      </c>
      <c r="I446">
        <v>89960.9</v>
      </c>
      <c r="J446">
        <f t="shared" si="113"/>
        <v>98853.884410021506</v>
      </c>
      <c r="K446">
        <v>1913.3</v>
      </c>
      <c r="L446">
        <v>793.6</v>
      </c>
      <c r="M446">
        <v>10101.299999999999</v>
      </c>
      <c r="N446">
        <v>503.2</v>
      </c>
      <c r="O446">
        <v>209.3</v>
      </c>
      <c r="P446">
        <v>1501.2</v>
      </c>
      <c r="Q446">
        <v>240.5</v>
      </c>
      <c r="R446">
        <v>1836.7</v>
      </c>
      <c r="S446">
        <v>138.5</v>
      </c>
      <c r="T446">
        <v>15.6</v>
      </c>
      <c r="U446">
        <f t="shared" si="114"/>
        <v>178513.70226664154</v>
      </c>
      <c r="V446">
        <f t="shared" si="105"/>
        <v>7631.9071460689138</v>
      </c>
      <c r="W446">
        <f t="shared" si="115"/>
        <v>775.8508072009281</v>
      </c>
      <c r="X446">
        <f t="shared" si="106"/>
        <v>863.23905696507597</v>
      </c>
      <c r="Y446">
        <f t="shared" si="107"/>
        <v>85495.958048101107</v>
      </c>
      <c r="Z446">
        <f t="shared" si="108"/>
        <v>127668.63109453773</v>
      </c>
      <c r="AA446">
        <f t="shared" si="109"/>
        <v>10288.846047551948</v>
      </c>
      <c r="AB446">
        <f t="shared" si="110"/>
        <v>19127.38325767198</v>
      </c>
      <c r="AC446">
        <f t="shared" si="116"/>
        <v>1.2957406961420594</v>
      </c>
      <c r="AD446">
        <f t="shared" si="117"/>
        <v>0.76743061599458473</v>
      </c>
      <c r="AE446">
        <f t="shared" si="118"/>
        <v>8.8410123296560688</v>
      </c>
    </row>
    <row r="447" spans="1:31" x14ac:dyDescent="0.35">
      <c r="A447">
        <v>15.007099999999999</v>
      </c>
      <c r="B447">
        <v>3784.4</v>
      </c>
      <c r="C447">
        <f t="shared" si="111"/>
        <v>3798.7760882282919</v>
      </c>
      <c r="D447">
        <v>71407.3</v>
      </c>
      <c r="E447">
        <f t="shared" si="112"/>
        <v>76898.407665707477</v>
      </c>
      <c r="F447">
        <v>353.4</v>
      </c>
      <c r="G447">
        <v>5843.5</v>
      </c>
      <c r="H447">
        <v>22130.2</v>
      </c>
      <c r="I447">
        <v>90057.9</v>
      </c>
      <c r="J447">
        <f t="shared" si="113"/>
        <v>98971.022441977344</v>
      </c>
      <c r="K447">
        <v>1811</v>
      </c>
      <c r="L447">
        <v>679.5</v>
      </c>
      <c r="M447">
        <v>10375.5</v>
      </c>
      <c r="N447">
        <v>473.2</v>
      </c>
      <c r="O447">
        <v>210.2</v>
      </c>
      <c r="P447">
        <v>1330.3</v>
      </c>
      <c r="Q447">
        <v>283.39999999999998</v>
      </c>
      <c r="R447">
        <v>1872</v>
      </c>
      <c r="S447">
        <v>160.5</v>
      </c>
      <c r="T447">
        <v>0</v>
      </c>
      <c r="U447">
        <f t="shared" si="114"/>
        <v>179668.20619591311</v>
      </c>
      <c r="V447">
        <f t="shared" si="105"/>
        <v>7326.2823059784187</v>
      </c>
      <c r="W447">
        <f t="shared" si="115"/>
        <v>893.31331011892121</v>
      </c>
      <c r="X447">
        <f t="shared" si="106"/>
        <v>893.31331011892121</v>
      </c>
      <c r="Y447">
        <f t="shared" si="107"/>
        <v>90271.953749649736</v>
      </c>
      <c r="Z447">
        <f t="shared" si="108"/>
        <v>125806.34313982568</v>
      </c>
      <c r="AA447">
        <f t="shared" si="109"/>
        <v>10419.205710545921</v>
      </c>
      <c r="AB447">
        <f t="shared" si="110"/>
        <v>17483.894710757428</v>
      </c>
      <c r="AC447">
        <f t="shared" si="116"/>
        <v>1.2870360446502855</v>
      </c>
      <c r="AD447">
        <f t="shared" si="117"/>
        <v>0.70568075604943403</v>
      </c>
      <c r="AE447">
        <f t="shared" si="118"/>
        <v>8.2012461059190045</v>
      </c>
    </row>
    <row r="448" spans="1:31" x14ac:dyDescent="0.35">
      <c r="A448">
        <v>15.014699999999999</v>
      </c>
      <c r="B448">
        <v>3132.1</v>
      </c>
      <c r="C448">
        <f t="shared" si="111"/>
        <v>3141.9408730083492</v>
      </c>
      <c r="D448">
        <v>68616.600000000006</v>
      </c>
      <c r="E448">
        <f t="shared" si="112"/>
        <v>73671.701685900785</v>
      </c>
      <c r="F448">
        <v>262.39999999999998</v>
      </c>
      <c r="G448">
        <v>6060.9</v>
      </c>
      <c r="H448">
        <v>21854.3</v>
      </c>
      <c r="I448">
        <v>92169</v>
      </c>
      <c r="J448">
        <f t="shared" si="113"/>
        <v>101526.60572287132</v>
      </c>
      <c r="K448">
        <v>1872.8</v>
      </c>
      <c r="L448">
        <v>645.29999999999995</v>
      </c>
      <c r="M448">
        <v>10247.799999999999</v>
      </c>
      <c r="N448">
        <v>451.5</v>
      </c>
      <c r="O448">
        <v>83.4</v>
      </c>
      <c r="P448">
        <v>1201.2</v>
      </c>
      <c r="Q448">
        <v>253.7</v>
      </c>
      <c r="R448">
        <v>1809.5</v>
      </c>
      <c r="S448">
        <v>153.19999999999999</v>
      </c>
      <c r="T448">
        <v>9.75</v>
      </c>
      <c r="U448">
        <f t="shared" si="114"/>
        <v>178340.24828178046</v>
      </c>
      <c r="V448">
        <f t="shared" si="105"/>
        <v>6512.2708485017311</v>
      </c>
      <c r="W448">
        <f t="shared" si="115"/>
        <v>859.03211123683946</v>
      </c>
      <c r="X448">
        <f t="shared" si="106"/>
        <v>913.70288855119452</v>
      </c>
      <c r="Y448">
        <f t="shared" si="107"/>
        <v>91447.108306320122</v>
      </c>
      <c r="Z448">
        <f t="shared" si="108"/>
        <v>125074.40252497842</v>
      </c>
      <c r="AA448">
        <f t="shared" si="109"/>
        <v>10146.335543623114</v>
      </c>
      <c r="AB448">
        <f t="shared" si="110"/>
        <v>17236.714816854077</v>
      </c>
      <c r="AC448">
        <f t="shared" si="116"/>
        <v>1.3780950269851222</v>
      </c>
      <c r="AD448">
        <f t="shared" si="117"/>
        <v>0.71779755283648494</v>
      </c>
      <c r="AE448">
        <f t="shared" si="118"/>
        <v>7.1273396747468531</v>
      </c>
    </row>
    <row r="449" spans="1:31" x14ac:dyDescent="0.35">
      <c r="A449">
        <v>15.022399999999999</v>
      </c>
      <c r="B449">
        <v>3428.2</v>
      </c>
      <c r="C449">
        <f t="shared" si="111"/>
        <v>3439.9929839475694</v>
      </c>
      <c r="D449">
        <v>71076.100000000006</v>
      </c>
      <c r="E449">
        <f t="shared" si="112"/>
        <v>76514.448600149059</v>
      </c>
      <c r="F449">
        <v>329.7</v>
      </c>
      <c r="G449">
        <v>5425.1</v>
      </c>
      <c r="H449">
        <v>22123.1</v>
      </c>
      <c r="I449">
        <v>95702</v>
      </c>
      <c r="J449">
        <f t="shared" si="113"/>
        <v>105830.1577577303</v>
      </c>
      <c r="K449">
        <v>1848.9</v>
      </c>
      <c r="L449">
        <v>657</v>
      </c>
      <c r="M449">
        <v>10787.9</v>
      </c>
      <c r="N449">
        <v>513.5</v>
      </c>
      <c r="O449">
        <v>142.9</v>
      </c>
      <c r="P449">
        <v>1383.1</v>
      </c>
      <c r="Q449">
        <v>303.7</v>
      </c>
      <c r="R449">
        <v>1792</v>
      </c>
      <c r="S449">
        <v>158.9</v>
      </c>
      <c r="T449">
        <v>3.9</v>
      </c>
      <c r="U449">
        <f t="shared" si="114"/>
        <v>185784.59934182692</v>
      </c>
      <c r="V449">
        <f t="shared" si="105"/>
        <v>6945.6779763847935</v>
      </c>
      <c r="W449">
        <f t="shared" si="115"/>
        <v>855.29156110318013</v>
      </c>
      <c r="X449">
        <f t="shared" si="106"/>
        <v>876.28361326367349</v>
      </c>
      <c r="Y449">
        <f t="shared" si="107"/>
        <v>87267.72863540503</v>
      </c>
      <c r="Z449">
        <f t="shared" si="108"/>
        <v>121843.25331698079</v>
      </c>
      <c r="AA449">
        <f t="shared" si="109"/>
        <v>9645.5788388728688</v>
      </c>
      <c r="AB449">
        <f t="shared" si="110"/>
        <v>17396.490405824279</v>
      </c>
      <c r="AC449">
        <f t="shared" si="116"/>
        <v>1.3831395206254433</v>
      </c>
      <c r="AD449">
        <f t="shared" si="117"/>
        <v>0.68387634016862697</v>
      </c>
      <c r="AE449">
        <f t="shared" si="118"/>
        <v>7.9262899262899271</v>
      </c>
    </row>
    <row r="450" spans="1:31" x14ac:dyDescent="0.35">
      <c r="A450">
        <v>15.03</v>
      </c>
      <c r="B450">
        <v>3672.3</v>
      </c>
      <c r="C450">
        <f t="shared" si="111"/>
        <v>3685.8354936834544</v>
      </c>
      <c r="D450">
        <v>70249.899999999994</v>
      </c>
      <c r="E450">
        <f t="shared" si="112"/>
        <v>75557.830001846727</v>
      </c>
      <c r="F450">
        <v>307.2</v>
      </c>
      <c r="G450">
        <v>5446.1</v>
      </c>
      <c r="H450">
        <v>21937.200000000001</v>
      </c>
      <c r="I450">
        <v>90076.4</v>
      </c>
      <c r="J450">
        <f t="shared" si="113"/>
        <v>98993.366036445252</v>
      </c>
      <c r="K450">
        <v>1860</v>
      </c>
      <c r="L450">
        <v>596</v>
      </c>
      <c r="M450">
        <v>9738.1</v>
      </c>
      <c r="N450">
        <v>533.5</v>
      </c>
      <c r="O450">
        <v>107.8</v>
      </c>
      <c r="P450">
        <v>1338.7</v>
      </c>
      <c r="Q450">
        <v>268.8</v>
      </c>
      <c r="R450">
        <v>1763</v>
      </c>
      <c r="S450">
        <v>125.3</v>
      </c>
      <c r="T450">
        <v>11.7</v>
      </c>
      <c r="U450">
        <f t="shared" si="114"/>
        <v>178237.03153197543</v>
      </c>
      <c r="V450">
        <f t="shared" si="105"/>
        <v>6575.5134605108433</v>
      </c>
      <c r="W450">
        <f t="shared" si="115"/>
        <v>702.99644761263539</v>
      </c>
      <c r="X450">
        <f t="shared" si="106"/>
        <v>768.63937209043127</v>
      </c>
      <c r="Y450">
        <f t="shared" si="107"/>
        <v>85191.050756901663</v>
      </c>
      <c r="Z450">
        <f t="shared" si="108"/>
        <v>126072.00539001792</v>
      </c>
      <c r="AA450">
        <f t="shared" si="109"/>
        <v>9891.3227225943829</v>
      </c>
      <c r="AB450">
        <f t="shared" si="110"/>
        <v>17946.326711720165</v>
      </c>
      <c r="AC450">
        <f t="shared" si="116"/>
        <v>1.310166875279845</v>
      </c>
      <c r="AD450">
        <f t="shared" si="117"/>
        <v>0.68917668825161893</v>
      </c>
      <c r="AE450">
        <f t="shared" si="118"/>
        <v>8.5547445255474468</v>
      </c>
    </row>
    <row r="451" spans="1:31" x14ac:dyDescent="0.35">
      <c r="A451">
        <v>15.037599999999999</v>
      </c>
      <c r="B451">
        <v>3117.8</v>
      </c>
      <c r="C451">
        <f t="shared" si="111"/>
        <v>3127.5510787533381</v>
      </c>
      <c r="D451">
        <v>71701.3</v>
      </c>
      <c r="E451">
        <f t="shared" si="112"/>
        <v>77239.470442003221</v>
      </c>
      <c r="F451">
        <v>338</v>
      </c>
      <c r="G451">
        <v>5430.6</v>
      </c>
      <c r="H451">
        <v>21300.5</v>
      </c>
      <c r="I451">
        <v>91381</v>
      </c>
      <c r="J451">
        <f t="shared" si="113"/>
        <v>100571.30656523802</v>
      </c>
      <c r="K451">
        <v>1935.9</v>
      </c>
      <c r="L451">
        <v>700.9</v>
      </c>
      <c r="M451">
        <v>9735.4</v>
      </c>
      <c r="N451">
        <v>453.7</v>
      </c>
      <c r="O451">
        <v>184.4</v>
      </c>
      <c r="P451">
        <v>1185.8</v>
      </c>
      <c r="Q451">
        <v>271.7</v>
      </c>
      <c r="R451">
        <v>1801.2</v>
      </c>
      <c r="S451">
        <v>145.4</v>
      </c>
      <c r="T451">
        <v>3.9</v>
      </c>
      <c r="U451">
        <f t="shared" si="114"/>
        <v>180938.32808599458</v>
      </c>
      <c r="V451">
        <f t="shared" si="105"/>
        <v>7243.3519965825662</v>
      </c>
      <c r="W451">
        <f t="shared" si="115"/>
        <v>803.58872295368906</v>
      </c>
      <c r="X451">
        <f t="shared" si="106"/>
        <v>825.14302845244686</v>
      </c>
      <c r="Y451">
        <f t="shared" si="107"/>
        <v>83818.614665169516</v>
      </c>
      <c r="Z451">
        <f t="shared" si="108"/>
        <v>120229.91607207114</v>
      </c>
      <c r="AA451">
        <f t="shared" si="109"/>
        <v>9954.7730934263054</v>
      </c>
      <c r="AB451">
        <f t="shared" si="110"/>
        <v>17252.839865505717</v>
      </c>
      <c r="AC451">
        <f t="shared" si="116"/>
        <v>1.3020714149089612</v>
      </c>
      <c r="AD451">
        <f t="shared" si="117"/>
        <v>0.72064569195969574</v>
      </c>
      <c r="AE451">
        <f t="shared" si="118"/>
        <v>8.7782987273945103</v>
      </c>
    </row>
    <row r="452" spans="1:31" x14ac:dyDescent="0.35">
      <c r="A452">
        <v>15.045299999999999</v>
      </c>
      <c r="B452">
        <v>3183.2</v>
      </c>
      <c r="C452">
        <f t="shared" si="111"/>
        <v>3193.3651198495049</v>
      </c>
      <c r="D452">
        <v>70230.8</v>
      </c>
      <c r="E452">
        <f t="shared" si="112"/>
        <v>75535.735105013155</v>
      </c>
      <c r="F452">
        <v>364.8</v>
      </c>
      <c r="G452">
        <v>5525.8</v>
      </c>
      <c r="H452">
        <v>21670.9</v>
      </c>
      <c r="I452">
        <v>92878.2</v>
      </c>
      <c r="J452">
        <f t="shared" si="113"/>
        <v>102387.79400958064</v>
      </c>
      <c r="K452">
        <v>1743.8</v>
      </c>
      <c r="L452">
        <v>704.3</v>
      </c>
      <c r="M452">
        <v>9990.2999999999993</v>
      </c>
      <c r="N452">
        <v>512.20000000000005</v>
      </c>
      <c r="O452">
        <v>149.19999999999999</v>
      </c>
      <c r="P452">
        <v>1426.4</v>
      </c>
      <c r="Q452">
        <v>317.5</v>
      </c>
      <c r="R452">
        <v>1738.3</v>
      </c>
      <c r="S452">
        <v>173.2</v>
      </c>
      <c r="T452">
        <v>0</v>
      </c>
      <c r="U452">
        <f t="shared" si="114"/>
        <v>181116.89423444332</v>
      </c>
      <c r="V452">
        <f t="shared" si="105"/>
        <v>7655.8291586269252</v>
      </c>
      <c r="W452">
        <f t="shared" si="115"/>
        <v>956.28848281709463</v>
      </c>
      <c r="X452">
        <f t="shared" si="106"/>
        <v>956.28848281709463</v>
      </c>
      <c r="Y452">
        <f t="shared" si="107"/>
        <v>85668.982264655438</v>
      </c>
      <c r="Z452">
        <f t="shared" si="108"/>
        <v>122479.4632978054</v>
      </c>
      <c r="AA452">
        <f t="shared" si="109"/>
        <v>9597.6689935390059</v>
      </c>
      <c r="AB452">
        <f t="shared" si="110"/>
        <v>17503.612865050542</v>
      </c>
      <c r="AC452">
        <f t="shared" si="116"/>
        <v>1.3554881522929054</v>
      </c>
      <c r="AD452">
        <f t="shared" si="117"/>
        <v>0.68927383049520452</v>
      </c>
      <c r="AE452">
        <f t="shared" si="118"/>
        <v>8.0057736720554278</v>
      </c>
    </row>
    <row r="453" spans="1:31" x14ac:dyDescent="0.35">
      <c r="A453">
        <v>15.052899999999999</v>
      </c>
      <c r="B453">
        <v>3491.3</v>
      </c>
      <c r="C453">
        <f t="shared" si="111"/>
        <v>3503.5318808556317</v>
      </c>
      <c r="D453">
        <v>71356.399999999994</v>
      </c>
      <c r="E453">
        <f t="shared" si="112"/>
        <v>76839.381652982906</v>
      </c>
      <c r="F453">
        <v>258.5</v>
      </c>
      <c r="G453">
        <v>5416.7</v>
      </c>
      <c r="H453">
        <v>22385.8</v>
      </c>
      <c r="I453">
        <v>90396.4</v>
      </c>
      <c r="J453">
        <f t="shared" si="113"/>
        <v>99379.993658776191</v>
      </c>
      <c r="K453">
        <v>1679.9</v>
      </c>
      <c r="L453">
        <v>686</v>
      </c>
      <c r="M453">
        <v>9880.6</v>
      </c>
      <c r="N453">
        <v>453.5</v>
      </c>
      <c r="O453">
        <v>133.6</v>
      </c>
      <c r="P453">
        <v>1405.1</v>
      </c>
      <c r="Q453">
        <v>299.5</v>
      </c>
      <c r="R453">
        <v>1777.9</v>
      </c>
      <c r="S453">
        <v>200.5</v>
      </c>
      <c r="T453">
        <v>3.9</v>
      </c>
      <c r="U453">
        <f t="shared" si="114"/>
        <v>179722.90719261474</v>
      </c>
      <c r="V453">
        <f t="shared" ref="V453:V516" si="119">(F453+L453+Q453)*1000000/U453</f>
        <v>6921.7665095232724</v>
      </c>
      <c r="W453">
        <f t="shared" si="115"/>
        <v>1115.6062581667331</v>
      </c>
      <c r="X453">
        <f t="shared" ref="X453:X516" si="120">(S453+T453)*1000000/U453</f>
        <v>1137.306330021348</v>
      </c>
      <c r="Y453">
        <f t="shared" ref="Y453:Y516" si="121">(G453+M453)*1000000/U453</f>
        <v>85116.027995281635</v>
      </c>
      <c r="Z453">
        <f t="shared" ref="Z453:Z516" si="122">(H453+N453)*1000000/U453</f>
        <v>127080.62848951356</v>
      </c>
      <c r="AA453">
        <f t="shared" ref="AA453:AA516" si="123">R453*1000000/U453</f>
        <v>9892.450705210149</v>
      </c>
      <c r="AB453">
        <f t="shared" ref="AB453:AB516" si="124">(K453+P453)*1000000/U453</f>
        <v>17165.313249099112</v>
      </c>
      <c r="AC453">
        <f t="shared" si="116"/>
        <v>1.2933471290488743</v>
      </c>
      <c r="AD453">
        <f t="shared" si="117"/>
        <v>0.69609335362760016</v>
      </c>
      <c r="AE453">
        <f t="shared" si="118"/>
        <v>6.0861056751467713</v>
      </c>
    </row>
    <row r="454" spans="1:31" x14ac:dyDescent="0.35">
      <c r="A454">
        <v>15.060600000000001</v>
      </c>
      <c r="B454">
        <v>3652.3</v>
      </c>
      <c r="C454">
        <f t="shared" ref="C454:C517" si="125">1/((1/B454)-0.000001)</f>
        <v>3665.6881929872475</v>
      </c>
      <c r="D454">
        <v>67300.800000000003</v>
      </c>
      <c r="E454">
        <f t="shared" ref="E454:E517" si="126">1/((1/D454)-0.000001)</f>
        <v>72157.025544784439</v>
      </c>
      <c r="F454">
        <v>363.4</v>
      </c>
      <c r="G454">
        <v>5888.8</v>
      </c>
      <c r="H454">
        <v>22417.9</v>
      </c>
      <c r="I454">
        <v>89619.9</v>
      </c>
      <c r="J454">
        <f t="shared" ref="J454:J517" si="127">1/((1/I454)-0.000001)</f>
        <v>98442.288006954448</v>
      </c>
      <c r="K454">
        <v>1838</v>
      </c>
      <c r="L454">
        <v>714.1</v>
      </c>
      <c r="M454">
        <v>9985.7999999999993</v>
      </c>
      <c r="N454">
        <v>405.1</v>
      </c>
      <c r="O454">
        <v>107.8</v>
      </c>
      <c r="P454">
        <v>1616.7</v>
      </c>
      <c r="Q454">
        <v>292.2</v>
      </c>
      <c r="R454">
        <v>1665.2</v>
      </c>
      <c r="S454">
        <v>189.8</v>
      </c>
      <c r="T454">
        <v>11.2</v>
      </c>
      <c r="U454">
        <f t="shared" ref="U454:U517" si="128">C454+E454+J454</f>
        <v>174265.00174472615</v>
      </c>
      <c r="V454">
        <f t="shared" si="119"/>
        <v>7859.8685122467614</v>
      </c>
      <c r="W454">
        <f t="shared" ref="W454:W517" si="129">S454*1000000/U454</f>
        <v>1089.1458301996315</v>
      </c>
      <c r="X454">
        <f t="shared" si="120"/>
        <v>1153.4157632777974</v>
      </c>
      <c r="Y454">
        <f t="shared" si="121"/>
        <v>91094.596396665278</v>
      </c>
      <c r="Z454">
        <f t="shared" si="122"/>
        <v>130967.20380740881</v>
      </c>
      <c r="AA454">
        <f t="shared" si="123"/>
        <v>9555.5618358715838</v>
      </c>
      <c r="AB454">
        <f t="shared" si="124"/>
        <v>19824.405161173167</v>
      </c>
      <c r="AC454">
        <f t="shared" ref="AC454:AC517" si="130">J454/E454</f>
        <v>1.364278630718446</v>
      </c>
      <c r="AD454">
        <f t="shared" ref="AD454:AD517" si="131">L454/(L454+Q454)</f>
        <v>0.70962933518831373</v>
      </c>
      <c r="AE454">
        <f t="shared" ref="AE454:AE517" si="132">V454/X454</f>
        <v>6.814427860696517</v>
      </c>
    </row>
    <row r="455" spans="1:31" x14ac:dyDescent="0.35">
      <c r="A455">
        <v>15.068199999999999</v>
      </c>
      <c r="B455">
        <v>3294</v>
      </c>
      <c r="C455">
        <f t="shared" si="125"/>
        <v>3304.8862954572364</v>
      </c>
      <c r="D455">
        <v>71241.600000000006</v>
      </c>
      <c r="E455">
        <f t="shared" si="126"/>
        <v>76706.277972829106</v>
      </c>
      <c r="F455">
        <v>263.89999999999998</v>
      </c>
      <c r="G455">
        <v>5746</v>
      </c>
      <c r="H455">
        <v>22192.2</v>
      </c>
      <c r="I455">
        <v>91123.6</v>
      </c>
      <c r="J455">
        <f t="shared" si="127"/>
        <v>100259.61725928851</v>
      </c>
      <c r="K455">
        <v>1853.3</v>
      </c>
      <c r="L455">
        <v>773.6</v>
      </c>
      <c r="M455">
        <v>10043.200000000001</v>
      </c>
      <c r="N455">
        <v>413.5</v>
      </c>
      <c r="O455">
        <v>194.6</v>
      </c>
      <c r="P455">
        <v>1370.2</v>
      </c>
      <c r="Q455">
        <v>210.2</v>
      </c>
      <c r="R455">
        <v>1775.9</v>
      </c>
      <c r="S455">
        <v>131.19999999999999</v>
      </c>
      <c r="T455">
        <v>12.2</v>
      </c>
      <c r="U455">
        <f t="shared" si="128"/>
        <v>180270.78152757487</v>
      </c>
      <c r="V455">
        <f t="shared" si="119"/>
        <v>6921.2547337248179</v>
      </c>
      <c r="W455">
        <f t="shared" si="129"/>
        <v>727.79403788145862</v>
      </c>
      <c r="X455">
        <f t="shared" si="120"/>
        <v>795.47000786738693</v>
      </c>
      <c r="Y455">
        <f t="shared" si="121"/>
        <v>87586.018467362257</v>
      </c>
      <c r="Z455">
        <f t="shared" si="122"/>
        <v>125398.57989433607</v>
      </c>
      <c r="AA455">
        <f t="shared" si="123"/>
        <v>9851.2914014762391</v>
      </c>
      <c r="AB455">
        <f t="shared" si="124"/>
        <v>17881.433545052456</v>
      </c>
      <c r="AC455">
        <f t="shared" si="130"/>
        <v>1.3070588211150391</v>
      </c>
      <c r="AD455">
        <f t="shared" si="131"/>
        <v>0.78633868672494411</v>
      </c>
      <c r="AE455">
        <f t="shared" si="132"/>
        <v>8.7008368200836834</v>
      </c>
    </row>
    <row r="456" spans="1:31" x14ac:dyDescent="0.35">
      <c r="A456">
        <v>15.075799999999999</v>
      </c>
      <c r="B456">
        <v>3531.7</v>
      </c>
      <c r="C456">
        <f t="shared" si="125"/>
        <v>3544.2171115729425</v>
      </c>
      <c r="D456">
        <v>67908.100000000006</v>
      </c>
      <c r="E456">
        <f t="shared" si="126"/>
        <v>72855.584304509044</v>
      </c>
      <c r="F456">
        <v>340.5</v>
      </c>
      <c r="G456">
        <v>5673.8</v>
      </c>
      <c r="H456">
        <v>21976.7</v>
      </c>
      <c r="I456">
        <v>94023.6</v>
      </c>
      <c r="J456">
        <f t="shared" si="127"/>
        <v>103781.51130647556</v>
      </c>
      <c r="K456">
        <v>1785.7</v>
      </c>
      <c r="L456">
        <v>640.5</v>
      </c>
      <c r="M456">
        <v>9820.6</v>
      </c>
      <c r="N456">
        <v>501.2</v>
      </c>
      <c r="O456">
        <v>179.5</v>
      </c>
      <c r="P456">
        <v>1278</v>
      </c>
      <c r="Q456">
        <v>300.89999999999998</v>
      </c>
      <c r="R456">
        <v>1763.2</v>
      </c>
      <c r="S456">
        <v>118</v>
      </c>
      <c r="T456">
        <v>4.3899999999999997</v>
      </c>
      <c r="U456">
        <f t="shared" si="128"/>
        <v>180181.31272255754</v>
      </c>
      <c r="V456">
        <f t="shared" si="119"/>
        <v>7114.500281024506</v>
      </c>
      <c r="W456">
        <f t="shared" si="129"/>
        <v>654.89588357975788</v>
      </c>
      <c r="X456">
        <f t="shared" si="120"/>
        <v>679.26023043497094</v>
      </c>
      <c r="Y456">
        <f t="shared" si="121"/>
        <v>85993.379479137307</v>
      </c>
      <c r="Z456">
        <f t="shared" si="122"/>
        <v>124751.56086031729</v>
      </c>
      <c r="AA456">
        <f t="shared" si="123"/>
        <v>9785.6984909138064</v>
      </c>
      <c r="AB456">
        <f t="shared" si="124"/>
        <v>17003.428123078851</v>
      </c>
      <c r="AC456">
        <f t="shared" si="130"/>
        <v>1.4244825883587418</v>
      </c>
      <c r="AD456">
        <f t="shared" si="131"/>
        <v>0.68036966220522632</v>
      </c>
      <c r="AE456">
        <f t="shared" si="132"/>
        <v>10.473894926056051</v>
      </c>
    </row>
    <row r="457" spans="1:31" x14ac:dyDescent="0.35">
      <c r="A457">
        <v>15.083500000000001</v>
      </c>
      <c r="B457">
        <v>3549.5</v>
      </c>
      <c r="C457">
        <f t="shared" si="125"/>
        <v>3562.1438295228913</v>
      </c>
      <c r="D457">
        <v>71214.8</v>
      </c>
      <c r="E457">
        <f t="shared" si="126"/>
        <v>76675.209725564113</v>
      </c>
      <c r="F457">
        <v>352.7</v>
      </c>
      <c r="G457">
        <v>6108</v>
      </c>
      <c r="H457">
        <v>23057.7</v>
      </c>
      <c r="I457">
        <v>90914</v>
      </c>
      <c r="J457">
        <f t="shared" si="127"/>
        <v>100005.94003207618</v>
      </c>
      <c r="K457">
        <v>1688.4</v>
      </c>
      <c r="L457">
        <v>642.4</v>
      </c>
      <c r="M457">
        <v>9833.6</v>
      </c>
      <c r="N457">
        <v>635.4</v>
      </c>
      <c r="O457">
        <v>126.3</v>
      </c>
      <c r="P457">
        <v>1293.5</v>
      </c>
      <c r="Q457">
        <v>321.89999999999998</v>
      </c>
      <c r="R457">
        <v>1571.5</v>
      </c>
      <c r="S457">
        <v>107.3</v>
      </c>
      <c r="T457">
        <v>2.93</v>
      </c>
      <c r="U457">
        <f t="shared" si="128"/>
        <v>180243.29358716318</v>
      </c>
      <c r="V457">
        <f t="shared" si="119"/>
        <v>7306.7905817151359</v>
      </c>
      <c r="W457">
        <f t="shared" si="129"/>
        <v>595.30647639941844</v>
      </c>
      <c r="X457">
        <f t="shared" si="120"/>
        <v>611.56228232532987</v>
      </c>
      <c r="Y457">
        <f t="shared" si="121"/>
        <v>88444.89957287017</v>
      </c>
      <c r="Z457">
        <f t="shared" si="122"/>
        <v>131450.66054034542</v>
      </c>
      <c r="AA457">
        <f t="shared" si="123"/>
        <v>8718.7709940511286</v>
      </c>
      <c r="AB457">
        <f t="shared" si="124"/>
        <v>16543.750065008629</v>
      </c>
      <c r="AC457">
        <f t="shared" si="130"/>
        <v>1.3042799672803949</v>
      </c>
      <c r="AD457">
        <f t="shared" si="131"/>
        <v>0.66618272321891525</v>
      </c>
      <c r="AE457">
        <f t="shared" si="132"/>
        <v>11.947745622788714</v>
      </c>
    </row>
    <row r="458" spans="1:31" x14ac:dyDescent="0.35">
      <c r="A458">
        <v>15.091100000000001</v>
      </c>
      <c r="B458">
        <v>3356.8</v>
      </c>
      <c r="C458">
        <f t="shared" si="125"/>
        <v>3368.1060584168945</v>
      </c>
      <c r="D458">
        <v>69842</v>
      </c>
      <c r="E458">
        <f t="shared" si="126"/>
        <v>75086.168156377738</v>
      </c>
      <c r="F458">
        <v>264.39999999999998</v>
      </c>
      <c r="G458">
        <v>5851.3</v>
      </c>
      <c r="H458">
        <v>22980.7</v>
      </c>
      <c r="I458">
        <v>90070.9</v>
      </c>
      <c r="J458">
        <f t="shared" si="127"/>
        <v>98986.723251295058</v>
      </c>
      <c r="K458">
        <v>1712.2</v>
      </c>
      <c r="L458">
        <v>704.2</v>
      </c>
      <c r="M458">
        <v>10066.4</v>
      </c>
      <c r="N458">
        <v>468.4</v>
      </c>
      <c r="O458">
        <v>165.8</v>
      </c>
      <c r="P458">
        <v>1313.5</v>
      </c>
      <c r="Q458">
        <v>319</v>
      </c>
      <c r="R458">
        <v>1615.9</v>
      </c>
      <c r="S458">
        <v>184.4</v>
      </c>
      <c r="T458">
        <v>0</v>
      </c>
      <c r="U458">
        <f t="shared" si="128"/>
        <v>177440.99746608967</v>
      </c>
      <c r="V458">
        <f t="shared" si="119"/>
        <v>7256.4966292306271</v>
      </c>
      <c r="W458">
        <f t="shared" si="129"/>
        <v>1039.2186847080829</v>
      </c>
      <c r="X458">
        <f t="shared" si="120"/>
        <v>1039.2186847080829</v>
      </c>
      <c r="Y458">
        <f t="shared" si="121"/>
        <v>89707.002481441727</v>
      </c>
      <c r="Z458">
        <f t="shared" si="122"/>
        <v>132151.5339457067</v>
      </c>
      <c r="AA458">
        <f t="shared" si="123"/>
        <v>9106.6891139901909</v>
      </c>
      <c r="AB458">
        <f t="shared" si="124"/>
        <v>17051.865370505679</v>
      </c>
      <c r="AC458">
        <f t="shared" si="130"/>
        <v>1.3183083606709158</v>
      </c>
      <c r="AD458">
        <f t="shared" si="131"/>
        <v>0.68823299452697417</v>
      </c>
      <c r="AE458">
        <f t="shared" si="132"/>
        <v>6.9826464208242953</v>
      </c>
    </row>
    <row r="459" spans="1:31" x14ac:dyDescent="0.35">
      <c r="A459">
        <v>15.098699999999999</v>
      </c>
      <c r="B459">
        <v>3706.9</v>
      </c>
      <c r="C459">
        <f t="shared" si="125"/>
        <v>3720.6922340423725</v>
      </c>
      <c r="D459">
        <v>70117.899999999994</v>
      </c>
      <c r="E459">
        <f t="shared" si="126"/>
        <v>75405.150825034696</v>
      </c>
      <c r="F459">
        <v>272.2</v>
      </c>
      <c r="G459">
        <v>5849.3</v>
      </c>
      <c r="H459">
        <v>22837.8</v>
      </c>
      <c r="I459">
        <v>92388</v>
      </c>
      <c r="J459">
        <f t="shared" si="127"/>
        <v>101792.39586960066</v>
      </c>
      <c r="K459">
        <v>2093.6</v>
      </c>
      <c r="L459">
        <v>633.6</v>
      </c>
      <c r="M459">
        <v>10073.6</v>
      </c>
      <c r="N459">
        <v>526.5</v>
      </c>
      <c r="O459">
        <v>122.6</v>
      </c>
      <c r="P459">
        <v>1263.0999999999999</v>
      </c>
      <c r="Q459">
        <v>275.5</v>
      </c>
      <c r="R459">
        <v>1808.4</v>
      </c>
      <c r="S459">
        <v>205.4</v>
      </c>
      <c r="T459">
        <v>14.1</v>
      </c>
      <c r="U459">
        <f t="shared" si="128"/>
        <v>180918.23892867775</v>
      </c>
      <c r="V459">
        <f t="shared" si="119"/>
        <v>6529.4688197009064</v>
      </c>
      <c r="W459">
        <f t="shared" si="129"/>
        <v>1135.3194747875782</v>
      </c>
      <c r="X459">
        <f t="shared" si="120"/>
        <v>1213.2552323070761</v>
      </c>
      <c r="Y459">
        <f t="shared" si="121"/>
        <v>88011.579674270353</v>
      </c>
      <c r="Z459">
        <f t="shared" si="122"/>
        <v>129142.86662502149</v>
      </c>
      <c r="AA459">
        <f t="shared" si="123"/>
        <v>9995.675453777294</v>
      </c>
      <c r="AB459">
        <f t="shared" si="124"/>
        <v>18553.684912460874</v>
      </c>
      <c r="AC459">
        <f t="shared" si="130"/>
        <v>1.3499395565933321</v>
      </c>
      <c r="AD459">
        <f t="shared" si="131"/>
        <v>0.69695303046969526</v>
      </c>
      <c r="AE459">
        <f t="shared" si="132"/>
        <v>5.3817767653758537</v>
      </c>
    </row>
    <row r="460" spans="1:31" x14ac:dyDescent="0.35">
      <c r="A460">
        <v>15.106400000000001</v>
      </c>
      <c r="B460">
        <v>3427.9</v>
      </c>
      <c r="C460">
        <f t="shared" si="125"/>
        <v>3439.690916492646</v>
      </c>
      <c r="D460">
        <v>70292</v>
      </c>
      <c r="E460">
        <f t="shared" si="126"/>
        <v>75606.534524818548</v>
      </c>
      <c r="F460">
        <v>305.89999999999998</v>
      </c>
      <c r="G460">
        <v>5478.4</v>
      </c>
      <c r="H460">
        <v>21832.1</v>
      </c>
      <c r="I460">
        <v>91261.8</v>
      </c>
      <c r="J460">
        <f t="shared" si="127"/>
        <v>100426.94364559563</v>
      </c>
      <c r="K460">
        <v>1841.2</v>
      </c>
      <c r="L460">
        <v>581.9</v>
      </c>
      <c r="M460">
        <v>9804</v>
      </c>
      <c r="N460">
        <v>412.2</v>
      </c>
      <c r="O460">
        <v>141.4</v>
      </c>
      <c r="P460">
        <v>1143.0999999999999</v>
      </c>
      <c r="Q460">
        <v>243.4</v>
      </c>
      <c r="R460">
        <v>1667.6</v>
      </c>
      <c r="S460">
        <v>135.1</v>
      </c>
      <c r="T460">
        <v>3.5</v>
      </c>
      <c r="U460">
        <f t="shared" si="128"/>
        <v>179473.16908690683</v>
      </c>
      <c r="V460">
        <f t="shared" si="119"/>
        <v>6302.8919907924264</v>
      </c>
      <c r="W460">
        <f t="shared" si="129"/>
        <v>752.75875880132321</v>
      </c>
      <c r="X460">
        <f t="shared" si="120"/>
        <v>772.26028105006219</v>
      </c>
      <c r="Y460">
        <f t="shared" si="121"/>
        <v>85151.446746893722</v>
      </c>
      <c r="Z460">
        <f t="shared" si="122"/>
        <v>123942.20324503534</v>
      </c>
      <c r="AA460">
        <f t="shared" si="123"/>
        <v>9291.6395719991615</v>
      </c>
      <c r="AB460">
        <f t="shared" si="124"/>
        <v>16628.112241974752</v>
      </c>
      <c r="AC460">
        <f t="shared" si="130"/>
        <v>1.3282839145686482</v>
      </c>
      <c r="AD460">
        <f t="shared" si="131"/>
        <v>0.70507694171816315</v>
      </c>
      <c r="AE460">
        <f t="shared" si="132"/>
        <v>8.1616161616161609</v>
      </c>
    </row>
    <row r="461" spans="1:31" x14ac:dyDescent="0.35">
      <c r="A461">
        <v>15.114000000000001</v>
      </c>
      <c r="B461">
        <v>4162</v>
      </c>
      <c r="C461">
        <f t="shared" si="125"/>
        <v>4179.3946404937351</v>
      </c>
      <c r="D461">
        <v>91547.3</v>
      </c>
      <c r="E461">
        <f t="shared" si="126"/>
        <v>100772.77551159241</v>
      </c>
      <c r="F461">
        <v>52.8</v>
      </c>
      <c r="G461">
        <v>560</v>
      </c>
      <c r="H461">
        <v>9000.1</v>
      </c>
      <c r="I461">
        <v>113904</v>
      </c>
      <c r="J461">
        <f t="shared" si="127"/>
        <v>128545.89119011936</v>
      </c>
      <c r="K461">
        <v>230.2</v>
      </c>
      <c r="L461">
        <v>80</v>
      </c>
      <c r="M461">
        <v>901.3</v>
      </c>
      <c r="N461">
        <v>182.5</v>
      </c>
      <c r="O461">
        <v>48.8</v>
      </c>
      <c r="P461">
        <v>65.2</v>
      </c>
      <c r="Q461">
        <v>54.6</v>
      </c>
      <c r="R461">
        <v>132.19999999999999</v>
      </c>
      <c r="S461">
        <v>35.1</v>
      </c>
      <c r="T461">
        <v>0</v>
      </c>
      <c r="U461">
        <f t="shared" si="128"/>
        <v>233498.0613422055</v>
      </c>
      <c r="V461">
        <f t="shared" si="119"/>
        <v>802.57625661976692</v>
      </c>
      <c r="W461">
        <f t="shared" si="129"/>
        <v>150.32244721106628</v>
      </c>
      <c r="X461">
        <f t="shared" si="120"/>
        <v>150.32244721106628</v>
      </c>
      <c r="Y461">
        <f t="shared" si="121"/>
        <v>6258.2960714966139</v>
      </c>
      <c r="Z461">
        <f t="shared" si="122"/>
        <v>39326.23657436858</v>
      </c>
      <c r="AA461">
        <f t="shared" si="123"/>
        <v>566.17172425364549</v>
      </c>
      <c r="AB461">
        <f t="shared" si="124"/>
        <v>1265.1068634230478</v>
      </c>
      <c r="AC461">
        <f t="shared" si="130"/>
        <v>1.2756013768354735</v>
      </c>
      <c r="AD461">
        <f t="shared" si="131"/>
        <v>0.59435364041604755</v>
      </c>
      <c r="AE461">
        <f t="shared" si="132"/>
        <v>5.3390313390313384</v>
      </c>
    </row>
    <row r="462" spans="1:31" x14ac:dyDescent="0.35">
      <c r="A462">
        <v>15.121700000000001</v>
      </c>
      <c r="B462">
        <v>4425.3999999999996</v>
      </c>
      <c r="C462">
        <f t="shared" si="125"/>
        <v>4445.0712181688841</v>
      </c>
      <c r="D462">
        <v>89115.1</v>
      </c>
      <c r="E462">
        <f t="shared" si="126"/>
        <v>97833.546258149639</v>
      </c>
      <c r="F462">
        <v>20.5</v>
      </c>
      <c r="G462">
        <v>232.2</v>
      </c>
      <c r="H462">
        <v>4739.7</v>
      </c>
      <c r="I462">
        <v>122804.3</v>
      </c>
      <c r="J462">
        <f t="shared" si="127"/>
        <v>139996.46829094124</v>
      </c>
      <c r="K462">
        <v>130.9</v>
      </c>
      <c r="L462">
        <v>47.3</v>
      </c>
      <c r="M462">
        <v>357.3</v>
      </c>
      <c r="N462">
        <v>120</v>
      </c>
      <c r="O462">
        <v>38</v>
      </c>
      <c r="P462">
        <v>18.100000000000001</v>
      </c>
      <c r="Q462">
        <v>21</v>
      </c>
      <c r="R462">
        <v>57.4</v>
      </c>
      <c r="S462">
        <v>3.9</v>
      </c>
      <c r="T462">
        <v>0</v>
      </c>
      <c r="U462">
        <f t="shared" si="128"/>
        <v>242275.08576725976</v>
      </c>
      <c r="V462">
        <f t="shared" si="119"/>
        <v>366.52551259565018</v>
      </c>
      <c r="W462">
        <f t="shared" si="129"/>
        <v>16.097404269403555</v>
      </c>
      <c r="X462">
        <f t="shared" si="120"/>
        <v>16.097404269403555</v>
      </c>
      <c r="Y462">
        <f t="shared" si="121"/>
        <v>2433.1845684136915</v>
      </c>
      <c r="Z462">
        <f t="shared" si="122"/>
        <v>20058.603981543707</v>
      </c>
      <c r="AA462">
        <f t="shared" si="123"/>
        <v>236.92077052917028</v>
      </c>
      <c r="AB462">
        <f t="shared" si="124"/>
        <v>615.00339388234102</v>
      </c>
      <c r="AC462">
        <f t="shared" si="130"/>
        <v>1.4309658971324406</v>
      </c>
      <c r="AD462">
        <f t="shared" si="131"/>
        <v>0.69253294289897505</v>
      </c>
      <c r="AE462">
        <f t="shared" si="132"/>
        <v>22.76923076923077</v>
      </c>
    </row>
    <row r="463" spans="1:31" x14ac:dyDescent="0.35">
      <c r="A463">
        <v>15.129300000000001</v>
      </c>
      <c r="B463">
        <v>4571.8999999999996</v>
      </c>
      <c r="C463">
        <f t="shared" si="125"/>
        <v>4592.8982716079645</v>
      </c>
      <c r="D463">
        <v>90898.2</v>
      </c>
      <c r="E463">
        <f t="shared" si="126"/>
        <v>99986.822157870542</v>
      </c>
      <c r="F463">
        <v>12.7</v>
      </c>
      <c r="G463">
        <v>125.8</v>
      </c>
      <c r="H463">
        <v>3702.4</v>
      </c>
      <c r="I463">
        <v>115125.5</v>
      </c>
      <c r="J463">
        <f t="shared" si="127"/>
        <v>130103.76047676818</v>
      </c>
      <c r="K463">
        <v>134.80000000000001</v>
      </c>
      <c r="L463">
        <v>30.2</v>
      </c>
      <c r="M463">
        <v>268.39999999999998</v>
      </c>
      <c r="N463">
        <v>65.8</v>
      </c>
      <c r="O463">
        <v>38.5</v>
      </c>
      <c r="P463">
        <v>26.6</v>
      </c>
      <c r="Q463">
        <v>8.2899999999999991</v>
      </c>
      <c r="R463">
        <v>48.4</v>
      </c>
      <c r="S463">
        <v>12.2</v>
      </c>
      <c r="T463">
        <v>7.32</v>
      </c>
      <c r="U463">
        <f t="shared" si="128"/>
        <v>234683.4809062467</v>
      </c>
      <c r="V463">
        <f t="shared" si="119"/>
        <v>218.1235756446352</v>
      </c>
      <c r="W463">
        <f t="shared" si="129"/>
        <v>51.984911562112707</v>
      </c>
      <c r="X463">
        <f t="shared" si="120"/>
        <v>83.175858499380325</v>
      </c>
      <c r="Y463">
        <f t="shared" si="121"/>
        <v>1679.7091916217073</v>
      </c>
      <c r="Z463">
        <f t="shared" si="122"/>
        <v>16056.519979373206</v>
      </c>
      <c r="AA463">
        <f t="shared" si="123"/>
        <v>206.23522291854547</v>
      </c>
      <c r="AB463">
        <f t="shared" si="124"/>
        <v>687.73481361680251</v>
      </c>
      <c r="AC463">
        <f t="shared" si="130"/>
        <v>1.3012090760454973</v>
      </c>
      <c r="AD463">
        <f t="shared" si="131"/>
        <v>0.7846193816575735</v>
      </c>
      <c r="AE463">
        <f t="shared" si="132"/>
        <v>2.622438524590164</v>
      </c>
    </row>
    <row r="464" spans="1:31" x14ac:dyDescent="0.35">
      <c r="A464">
        <v>15.136900000000001</v>
      </c>
      <c r="B464">
        <v>4959.8</v>
      </c>
      <c r="C464">
        <f t="shared" si="125"/>
        <v>4984.5222333730844</v>
      </c>
      <c r="D464">
        <v>95660.3</v>
      </c>
      <c r="E464">
        <f t="shared" si="126"/>
        <v>105779.16683299429</v>
      </c>
      <c r="F464">
        <v>8.7799999999999994</v>
      </c>
      <c r="G464">
        <v>199.9</v>
      </c>
      <c r="H464">
        <v>3221.9</v>
      </c>
      <c r="I464">
        <v>113127.3</v>
      </c>
      <c r="J464">
        <f t="shared" si="127"/>
        <v>127557.54010693982</v>
      </c>
      <c r="K464">
        <v>141.30000000000001</v>
      </c>
      <c r="L464">
        <v>34.1</v>
      </c>
      <c r="M464">
        <v>294.2</v>
      </c>
      <c r="N464">
        <v>89</v>
      </c>
      <c r="O464">
        <v>29.3</v>
      </c>
      <c r="P464">
        <v>16.100000000000001</v>
      </c>
      <c r="Q464">
        <v>20</v>
      </c>
      <c r="R464">
        <v>43.2</v>
      </c>
      <c r="S464">
        <v>23.9</v>
      </c>
      <c r="T464">
        <v>7.32</v>
      </c>
      <c r="U464">
        <f t="shared" si="128"/>
        <v>238321.22917330719</v>
      </c>
      <c r="V464">
        <f t="shared" si="119"/>
        <v>263.84556767401392</v>
      </c>
      <c r="W464">
        <f t="shared" si="129"/>
        <v>100.28481341299192</v>
      </c>
      <c r="X464">
        <f t="shared" si="120"/>
        <v>130.9996600315317</v>
      </c>
      <c r="Y464">
        <f t="shared" si="121"/>
        <v>2073.2521467514357</v>
      </c>
      <c r="Z464">
        <f t="shared" si="122"/>
        <v>13892.593670672593</v>
      </c>
      <c r="AA464">
        <f t="shared" si="123"/>
        <v>181.26794725695612</v>
      </c>
      <c r="AB464">
        <f t="shared" si="124"/>
        <v>660.45312264455777</v>
      </c>
      <c r="AC464">
        <f t="shared" si="130"/>
        <v>1.2058852789824819</v>
      </c>
      <c r="AD464">
        <f t="shared" si="131"/>
        <v>0.63031423290203326</v>
      </c>
      <c r="AE464">
        <f t="shared" si="132"/>
        <v>2.0140935297885973</v>
      </c>
    </row>
    <row r="465" spans="1:31" x14ac:dyDescent="0.35">
      <c r="A465">
        <v>15.144600000000001</v>
      </c>
      <c r="B465">
        <v>4472.5</v>
      </c>
      <c r="C465">
        <f t="shared" si="125"/>
        <v>4492.5931227414612</v>
      </c>
      <c r="D465">
        <v>93472.8</v>
      </c>
      <c r="E465">
        <f t="shared" si="126"/>
        <v>103110.86087654073</v>
      </c>
      <c r="F465">
        <v>29.3</v>
      </c>
      <c r="G465">
        <v>129.4</v>
      </c>
      <c r="H465">
        <v>2934.8</v>
      </c>
      <c r="I465">
        <v>114602.5</v>
      </c>
      <c r="J465">
        <f t="shared" si="127"/>
        <v>129436.21367803727</v>
      </c>
      <c r="K465">
        <v>118.7</v>
      </c>
      <c r="L465">
        <v>17.100000000000001</v>
      </c>
      <c r="M465">
        <v>223.8</v>
      </c>
      <c r="N465">
        <v>50.3</v>
      </c>
      <c r="O465">
        <v>46.8</v>
      </c>
      <c r="P465">
        <v>23.2</v>
      </c>
      <c r="Q465">
        <v>11.7</v>
      </c>
      <c r="R465">
        <v>71.599999999999994</v>
      </c>
      <c r="S465">
        <v>20.5</v>
      </c>
      <c r="T465">
        <v>7.32</v>
      </c>
      <c r="U465">
        <f t="shared" si="128"/>
        <v>237039.66767731943</v>
      </c>
      <c r="V465">
        <f t="shared" si="119"/>
        <v>245.1066548029892</v>
      </c>
      <c r="W465">
        <f t="shared" si="129"/>
        <v>86.483415205873968</v>
      </c>
      <c r="X465">
        <f t="shared" si="120"/>
        <v>117.36432248914214</v>
      </c>
      <c r="Y465">
        <f t="shared" si="121"/>
        <v>1490.0459634494971</v>
      </c>
      <c r="Z465">
        <f t="shared" si="122"/>
        <v>12593.250864929485</v>
      </c>
      <c r="AA465">
        <f t="shared" si="123"/>
        <v>302.05914774344274</v>
      </c>
      <c r="AB465">
        <f t="shared" si="124"/>
        <v>598.63398135187879</v>
      </c>
      <c r="AC465">
        <f t="shared" si="130"/>
        <v>1.2553111532355168</v>
      </c>
      <c r="AD465">
        <f t="shared" si="131"/>
        <v>0.59375</v>
      </c>
      <c r="AE465">
        <f t="shared" si="132"/>
        <v>2.0884255930984907</v>
      </c>
    </row>
    <row r="466" spans="1:31" x14ac:dyDescent="0.35">
      <c r="A466">
        <v>15.152200000000001</v>
      </c>
      <c r="B466">
        <v>4652.5</v>
      </c>
      <c r="C466">
        <f t="shared" si="125"/>
        <v>4674.2469338597821</v>
      </c>
      <c r="D466">
        <v>93551.7</v>
      </c>
      <c r="E466">
        <f t="shared" si="126"/>
        <v>103206.87898030147</v>
      </c>
      <c r="F466">
        <v>17.100000000000001</v>
      </c>
      <c r="G466">
        <v>130</v>
      </c>
      <c r="H466">
        <v>2691.5</v>
      </c>
      <c r="I466">
        <v>114947.7</v>
      </c>
      <c r="J466">
        <f t="shared" si="127"/>
        <v>129876.73157846152</v>
      </c>
      <c r="K466">
        <v>53.5</v>
      </c>
      <c r="L466">
        <v>37.6</v>
      </c>
      <c r="M466">
        <v>186.5</v>
      </c>
      <c r="N466">
        <v>38.700000000000003</v>
      </c>
      <c r="O466">
        <v>44.7</v>
      </c>
      <c r="P466">
        <v>20.6</v>
      </c>
      <c r="Q466">
        <v>40.1</v>
      </c>
      <c r="R466">
        <v>59.3</v>
      </c>
      <c r="S466">
        <v>19.5</v>
      </c>
      <c r="T466">
        <v>7.32</v>
      </c>
      <c r="U466">
        <f t="shared" si="128"/>
        <v>237757.85749262277</v>
      </c>
      <c r="V466">
        <f t="shared" si="119"/>
        <v>398.72499272896374</v>
      </c>
      <c r="W466">
        <f t="shared" si="129"/>
        <v>82.016216858805819</v>
      </c>
      <c r="X466">
        <f t="shared" si="120"/>
        <v>112.80384287964985</v>
      </c>
      <c r="Y466">
        <f t="shared" si="121"/>
        <v>1331.1862890160021</v>
      </c>
      <c r="Z466">
        <f t="shared" si="122"/>
        <v>11483.111552200598</v>
      </c>
      <c r="AA466">
        <f t="shared" si="123"/>
        <v>249.41341844754797</v>
      </c>
      <c r="AB466">
        <f t="shared" si="124"/>
        <v>311.66162406346211</v>
      </c>
      <c r="AC466">
        <f t="shared" si="130"/>
        <v>1.258411579360426</v>
      </c>
      <c r="AD466">
        <f t="shared" si="131"/>
        <v>0.48391248391248393</v>
      </c>
      <c r="AE466">
        <f t="shared" si="132"/>
        <v>3.5346756152125285</v>
      </c>
    </row>
    <row r="467" spans="1:31" x14ac:dyDescent="0.35">
      <c r="A467">
        <v>15.159800000000001</v>
      </c>
      <c r="B467">
        <v>4572</v>
      </c>
      <c r="C467">
        <f t="shared" si="125"/>
        <v>4592.9991923072284</v>
      </c>
      <c r="D467">
        <v>93694.5</v>
      </c>
      <c r="E467">
        <f t="shared" si="126"/>
        <v>103380.70330589409</v>
      </c>
      <c r="F467">
        <v>4.3899999999999997</v>
      </c>
      <c r="G467">
        <v>75.5</v>
      </c>
      <c r="H467">
        <v>2344.1999999999998</v>
      </c>
      <c r="I467">
        <v>114252.7</v>
      </c>
      <c r="J467">
        <f t="shared" si="127"/>
        <v>128990.17586618666</v>
      </c>
      <c r="K467">
        <v>114.2</v>
      </c>
      <c r="L467">
        <v>32.700000000000003</v>
      </c>
      <c r="M467">
        <v>164.5</v>
      </c>
      <c r="N467">
        <v>55.5</v>
      </c>
      <c r="O467">
        <v>43.9</v>
      </c>
      <c r="P467">
        <v>20.6</v>
      </c>
      <c r="Q467">
        <v>16.600000000000001</v>
      </c>
      <c r="R467">
        <v>43.9</v>
      </c>
      <c r="S467">
        <v>11.2</v>
      </c>
      <c r="T467">
        <v>2.93</v>
      </c>
      <c r="U467">
        <f t="shared" si="128"/>
        <v>236963.87836438796</v>
      </c>
      <c r="V467">
        <f t="shared" si="119"/>
        <v>226.57461707070368</v>
      </c>
      <c r="W467">
        <f t="shared" si="129"/>
        <v>47.264587654905583</v>
      </c>
      <c r="X467">
        <f t="shared" si="120"/>
        <v>59.629341389626411</v>
      </c>
      <c r="Y467">
        <f t="shared" si="121"/>
        <v>1012.8125926051197</v>
      </c>
      <c r="Z467">
        <f t="shared" si="122"/>
        <v>10126.859910310441</v>
      </c>
      <c r="AA467">
        <f t="shared" si="123"/>
        <v>185.26030339735314</v>
      </c>
      <c r="AB467">
        <f t="shared" si="124"/>
        <v>568.8630728465422</v>
      </c>
      <c r="AC467">
        <f t="shared" si="130"/>
        <v>1.2477200458243787</v>
      </c>
      <c r="AD467">
        <f t="shared" si="131"/>
        <v>0.66328600405679516</v>
      </c>
      <c r="AE467">
        <f t="shared" si="132"/>
        <v>3.7997169143665972</v>
      </c>
    </row>
    <row r="468" spans="1:31" x14ac:dyDescent="0.35">
      <c r="A468">
        <v>15.1675</v>
      </c>
      <c r="B468">
        <v>4132.8</v>
      </c>
      <c r="C468">
        <f t="shared" si="125"/>
        <v>4149.9509171503987</v>
      </c>
      <c r="D468">
        <v>91554.5</v>
      </c>
      <c r="E468">
        <f t="shared" si="126"/>
        <v>100781.49982580134</v>
      </c>
      <c r="F468">
        <v>4.3899999999999997</v>
      </c>
      <c r="G468">
        <v>103.9</v>
      </c>
      <c r="H468">
        <v>2546.3000000000002</v>
      </c>
      <c r="I468">
        <v>116560</v>
      </c>
      <c r="J468">
        <f t="shared" si="127"/>
        <v>131938.78475052069</v>
      </c>
      <c r="K468">
        <v>112.3</v>
      </c>
      <c r="L468">
        <v>25.4</v>
      </c>
      <c r="M468">
        <v>160</v>
      </c>
      <c r="N468">
        <v>49.7</v>
      </c>
      <c r="O468">
        <v>19.5</v>
      </c>
      <c r="P468">
        <v>15.5</v>
      </c>
      <c r="Q468">
        <v>15.1</v>
      </c>
      <c r="R468">
        <v>45.8</v>
      </c>
      <c r="S468">
        <v>3.9</v>
      </c>
      <c r="T468">
        <v>6.83</v>
      </c>
      <c r="U468">
        <f t="shared" si="128"/>
        <v>236870.23549347243</v>
      </c>
      <c r="V468">
        <f t="shared" si="119"/>
        <v>189.5130466961395</v>
      </c>
      <c r="W468">
        <f t="shared" si="129"/>
        <v>16.464711118622056</v>
      </c>
      <c r="X468">
        <f t="shared" si="120"/>
        <v>45.299064180208887</v>
      </c>
      <c r="Y468">
        <f t="shared" si="121"/>
        <v>1114.1121190267588</v>
      </c>
      <c r="Z468">
        <f t="shared" si="122"/>
        <v>10959.587195882783</v>
      </c>
      <c r="AA468">
        <f t="shared" si="123"/>
        <v>193.35481262381799</v>
      </c>
      <c r="AB468">
        <f t="shared" si="124"/>
        <v>539.53591819484575</v>
      </c>
      <c r="AC468">
        <f t="shared" si="130"/>
        <v>1.3091567894759857</v>
      </c>
      <c r="AD468">
        <f t="shared" si="131"/>
        <v>0.62716049382716044</v>
      </c>
      <c r="AE468">
        <f t="shared" si="132"/>
        <v>4.1835973904939419</v>
      </c>
    </row>
    <row r="469" spans="1:31" x14ac:dyDescent="0.35">
      <c r="A469">
        <v>15.1751</v>
      </c>
      <c r="B469">
        <v>4359.2</v>
      </c>
      <c r="C469">
        <f t="shared" si="125"/>
        <v>4378.2858235620715</v>
      </c>
      <c r="D469">
        <v>94445.5</v>
      </c>
      <c r="E469">
        <f t="shared" si="126"/>
        <v>104295.76574353063</v>
      </c>
      <c r="F469">
        <v>17.600000000000001</v>
      </c>
      <c r="G469">
        <v>145.80000000000001</v>
      </c>
      <c r="H469">
        <v>2401</v>
      </c>
      <c r="I469">
        <v>112434.5</v>
      </c>
      <c r="J469">
        <f t="shared" si="127"/>
        <v>126677.41141358019</v>
      </c>
      <c r="K469">
        <v>154.80000000000001</v>
      </c>
      <c r="L469">
        <v>21.5</v>
      </c>
      <c r="M469">
        <v>206.9</v>
      </c>
      <c r="N469">
        <v>56.8</v>
      </c>
      <c r="O469">
        <v>29.8</v>
      </c>
      <c r="P469">
        <v>37.4</v>
      </c>
      <c r="Q469">
        <v>32.200000000000003</v>
      </c>
      <c r="R469">
        <v>38.1</v>
      </c>
      <c r="S469">
        <v>11.7</v>
      </c>
      <c r="T469">
        <v>3.41</v>
      </c>
      <c r="U469">
        <f t="shared" si="128"/>
        <v>235351.46298067289</v>
      </c>
      <c r="V469">
        <f t="shared" si="119"/>
        <v>302.95116544848156</v>
      </c>
      <c r="W469">
        <f t="shared" si="129"/>
        <v>49.712884091826552</v>
      </c>
      <c r="X469">
        <f t="shared" si="120"/>
        <v>64.201852874145231</v>
      </c>
      <c r="Y469">
        <f t="shared" si="121"/>
        <v>1498.6097623236949</v>
      </c>
      <c r="Z469">
        <f t="shared" si="122"/>
        <v>10443.104830845412</v>
      </c>
      <c r="AA469">
        <f t="shared" si="123"/>
        <v>161.88554563235826</v>
      </c>
      <c r="AB469">
        <f t="shared" si="124"/>
        <v>816.65096773068933</v>
      </c>
      <c r="AC469">
        <f t="shared" si="130"/>
        <v>1.2145978363597936</v>
      </c>
      <c r="AD469">
        <f t="shared" si="131"/>
        <v>0.4003724394785847</v>
      </c>
      <c r="AE469">
        <f t="shared" si="132"/>
        <v>4.7187293183322314</v>
      </c>
    </row>
    <row r="470" spans="1:31" x14ac:dyDescent="0.35">
      <c r="A470">
        <v>15.1828</v>
      </c>
      <c r="B470">
        <v>4234.3999999999996</v>
      </c>
      <c r="C470">
        <f t="shared" si="125"/>
        <v>4252.4063896161906</v>
      </c>
      <c r="D470">
        <v>92584.7</v>
      </c>
      <c r="E470">
        <f t="shared" si="126"/>
        <v>102031.23090386509</v>
      </c>
      <c r="F470">
        <v>20.5</v>
      </c>
      <c r="G470">
        <v>101.9</v>
      </c>
      <c r="H470">
        <v>2377.3000000000002</v>
      </c>
      <c r="I470">
        <v>115835.3</v>
      </c>
      <c r="J470">
        <f t="shared" si="127"/>
        <v>131010.99829025069</v>
      </c>
      <c r="K470">
        <v>125.8</v>
      </c>
      <c r="L470">
        <v>13.2</v>
      </c>
      <c r="M470">
        <v>163.30000000000001</v>
      </c>
      <c r="N470">
        <v>73.5</v>
      </c>
      <c r="O470">
        <v>36.1</v>
      </c>
      <c r="P470">
        <v>37.4</v>
      </c>
      <c r="Q470">
        <v>26.3</v>
      </c>
      <c r="R470">
        <v>22.3</v>
      </c>
      <c r="S470">
        <v>21.9</v>
      </c>
      <c r="T470">
        <v>2.93</v>
      </c>
      <c r="U470">
        <f t="shared" si="128"/>
        <v>237294.63558373199</v>
      </c>
      <c r="V470">
        <f t="shared" si="119"/>
        <v>252.85021657739225</v>
      </c>
      <c r="W470">
        <f t="shared" si="129"/>
        <v>92.29032905074817</v>
      </c>
      <c r="X470">
        <f t="shared" si="120"/>
        <v>104.63784796027748</v>
      </c>
      <c r="Y470">
        <f t="shared" si="121"/>
        <v>1117.5979572720739</v>
      </c>
      <c r="Z470">
        <f t="shared" si="122"/>
        <v>10328.088513131215</v>
      </c>
      <c r="AA470">
        <f t="shared" si="123"/>
        <v>93.975997161264118</v>
      </c>
      <c r="AB470">
        <f t="shared" si="124"/>
        <v>687.75258909050694</v>
      </c>
      <c r="AC470">
        <f t="shared" si="130"/>
        <v>1.2840284012028695</v>
      </c>
      <c r="AD470">
        <f t="shared" si="131"/>
        <v>0.33417721518987342</v>
      </c>
      <c r="AE470">
        <f t="shared" si="132"/>
        <v>2.4164317358034637</v>
      </c>
    </row>
    <row r="471" spans="1:31" x14ac:dyDescent="0.35">
      <c r="A471">
        <v>15.1904</v>
      </c>
      <c r="B471">
        <v>4463.5</v>
      </c>
      <c r="C471">
        <f t="shared" si="125"/>
        <v>4483.5121565105856</v>
      </c>
      <c r="D471">
        <v>93696.6</v>
      </c>
      <c r="E471">
        <f t="shared" si="126"/>
        <v>103383.25995466863</v>
      </c>
      <c r="F471">
        <v>7.8</v>
      </c>
      <c r="G471">
        <v>102.6</v>
      </c>
      <c r="H471">
        <v>2334.6999999999998</v>
      </c>
      <c r="I471">
        <v>115347.3</v>
      </c>
      <c r="J471">
        <f t="shared" si="127"/>
        <v>130387.09993198462</v>
      </c>
      <c r="K471">
        <v>143.19999999999999</v>
      </c>
      <c r="L471">
        <v>8.2899999999999991</v>
      </c>
      <c r="M471">
        <v>93.5</v>
      </c>
      <c r="N471">
        <v>45.8</v>
      </c>
      <c r="O471">
        <v>39</v>
      </c>
      <c r="P471">
        <v>42.6</v>
      </c>
      <c r="Q471">
        <v>18</v>
      </c>
      <c r="R471">
        <v>60.6</v>
      </c>
      <c r="S471">
        <v>7.32</v>
      </c>
      <c r="T471">
        <v>7.32</v>
      </c>
      <c r="U471">
        <f t="shared" si="128"/>
        <v>238253.87204316381</v>
      </c>
      <c r="V471">
        <f t="shared" si="119"/>
        <v>143.08266937136705</v>
      </c>
      <c r="W471">
        <f t="shared" si="129"/>
        <v>30.723530061554911</v>
      </c>
      <c r="X471">
        <f t="shared" si="120"/>
        <v>61.447060123109821</v>
      </c>
      <c r="Y471">
        <f t="shared" si="121"/>
        <v>823.07161817908707</v>
      </c>
      <c r="Z471">
        <f t="shared" si="122"/>
        <v>9991.4430753458273</v>
      </c>
      <c r="AA471">
        <f t="shared" si="123"/>
        <v>254.35053575549557</v>
      </c>
      <c r="AB471">
        <f t="shared" si="124"/>
        <v>779.84042150777339</v>
      </c>
      <c r="AC471">
        <f t="shared" si="130"/>
        <v>1.2612012814178679</v>
      </c>
      <c r="AD471">
        <f t="shared" si="131"/>
        <v>0.31532902244199312</v>
      </c>
      <c r="AE471">
        <f t="shared" si="132"/>
        <v>2.3285519125683058</v>
      </c>
    </row>
    <row r="472" spans="1:31" x14ac:dyDescent="0.35">
      <c r="A472">
        <v>15.1981</v>
      </c>
      <c r="B472">
        <v>4255.3999999999996</v>
      </c>
      <c r="C472">
        <f t="shared" si="125"/>
        <v>4273.5858170860274</v>
      </c>
      <c r="D472">
        <v>92797.9</v>
      </c>
      <c r="E472">
        <f t="shared" si="126"/>
        <v>102290.21736171025</v>
      </c>
      <c r="F472">
        <v>8.7799999999999994</v>
      </c>
      <c r="G472">
        <v>101.2</v>
      </c>
      <c r="H472">
        <v>2206.5</v>
      </c>
      <c r="I472">
        <v>115352.7</v>
      </c>
      <c r="J472">
        <f t="shared" si="127"/>
        <v>130393.99995907975</v>
      </c>
      <c r="K472">
        <v>96.9</v>
      </c>
      <c r="L472">
        <v>19</v>
      </c>
      <c r="M472">
        <v>145.19999999999999</v>
      </c>
      <c r="N472">
        <v>62.6</v>
      </c>
      <c r="O472">
        <v>24.9</v>
      </c>
      <c r="P472">
        <v>21.9</v>
      </c>
      <c r="Q472">
        <v>11.7</v>
      </c>
      <c r="R472">
        <v>54.8</v>
      </c>
      <c r="S472">
        <v>27.3</v>
      </c>
      <c r="T472">
        <v>6.34</v>
      </c>
      <c r="U472">
        <f t="shared" si="128"/>
        <v>236957.80313787604</v>
      </c>
      <c r="V472">
        <f t="shared" si="119"/>
        <v>166.6119430429907</v>
      </c>
      <c r="W472">
        <f t="shared" si="129"/>
        <v>115.21038614674887</v>
      </c>
      <c r="X472">
        <f t="shared" si="120"/>
        <v>141.9662047610488</v>
      </c>
      <c r="Y472">
        <f t="shared" si="121"/>
        <v>1039.847587786041</v>
      </c>
      <c r="Z472">
        <f t="shared" si="122"/>
        <v>9575.9665643072476</v>
      </c>
      <c r="AA472">
        <f t="shared" si="123"/>
        <v>231.26480442644097</v>
      </c>
      <c r="AB472">
        <f t="shared" si="124"/>
        <v>501.35508696826992</v>
      </c>
      <c r="AC472">
        <f t="shared" si="130"/>
        <v>1.2747455555597387</v>
      </c>
      <c r="AD472">
        <f t="shared" si="131"/>
        <v>0.61889250814332253</v>
      </c>
      <c r="AE472">
        <f t="shared" si="132"/>
        <v>1.1736028537455412</v>
      </c>
    </row>
    <row r="473" spans="1:31" x14ac:dyDescent="0.35">
      <c r="A473">
        <v>15.2057</v>
      </c>
      <c r="B473">
        <v>4664.8999999999996</v>
      </c>
      <c r="C473">
        <f t="shared" si="125"/>
        <v>4686.7632820343615</v>
      </c>
      <c r="D473">
        <v>91190.3</v>
      </c>
      <c r="E473">
        <f t="shared" si="126"/>
        <v>100340.36828612196</v>
      </c>
      <c r="F473">
        <v>0</v>
      </c>
      <c r="G473">
        <v>85.8</v>
      </c>
      <c r="H473">
        <v>2226.3000000000002</v>
      </c>
      <c r="I473">
        <v>113446.6</v>
      </c>
      <c r="J473">
        <f t="shared" si="127"/>
        <v>127963.63986647618</v>
      </c>
      <c r="K473">
        <v>130.30000000000001</v>
      </c>
      <c r="L473">
        <v>12.2</v>
      </c>
      <c r="M473">
        <v>138.69999999999999</v>
      </c>
      <c r="N473">
        <v>57.2</v>
      </c>
      <c r="O473">
        <v>47.8</v>
      </c>
      <c r="P473">
        <v>26.4</v>
      </c>
      <c r="Q473">
        <v>23.6</v>
      </c>
      <c r="R473">
        <v>34.799999999999997</v>
      </c>
      <c r="S473">
        <v>18</v>
      </c>
      <c r="T473">
        <v>0</v>
      </c>
      <c r="U473">
        <f t="shared" si="128"/>
        <v>232990.77143463248</v>
      </c>
      <c r="V473">
        <f t="shared" si="119"/>
        <v>153.6541545382367</v>
      </c>
      <c r="W473">
        <f t="shared" si="129"/>
        <v>77.25627881810783</v>
      </c>
      <c r="X473">
        <f t="shared" si="120"/>
        <v>77.25627881810783</v>
      </c>
      <c r="Y473">
        <f t="shared" si="121"/>
        <v>963.55747748140038</v>
      </c>
      <c r="Z473">
        <f t="shared" si="122"/>
        <v>9800.8173711749569</v>
      </c>
      <c r="AA473">
        <f t="shared" si="123"/>
        <v>149.36213904834182</v>
      </c>
      <c r="AB473">
        <f t="shared" si="124"/>
        <v>672.55882726652771</v>
      </c>
      <c r="AC473">
        <f t="shared" si="130"/>
        <v>1.2752956965593956</v>
      </c>
      <c r="AD473">
        <f t="shared" si="131"/>
        <v>0.34078212290502796</v>
      </c>
      <c r="AE473">
        <f t="shared" si="132"/>
        <v>1.9888888888888889</v>
      </c>
    </row>
    <row r="474" spans="1:31" x14ac:dyDescent="0.35">
      <c r="A474">
        <v>15.2133</v>
      </c>
      <c r="B474">
        <v>4266.3999999999996</v>
      </c>
      <c r="C474">
        <f t="shared" si="125"/>
        <v>4284.6801594322014</v>
      </c>
      <c r="D474">
        <v>92376.4</v>
      </c>
      <c r="E474">
        <f t="shared" si="126"/>
        <v>101778.31427036494</v>
      </c>
      <c r="F474">
        <v>12.7</v>
      </c>
      <c r="G474">
        <v>60</v>
      </c>
      <c r="H474">
        <v>1937.9</v>
      </c>
      <c r="I474">
        <v>113792.4</v>
      </c>
      <c r="J474">
        <f t="shared" si="127"/>
        <v>128403.7735627634</v>
      </c>
      <c r="K474">
        <v>96.1</v>
      </c>
      <c r="L474">
        <v>8.2899999999999991</v>
      </c>
      <c r="M474">
        <v>143.9</v>
      </c>
      <c r="N474">
        <v>72.3</v>
      </c>
      <c r="O474">
        <v>31.2</v>
      </c>
      <c r="P474">
        <v>21.3</v>
      </c>
      <c r="Q474">
        <v>21.5</v>
      </c>
      <c r="R474">
        <v>21.9</v>
      </c>
      <c r="S474">
        <v>20.6</v>
      </c>
      <c r="T474">
        <v>0</v>
      </c>
      <c r="U474">
        <f t="shared" si="128"/>
        <v>234466.76799256052</v>
      </c>
      <c r="V474">
        <f t="shared" si="119"/>
        <v>181.21971127843659</v>
      </c>
      <c r="W474">
        <f t="shared" si="129"/>
        <v>87.858932745017512</v>
      </c>
      <c r="X474">
        <f t="shared" si="120"/>
        <v>87.858932745017512</v>
      </c>
      <c r="Y474">
        <f t="shared" si="121"/>
        <v>869.63283430626564</v>
      </c>
      <c r="Z474">
        <f t="shared" si="122"/>
        <v>8573.4964370890393</v>
      </c>
      <c r="AA474">
        <f t="shared" si="123"/>
        <v>93.403428500771042</v>
      </c>
      <c r="AB474">
        <f t="shared" si="124"/>
        <v>500.71061671189585</v>
      </c>
      <c r="AC474">
        <f t="shared" si="130"/>
        <v>1.2616024787133959</v>
      </c>
      <c r="AD474">
        <f t="shared" si="131"/>
        <v>0.27828130245048671</v>
      </c>
      <c r="AE474">
        <f t="shared" si="132"/>
        <v>2.0626213592233009</v>
      </c>
    </row>
    <row r="475" spans="1:31" x14ac:dyDescent="0.35">
      <c r="A475">
        <v>15.221</v>
      </c>
      <c r="B475">
        <v>4762</v>
      </c>
      <c r="C475">
        <f t="shared" si="125"/>
        <v>4784.7851468693916</v>
      </c>
      <c r="D475">
        <v>92795.3</v>
      </c>
      <c r="E475">
        <f t="shared" si="126"/>
        <v>102287.05825708355</v>
      </c>
      <c r="F475">
        <v>16.600000000000001</v>
      </c>
      <c r="G475">
        <v>85.2</v>
      </c>
      <c r="H475">
        <v>1975.9</v>
      </c>
      <c r="I475">
        <v>114318.2</v>
      </c>
      <c r="J475">
        <f t="shared" si="127"/>
        <v>129073.66957297755</v>
      </c>
      <c r="K475">
        <v>92.9</v>
      </c>
      <c r="L475">
        <v>11.2</v>
      </c>
      <c r="M475">
        <v>146.4</v>
      </c>
      <c r="N475">
        <v>63.9</v>
      </c>
      <c r="O475">
        <v>42</v>
      </c>
      <c r="P475">
        <v>40</v>
      </c>
      <c r="Q475">
        <v>37.6</v>
      </c>
      <c r="R475">
        <v>40.6</v>
      </c>
      <c r="S475">
        <v>12.2</v>
      </c>
      <c r="T475">
        <v>7.32</v>
      </c>
      <c r="U475">
        <f t="shared" si="128"/>
        <v>236145.51297693051</v>
      </c>
      <c r="V475">
        <f t="shared" si="119"/>
        <v>276.94788342808386</v>
      </c>
      <c r="W475">
        <f t="shared" si="129"/>
        <v>51.663060822975879</v>
      </c>
      <c r="X475">
        <f t="shared" si="120"/>
        <v>82.660897316761407</v>
      </c>
      <c r="Y475">
        <f t="shared" si="121"/>
        <v>980.75122021321431</v>
      </c>
      <c r="Z475">
        <f t="shared" si="122"/>
        <v>8637.8943825169026</v>
      </c>
      <c r="AA475">
        <f t="shared" si="123"/>
        <v>171.92789093547711</v>
      </c>
      <c r="AB475">
        <f t="shared" si="124"/>
        <v>562.78858880110602</v>
      </c>
      <c r="AC475">
        <f t="shared" si="130"/>
        <v>1.2618768373274531</v>
      </c>
      <c r="AD475">
        <f t="shared" si="131"/>
        <v>0.22950819672131148</v>
      </c>
      <c r="AE475">
        <f t="shared" si="132"/>
        <v>3.3504098360655745</v>
      </c>
    </row>
    <row r="476" spans="1:31" x14ac:dyDescent="0.35">
      <c r="A476">
        <v>15.2286</v>
      </c>
      <c r="B476">
        <v>4398.2</v>
      </c>
      <c r="C476">
        <f t="shared" si="125"/>
        <v>4417.6296185884758</v>
      </c>
      <c r="D476">
        <v>89301.8</v>
      </c>
      <c r="E476">
        <f t="shared" si="126"/>
        <v>98058.610415613002</v>
      </c>
      <c r="F476">
        <v>16.600000000000001</v>
      </c>
      <c r="G476">
        <v>80.599999999999994</v>
      </c>
      <c r="H476">
        <v>1737.8</v>
      </c>
      <c r="I476">
        <v>113935.2</v>
      </c>
      <c r="J476">
        <f t="shared" si="127"/>
        <v>128585.62940317685</v>
      </c>
      <c r="K476">
        <v>89</v>
      </c>
      <c r="L476">
        <v>8.89</v>
      </c>
      <c r="M476">
        <v>179.3</v>
      </c>
      <c r="N476">
        <v>66.5</v>
      </c>
      <c r="O476">
        <v>36.1</v>
      </c>
      <c r="P476">
        <v>67.7</v>
      </c>
      <c r="Q476">
        <v>29.8</v>
      </c>
      <c r="R476">
        <v>29.7</v>
      </c>
      <c r="S476">
        <v>16.100000000000001</v>
      </c>
      <c r="T476">
        <v>3.9</v>
      </c>
      <c r="U476">
        <f t="shared" si="128"/>
        <v>231061.86943737831</v>
      </c>
      <c r="V476">
        <f t="shared" si="119"/>
        <v>239.28656049839734</v>
      </c>
      <c r="W476">
        <f t="shared" si="129"/>
        <v>69.678307542488639</v>
      </c>
      <c r="X476">
        <f t="shared" si="120"/>
        <v>86.556903779488977</v>
      </c>
      <c r="Y476">
        <f t="shared" si="121"/>
        <v>1124.8069646144593</v>
      </c>
      <c r="Z476">
        <f t="shared" si="122"/>
        <v>7808.7310744665983</v>
      </c>
      <c r="AA476">
        <f t="shared" si="123"/>
        <v>128.53700211254113</v>
      </c>
      <c r="AB476">
        <f t="shared" si="124"/>
        <v>678.17334111229616</v>
      </c>
      <c r="AC476">
        <f t="shared" si="130"/>
        <v>1.3113140075938023</v>
      </c>
      <c r="AD476">
        <f t="shared" si="131"/>
        <v>0.22977513569397781</v>
      </c>
      <c r="AE476">
        <f t="shared" si="132"/>
        <v>2.7645000000000008</v>
      </c>
    </row>
    <row r="477" spans="1:31" x14ac:dyDescent="0.35">
      <c r="A477">
        <v>15.2362</v>
      </c>
      <c r="B477">
        <v>3819.8</v>
      </c>
      <c r="C477">
        <f t="shared" si="125"/>
        <v>3834.4468199628946</v>
      </c>
      <c r="D477">
        <v>82079.3</v>
      </c>
      <c r="E477">
        <f t="shared" si="126"/>
        <v>89418.726476045267</v>
      </c>
      <c r="F477">
        <v>193.6</v>
      </c>
      <c r="G477">
        <v>2068.8000000000002</v>
      </c>
      <c r="H477">
        <v>8310.2000000000007</v>
      </c>
      <c r="I477">
        <v>103012.7</v>
      </c>
      <c r="J477">
        <f t="shared" si="127"/>
        <v>114842.98607126322</v>
      </c>
      <c r="K477">
        <v>536.79999999999995</v>
      </c>
      <c r="L477">
        <v>463.9</v>
      </c>
      <c r="M477">
        <v>4872.5</v>
      </c>
      <c r="N477">
        <v>209</v>
      </c>
      <c r="O477">
        <v>45.9</v>
      </c>
      <c r="P477">
        <v>656</v>
      </c>
      <c r="Q477">
        <v>259</v>
      </c>
      <c r="R477">
        <v>1292.8</v>
      </c>
      <c r="S477">
        <v>44.9</v>
      </c>
      <c r="T477">
        <v>6.83</v>
      </c>
      <c r="U477">
        <f t="shared" si="128"/>
        <v>208096.15936727138</v>
      </c>
      <c r="V477">
        <f t="shared" si="119"/>
        <v>4404.2139114276406</v>
      </c>
      <c r="W477">
        <f t="shared" si="129"/>
        <v>215.76563515886642</v>
      </c>
      <c r="X477">
        <f t="shared" si="120"/>
        <v>248.58700015073853</v>
      </c>
      <c r="Y477">
        <f t="shared" si="121"/>
        <v>33356.213882588854</v>
      </c>
      <c r="Z477">
        <f t="shared" si="122"/>
        <v>40938.766125733076</v>
      </c>
      <c r="AA477">
        <f t="shared" si="123"/>
        <v>6212.5125419461583</v>
      </c>
      <c r="AB477">
        <f t="shared" si="124"/>
        <v>5731.965470322848</v>
      </c>
      <c r="AC477">
        <f t="shared" si="130"/>
        <v>1.2843281334590351</v>
      </c>
      <c r="AD477">
        <f t="shared" si="131"/>
        <v>0.64172084659012307</v>
      </c>
      <c r="AE477">
        <f t="shared" si="132"/>
        <v>17.716992074231587</v>
      </c>
    </row>
    <row r="478" spans="1:31" x14ac:dyDescent="0.35">
      <c r="A478">
        <v>15.2439</v>
      </c>
      <c r="B478">
        <v>3766.9</v>
      </c>
      <c r="C478">
        <f t="shared" si="125"/>
        <v>3781.1431882759166</v>
      </c>
      <c r="D478">
        <v>78327.3</v>
      </c>
      <c r="E478">
        <f t="shared" si="126"/>
        <v>84983.855982714915</v>
      </c>
      <c r="F478">
        <v>259.5</v>
      </c>
      <c r="G478">
        <v>3650.7</v>
      </c>
      <c r="H478">
        <v>14621.9</v>
      </c>
      <c r="I478">
        <v>97181.8</v>
      </c>
      <c r="J478">
        <f t="shared" si="127"/>
        <v>107642.71256383622</v>
      </c>
      <c r="K478">
        <v>836</v>
      </c>
      <c r="L478">
        <v>672.6</v>
      </c>
      <c r="M478">
        <v>7135.7</v>
      </c>
      <c r="N478">
        <v>323.8</v>
      </c>
      <c r="O478">
        <v>94.6</v>
      </c>
      <c r="P478">
        <v>921.2</v>
      </c>
      <c r="Q478">
        <v>354.6</v>
      </c>
      <c r="R478">
        <v>1742.6</v>
      </c>
      <c r="S478">
        <v>123.4</v>
      </c>
      <c r="T478">
        <v>14.6</v>
      </c>
      <c r="U478">
        <f t="shared" si="128"/>
        <v>196407.71173482705</v>
      </c>
      <c r="V478">
        <f t="shared" si="119"/>
        <v>6551.168427323224</v>
      </c>
      <c r="W478">
        <f t="shared" si="129"/>
        <v>628.2849024105742</v>
      </c>
      <c r="X478">
        <f t="shared" si="120"/>
        <v>702.62006914634708</v>
      </c>
      <c r="Y478">
        <f t="shared" si="121"/>
        <v>54918.413868406948</v>
      </c>
      <c r="Z478">
        <f t="shared" si="122"/>
        <v>76095.280923482307</v>
      </c>
      <c r="AA478">
        <f t="shared" si="123"/>
        <v>8872.3603803943806</v>
      </c>
      <c r="AB478">
        <f t="shared" si="124"/>
        <v>8946.6955471301535</v>
      </c>
      <c r="AC478">
        <f t="shared" si="130"/>
        <v>1.2666254233713512</v>
      </c>
      <c r="AD478">
        <f t="shared" si="131"/>
        <v>0.65478971962616817</v>
      </c>
      <c r="AE478">
        <f t="shared" si="132"/>
        <v>9.323913043478262</v>
      </c>
    </row>
    <row r="479" spans="1:31" x14ac:dyDescent="0.35">
      <c r="A479">
        <v>15.2515</v>
      </c>
      <c r="B479">
        <v>3423.4</v>
      </c>
      <c r="C479">
        <f t="shared" si="125"/>
        <v>3435.1599264923543</v>
      </c>
      <c r="D479">
        <v>74038.2</v>
      </c>
      <c r="E479">
        <f t="shared" si="126"/>
        <v>79958.158101122535</v>
      </c>
      <c r="F479">
        <v>225.2</v>
      </c>
      <c r="G479">
        <v>3989</v>
      </c>
      <c r="H479">
        <v>16122.9</v>
      </c>
      <c r="I479">
        <v>94354.5</v>
      </c>
      <c r="J479">
        <f t="shared" si="127"/>
        <v>104184.80520247713</v>
      </c>
      <c r="K479">
        <v>1218.0999999999999</v>
      </c>
      <c r="L479">
        <v>773.6</v>
      </c>
      <c r="M479">
        <v>8195.7999999999993</v>
      </c>
      <c r="N479">
        <v>260</v>
      </c>
      <c r="O479">
        <v>104.9</v>
      </c>
      <c r="P479">
        <v>1128.3</v>
      </c>
      <c r="Q479">
        <v>271.2</v>
      </c>
      <c r="R479">
        <v>1776</v>
      </c>
      <c r="S479">
        <v>116.6</v>
      </c>
      <c r="T479">
        <v>0</v>
      </c>
      <c r="U479">
        <f t="shared" si="128"/>
        <v>187578.12323009202</v>
      </c>
      <c r="V479">
        <f t="shared" si="119"/>
        <v>6770.5123504309677</v>
      </c>
      <c r="W479">
        <f t="shared" si="129"/>
        <v>621.60766933878017</v>
      </c>
      <c r="X479">
        <f t="shared" si="120"/>
        <v>621.60766933878017</v>
      </c>
      <c r="Y479">
        <f t="shared" si="121"/>
        <v>64958.534557111219</v>
      </c>
      <c r="Z479">
        <f t="shared" si="122"/>
        <v>87339.07620935078</v>
      </c>
      <c r="AA479">
        <f t="shared" si="123"/>
        <v>9468.0550664294478</v>
      </c>
      <c r="AB479">
        <f t="shared" si="124"/>
        <v>12508.92140082773</v>
      </c>
      <c r="AC479">
        <f t="shared" si="130"/>
        <v>1.3029915605448954</v>
      </c>
      <c r="AD479">
        <f t="shared" si="131"/>
        <v>0.74042879019908125</v>
      </c>
      <c r="AE479">
        <f t="shared" si="132"/>
        <v>10.891938250428817</v>
      </c>
    </row>
    <row r="480" spans="1:31" x14ac:dyDescent="0.35">
      <c r="A480">
        <v>15.2592</v>
      </c>
      <c r="B480">
        <v>3630.9</v>
      </c>
      <c r="C480">
        <f t="shared" si="125"/>
        <v>3644.1314769797664</v>
      </c>
      <c r="D480">
        <v>74694.5</v>
      </c>
      <c r="E480">
        <f t="shared" si="126"/>
        <v>80724.150023965063</v>
      </c>
      <c r="F480">
        <v>292.2</v>
      </c>
      <c r="G480">
        <v>4133.8999999999996</v>
      </c>
      <c r="H480">
        <v>17341</v>
      </c>
      <c r="I480">
        <v>94156</v>
      </c>
      <c r="J480">
        <f t="shared" si="127"/>
        <v>103942.84225539939</v>
      </c>
      <c r="K480">
        <v>1179.9000000000001</v>
      </c>
      <c r="L480">
        <v>734.1</v>
      </c>
      <c r="M480">
        <v>8239.7999999999993</v>
      </c>
      <c r="N480">
        <v>417.4</v>
      </c>
      <c r="O480">
        <v>102.4</v>
      </c>
      <c r="P480">
        <v>1229.4000000000001</v>
      </c>
      <c r="Q480">
        <v>299</v>
      </c>
      <c r="R480">
        <v>1710.1</v>
      </c>
      <c r="S480">
        <v>84.4</v>
      </c>
      <c r="T480">
        <v>7.8</v>
      </c>
      <c r="U480">
        <f t="shared" si="128"/>
        <v>188311.1237563442</v>
      </c>
      <c r="V480">
        <f t="shared" si="119"/>
        <v>7037.8210992718941</v>
      </c>
      <c r="W480">
        <f t="shared" si="129"/>
        <v>448.19444712785622</v>
      </c>
      <c r="X480">
        <f t="shared" si="120"/>
        <v>489.61526096194723</v>
      </c>
      <c r="Y480">
        <f t="shared" si="121"/>
        <v>65708.810787037364</v>
      </c>
      <c r="Z480">
        <f t="shared" si="122"/>
        <v>94303.510306579643</v>
      </c>
      <c r="AA480">
        <f t="shared" si="123"/>
        <v>9081.2479150870495</v>
      </c>
      <c r="AB480">
        <f t="shared" si="124"/>
        <v>12794.252150060947</v>
      </c>
      <c r="AC480">
        <f t="shared" si="130"/>
        <v>1.2876300614443292</v>
      </c>
      <c r="AD480">
        <f t="shared" si="131"/>
        <v>0.71057980834381962</v>
      </c>
      <c r="AE480">
        <f t="shared" si="132"/>
        <v>14.374186550976138</v>
      </c>
    </row>
    <row r="481" spans="1:31" x14ac:dyDescent="0.35">
      <c r="A481">
        <v>15.2668</v>
      </c>
      <c r="B481">
        <v>3609.8</v>
      </c>
      <c r="C481">
        <f t="shared" si="125"/>
        <v>3622.8778645153279</v>
      </c>
      <c r="D481">
        <v>73243.600000000006</v>
      </c>
      <c r="E481">
        <f t="shared" si="126"/>
        <v>79032.203068681265</v>
      </c>
      <c r="F481">
        <v>269.7</v>
      </c>
      <c r="G481">
        <v>4491.6000000000004</v>
      </c>
      <c r="H481">
        <v>18413.099999999999</v>
      </c>
      <c r="I481">
        <v>90844.4</v>
      </c>
      <c r="J481">
        <f t="shared" si="127"/>
        <v>99921.729569723815</v>
      </c>
      <c r="K481">
        <v>1338</v>
      </c>
      <c r="L481">
        <v>695.1</v>
      </c>
      <c r="M481">
        <v>8995.4</v>
      </c>
      <c r="N481">
        <v>372.9</v>
      </c>
      <c r="O481">
        <v>121.5</v>
      </c>
      <c r="P481">
        <v>1245.5999999999999</v>
      </c>
      <c r="Q481">
        <v>314.10000000000002</v>
      </c>
      <c r="R481">
        <v>1938.1</v>
      </c>
      <c r="S481">
        <v>104.3</v>
      </c>
      <c r="T481">
        <v>6.83</v>
      </c>
      <c r="U481">
        <f t="shared" si="128"/>
        <v>182576.81050292042</v>
      </c>
      <c r="V481">
        <f t="shared" si="119"/>
        <v>7004.7230887492324</v>
      </c>
      <c r="W481">
        <f t="shared" si="129"/>
        <v>571.26641501020015</v>
      </c>
      <c r="X481">
        <f t="shared" si="120"/>
        <v>608.67532790108862</v>
      </c>
      <c r="Y481">
        <f t="shared" si="121"/>
        <v>73870.279379123385</v>
      </c>
      <c r="Z481">
        <f t="shared" si="122"/>
        <v>102893.68046386979</v>
      </c>
      <c r="AA481">
        <f t="shared" si="123"/>
        <v>10615.258283137764</v>
      </c>
      <c r="AB481">
        <f t="shared" si="124"/>
        <v>14150.756565871074</v>
      </c>
      <c r="AC481">
        <f t="shared" si="130"/>
        <v>1.2643166416971694</v>
      </c>
      <c r="AD481">
        <f t="shared" si="131"/>
        <v>0.68876337693222356</v>
      </c>
      <c r="AE481">
        <f t="shared" si="132"/>
        <v>11.50814361558535</v>
      </c>
    </row>
    <row r="482" spans="1:31" x14ac:dyDescent="0.35">
      <c r="A482">
        <v>15.2744</v>
      </c>
      <c r="B482">
        <v>3683.7</v>
      </c>
      <c r="C482">
        <f t="shared" si="125"/>
        <v>3697.3198170099199</v>
      </c>
      <c r="D482">
        <v>71840</v>
      </c>
      <c r="E482">
        <f t="shared" si="126"/>
        <v>77400.448198586455</v>
      </c>
      <c r="F482">
        <v>373.6</v>
      </c>
      <c r="G482">
        <v>4539.5</v>
      </c>
      <c r="H482">
        <v>18970.2</v>
      </c>
      <c r="I482">
        <v>87894.5</v>
      </c>
      <c r="J482">
        <f t="shared" si="127"/>
        <v>96364.400828632221</v>
      </c>
      <c r="K482">
        <v>1341.9</v>
      </c>
      <c r="L482">
        <v>714.6</v>
      </c>
      <c r="M482">
        <v>8958.7999999999993</v>
      </c>
      <c r="N482">
        <v>458</v>
      </c>
      <c r="O482">
        <v>97.1</v>
      </c>
      <c r="P482">
        <v>1338.6</v>
      </c>
      <c r="Q482">
        <v>332.7</v>
      </c>
      <c r="R482">
        <v>2016.7</v>
      </c>
      <c r="S482">
        <v>146.80000000000001</v>
      </c>
      <c r="T482">
        <v>2.93</v>
      </c>
      <c r="U482">
        <f t="shared" si="128"/>
        <v>177462.16884422861</v>
      </c>
      <c r="V482">
        <f t="shared" si="119"/>
        <v>8006.7769331007485</v>
      </c>
      <c r="W482">
        <f t="shared" si="129"/>
        <v>827.21856131971981</v>
      </c>
      <c r="X482">
        <f t="shared" si="120"/>
        <v>843.72912252317212</v>
      </c>
      <c r="Y482">
        <f t="shared" si="121"/>
        <v>76062.972113501193</v>
      </c>
      <c r="Z482">
        <f t="shared" si="122"/>
        <v>109477.98128768243</v>
      </c>
      <c r="AA482">
        <f t="shared" si="123"/>
        <v>11364.11221126348</v>
      </c>
      <c r="AB482">
        <f t="shared" si="124"/>
        <v>15104.627749438072</v>
      </c>
      <c r="AC482">
        <f t="shared" si="130"/>
        <v>1.2450108891022171</v>
      </c>
      <c r="AD482">
        <f t="shared" si="131"/>
        <v>0.68232598109424236</v>
      </c>
      <c r="AE482">
        <f t="shared" si="132"/>
        <v>9.489748213450877</v>
      </c>
    </row>
    <row r="483" spans="1:31" x14ac:dyDescent="0.35">
      <c r="A483">
        <v>15.2821</v>
      </c>
      <c r="B483">
        <v>3540.2</v>
      </c>
      <c r="C483">
        <f t="shared" si="125"/>
        <v>3552.7775430579336</v>
      </c>
      <c r="D483">
        <v>71497.2</v>
      </c>
      <c r="E483">
        <f t="shared" si="126"/>
        <v>77002.675705447531</v>
      </c>
      <c r="F483">
        <v>291.7</v>
      </c>
      <c r="G483">
        <v>4521.3</v>
      </c>
      <c r="H483">
        <v>19395.5</v>
      </c>
      <c r="I483">
        <v>89843.5</v>
      </c>
      <c r="J483">
        <f t="shared" si="127"/>
        <v>98712.144559754292</v>
      </c>
      <c r="K483">
        <v>1321.9</v>
      </c>
      <c r="L483">
        <v>798.7</v>
      </c>
      <c r="M483">
        <v>8852.2999999999993</v>
      </c>
      <c r="N483">
        <v>377.4</v>
      </c>
      <c r="O483">
        <v>172.2</v>
      </c>
      <c r="P483">
        <v>1222.5</v>
      </c>
      <c r="Q483">
        <v>339.5</v>
      </c>
      <c r="R483">
        <v>1935.9</v>
      </c>
      <c r="S483">
        <v>122.4</v>
      </c>
      <c r="T483">
        <v>3.41</v>
      </c>
      <c r="U483">
        <f t="shared" si="128"/>
        <v>179267.59780825977</v>
      </c>
      <c r="V483">
        <f t="shared" si="119"/>
        <v>7976.3438428476402</v>
      </c>
      <c r="W483">
        <f t="shared" si="129"/>
        <v>682.77815676939031</v>
      </c>
      <c r="X483">
        <f t="shared" si="120"/>
        <v>701.79999920879902</v>
      </c>
      <c r="Y483">
        <f t="shared" si="121"/>
        <v>74601.323181136569</v>
      </c>
      <c r="Z483">
        <f t="shared" si="122"/>
        <v>110298.23705870488</v>
      </c>
      <c r="AA483">
        <f t="shared" si="123"/>
        <v>10798.939817727636</v>
      </c>
      <c r="AB483">
        <f t="shared" si="124"/>
        <v>14193.306716372848</v>
      </c>
      <c r="AC483">
        <f t="shared" si="130"/>
        <v>1.2819313570005066</v>
      </c>
      <c r="AD483">
        <f t="shared" si="131"/>
        <v>0.70172201722017225</v>
      </c>
      <c r="AE483">
        <f t="shared" si="132"/>
        <v>11.365551228042285</v>
      </c>
    </row>
    <row r="484" spans="1:31" x14ac:dyDescent="0.35">
      <c r="A484">
        <v>15.2897</v>
      </c>
      <c r="B484">
        <v>2953.7</v>
      </c>
      <c r="C484">
        <f t="shared" si="125"/>
        <v>2962.4501891236146</v>
      </c>
      <c r="D484">
        <v>70510.5</v>
      </c>
      <c r="E484">
        <f t="shared" si="126"/>
        <v>75859.383026919619</v>
      </c>
      <c r="F484">
        <v>301.89999999999998</v>
      </c>
      <c r="G484">
        <v>4386.2</v>
      </c>
      <c r="H484">
        <v>19574.2</v>
      </c>
      <c r="I484">
        <v>89270.9</v>
      </c>
      <c r="J484">
        <f t="shared" si="127"/>
        <v>98021.354538907341</v>
      </c>
      <c r="K484">
        <v>1274.0999999999999</v>
      </c>
      <c r="L484">
        <v>774.6</v>
      </c>
      <c r="M484">
        <v>9115.5</v>
      </c>
      <c r="N484">
        <v>416.1</v>
      </c>
      <c r="O484">
        <v>132</v>
      </c>
      <c r="P484">
        <v>1217.3</v>
      </c>
      <c r="Q484">
        <v>356.2</v>
      </c>
      <c r="R484">
        <v>2172.6999999999998</v>
      </c>
      <c r="S484">
        <v>127.8</v>
      </c>
      <c r="T484">
        <v>6.34</v>
      </c>
      <c r="U484">
        <f t="shared" si="128"/>
        <v>176843.18775495057</v>
      </c>
      <c r="V484">
        <f t="shared" si="119"/>
        <v>8101.5277896102771</v>
      </c>
      <c r="W484">
        <f t="shared" si="129"/>
        <v>722.67414777147587</v>
      </c>
      <c r="X484">
        <f t="shared" si="120"/>
        <v>758.52511879550673</v>
      </c>
      <c r="Y484">
        <f t="shared" si="121"/>
        <v>76348.431462958804</v>
      </c>
      <c r="Z484">
        <f t="shared" si="122"/>
        <v>113039.69496241106</v>
      </c>
      <c r="AA484">
        <f t="shared" si="123"/>
        <v>12286.025984844175</v>
      </c>
      <c r="AB484">
        <f t="shared" si="124"/>
        <v>14088.187572440176</v>
      </c>
      <c r="AC484">
        <f t="shared" si="130"/>
        <v>1.2921454225922624</v>
      </c>
      <c r="AD484">
        <f t="shared" si="131"/>
        <v>0.68500176865935625</v>
      </c>
      <c r="AE484">
        <f t="shared" si="132"/>
        <v>10.680632175339198</v>
      </c>
    </row>
    <row r="485" spans="1:31" x14ac:dyDescent="0.35">
      <c r="A485">
        <v>15.2974</v>
      </c>
      <c r="B485">
        <v>3579.3</v>
      </c>
      <c r="C485">
        <f t="shared" si="125"/>
        <v>3592.1574090140848</v>
      </c>
      <c r="D485">
        <v>71004.800000000003</v>
      </c>
      <c r="E485">
        <f t="shared" si="126"/>
        <v>76431.826558414949</v>
      </c>
      <c r="F485">
        <v>324.89999999999998</v>
      </c>
      <c r="G485">
        <v>4815.2</v>
      </c>
      <c r="H485">
        <v>19896.8</v>
      </c>
      <c r="I485">
        <v>87954.7</v>
      </c>
      <c r="J485">
        <f t="shared" si="127"/>
        <v>96436.766901819457</v>
      </c>
      <c r="K485">
        <v>1573.5</v>
      </c>
      <c r="L485">
        <v>750.7</v>
      </c>
      <c r="M485">
        <v>9625.1</v>
      </c>
      <c r="N485">
        <v>368.4</v>
      </c>
      <c r="O485">
        <v>85.9</v>
      </c>
      <c r="P485">
        <v>1425.7</v>
      </c>
      <c r="Q485">
        <v>359</v>
      </c>
      <c r="R485">
        <v>2094.1</v>
      </c>
      <c r="S485">
        <v>117.1</v>
      </c>
      <c r="T485">
        <v>20.7</v>
      </c>
      <c r="U485">
        <f t="shared" si="128"/>
        <v>176460.75086924847</v>
      </c>
      <c r="V485">
        <f t="shared" si="119"/>
        <v>8129.8531992703056</v>
      </c>
      <c r="W485">
        <f t="shared" si="129"/>
        <v>663.60365930193279</v>
      </c>
      <c r="X485">
        <f t="shared" si="120"/>
        <v>780.91019856367484</v>
      </c>
      <c r="Y485">
        <f t="shared" si="121"/>
        <v>81832.928449339874</v>
      </c>
      <c r="Z485">
        <f t="shared" si="122"/>
        <v>114842.53523898829</v>
      </c>
      <c r="AA485">
        <f t="shared" si="123"/>
        <v>11867.228206184265</v>
      </c>
      <c r="AB485">
        <f t="shared" si="124"/>
        <v>16996.414133034643</v>
      </c>
      <c r="AC485">
        <f t="shared" si="130"/>
        <v>1.2617357355461762</v>
      </c>
      <c r="AD485">
        <f t="shared" si="131"/>
        <v>0.6764891412093359</v>
      </c>
      <c r="AE485">
        <f t="shared" si="132"/>
        <v>10.410740203193035</v>
      </c>
    </row>
    <row r="486" spans="1:31" x14ac:dyDescent="0.35">
      <c r="A486">
        <v>15.305</v>
      </c>
      <c r="B486">
        <v>3422.7</v>
      </c>
      <c r="C486">
        <f t="shared" si="125"/>
        <v>3434.4551095032971</v>
      </c>
      <c r="D486">
        <v>70932.2</v>
      </c>
      <c r="E486">
        <f t="shared" si="126"/>
        <v>76347.711114301885</v>
      </c>
      <c r="F486">
        <v>333</v>
      </c>
      <c r="G486">
        <v>4749</v>
      </c>
      <c r="H486">
        <v>19713</v>
      </c>
      <c r="I486">
        <v>87492.3</v>
      </c>
      <c r="J486">
        <f t="shared" si="127"/>
        <v>95881.163523332478</v>
      </c>
      <c r="K486">
        <v>1425.1</v>
      </c>
      <c r="L486">
        <v>722.4</v>
      </c>
      <c r="M486">
        <v>9265.2000000000007</v>
      </c>
      <c r="N486">
        <v>438.7</v>
      </c>
      <c r="O486">
        <v>109.7</v>
      </c>
      <c r="P486">
        <v>1137.9000000000001</v>
      </c>
      <c r="Q486">
        <v>283.39999999999998</v>
      </c>
      <c r="R486">
        <v>2112.8000000000002</v>
      </c>
      <c r="S486">
        <v>122</v>
      </c>
      <c r="T486">
        <v>3.41</v>
      </c>
      <c r="U486">
        <f t="shared" si="128"/>
        <v>175663.32974713767</v>
      </c>
      <c r="V486">
        <f t="shared" si="119"/>
        <v>7621.3971460472967</v>
      </c>
      <c r="W486">
        <f t="shared" si="129"/>
        <v>694.51034644291155</v>
      </c>
      <c r="X486">
        <f t="shared" si="120"/>
        <v>713.92247989676673</v>
      </c>
      <c r="Y486">
        <f t="shared" si="121"/>
        <v>79778.745058362721</v>
      </c>
      <c r="Z486">
        <f t="shared" si="122"/>
        <v>114717.73892142312</v>
      </c>
      <c r="AA486">
        <f t="shared" si="123"/>
        <v>12027.552950529374</v>
      </c>
      <c r="AB486">
        <f t="shared" si="124"/>
        <v>14590.409983058871</v>
      </c>
      <c r="AC486">
        <f t="shared" si="130"/>
        <v>1.2558485660400038</v>
      </c>
      <c r="AD486">
        <f t="shared" si="131"/>
        <v>0.71823424139988068</v>
      </c>
      <c r="AE486">
        <f t="shared" si="132"/>
        <v>10.675384738059169</v>
      </c>
    </row>
    <row r="487" spans="1:31" x14ac:dyDescent="0.35">
      <c r="A487">
        <v>15.3126</v>
      </c>
      <c r="B487">
        <v>3476.2</v>
      </c>
      <c r="C487">
        <f t="shared" si="125"/>
        <v>3488.326119255757</v>
      </c>
      <c r="D487">
        <v>69166.899999999994</v>
      </c>
      <c r="E487">
        <f t="shared" si="126"/>
        <v>74306.446558464668</v>
      </c>
      <c r="F487">
        <v>269.3</v>
      </c>
      <c r="G487">
        <v>4797.1000000000004</v>
      </c>
      <c r="H487">
        <v>20915.400000000001</v>
      </c>
      <c r="I487">
        <v>87865.5</v>
      </c>
      <c r="J487">
        <f t="shared" si="127"/>
        <v>96329.543504823043</v>
      </c>
      <c r="K487">
        <v>1529</v>
      </c>
      <c r="L487">
        <v>677.5</v>
      </c>
      <c r="M487">
        <v>8879.2000000000007</v>
      </c>
      <c r="N487">
        <v>388.4</v>
      </c>
      <c r="O487">
        <v>132.69999999999999</v>
      </c>
      <c r="P487">
        <v>1423.1</v>
      </c>
      <c r="Q487">
        <v>314.60000000000002</v>
      </c>
      <c r="R487">
        <v>2111.5</v>
      </c>
      <c r="S487">
        <v>139.5</v>
      </c>
      <c r="T487">
        <v>0</v>
      </c>
      <c r="U487">
        <f t="shared" si="128"/>
        <v>174124.31618254347</v>
      </c>
      <c r="V487">
        <f t="shared" si="119"/>
        <v>7244.2495548847382</v>
      </c>
      <c r="W487">
        <f t="shared" si="129"/>
        <v>801.15174639798715</v>
      </c>
      <c r="X487">
        <f t="shared" si="120"/>
        <v>801.15174639798715</v>
      </c>
      <c r="Y487">
        <f t="shared" si="121"/>
        <v>78543.309170342603</v>
      </c>
      <c r="Z487">
        <f t="shared" si="122"/>
        <v>122348.21917500676</v>
      </c>
      <c r="AA487">
        <f t="shared" si="123"/>
        <v>12126.393638131542</v>
      </c>
      <c r="AB487">
        <f t="shared" si="124"/>
        <v>16953.979000297477</v>
      </c>
      <c r="AC487">
        <f t="shared" si="130"/>
        <v>1.2963820498270024</v>
      </c>
      <c r="AD487">
        <f t="shared" si="131"/>
        <v>0.68289486946880351</v>
      </c>
      <c r="AE487">
        <f t="shared" si="132"/>
        <v>9.0422939068100359</v>
      </c>
    </row>
    <row r="488" spans="1:31" x14ac:dyDescent="0.35">
      <c r="A488">
        <v>15.3203</v>
      </c>
      <c r="B488">
        <v>3438.3</v>
      </c>
      <c r="C488">
        <f t="shared" si="125"/>
        <v>3450.1626943921292</v>
      </c>
      <c r="D488">
        <v>70860</v>
      </c>
      <c r="E488">
        <f t="shared" si="126"/>
        <v>76264.072152743407</v>
      </c>
      <c r="F488">
        <v>256.60000000000002</v>
      </c>
      <c r="G488">
        <v>4978.3999999999996</v>
      </c>
      <c r="H488">
        <v>20225.8</v>
      </c>
      <c r="I488">
        <v>87222.399999999994</v>
      </c>
      <c r="J488">
        <f t="shared" si="127"/>
        <v>95557.121471867838</v>
      </c>
      <c r="K488">
        <v>1550.2</v>
      </c>
      <c r="L488">
        <v>715.6</v>
      </c>
      <c r="M488">
        <v>8763.2999999999993</v>
      </c>
      <c r="N488">
        <v>403.2</v>
      </c>
      <c r="O488">
        <v>162.4</v>
      </c>
      <c r="P488">
        <v>1214.8</v>
      </c>
      <c r="Q488">
        <v>315.10000000000002</v>
      </c>
      <c r="R488">
        <v>2164.9</v>
      </c>
      <c r="S488">
        <v>141.4</v>
      </c>
      <c r="T488">
        <v>10.7</v>
      </c>
      <c r="U488">
        <f t="shared" si="128"/>
        <v>175271.35631900339</v>
      </c>
      <c r="V488">
        <f t="shared" si="119"/>
        <v>7344.6113902207971</v>
      </c>
      <c r="W488">
        <f t="shared" si="129"/>
        <v>806.7490488442636</v>
      </c>
      <c r="X488">
        <f t="shared" si="120"/>
        <v>867.79724419527929</v>
      </c>
      <c r="Y488">
        <f t="shared" si="121"/>
        <v>78402.428603275926</v>
      </c>
      <c r="Z488">
        <f t="shared" si="122"/>
        <v>117697.49737346757</v>
      </c>
      <c r="AA488">
        <f t="shared" si="123"/>
        <v>12351.704496767654</v>
      </c>
      <c r="AB488">
        <f t="shared" si="124"/>
        <v>15775.5383313606</v>
      </c>
      <c r="AC488">
        <f t="shared" si="130"/>
        <v>1.2529769100249968</v>
      </c>
      <c r="AD488">
        <f t="shared" si="131"/>
        <v>0.69428543708159507</v>
      </c>
      <c r="AE488">
        <f t="shared" si="132"/>
        <v>8.4635108481262336</v>
      </c>
    </row>
    <row r="489" spans="1:31" x14ac:dyDescent="0.35">
      <c r="A489">
        <v>15.3279</v>
      </c>
      <c r="B489">
        <v>3306.9</v>
      </c>
      <c r="C489">
        <f t="shared" si="125"/>
        <v>3317.8718704885187</v>
      </c>
      <c r="D489">
        <v>69167.3</v>
      </c>
      <c r="E489">
        <f t="shared" si="126"/>
        <v>74306.908212399503</v>
      </c>
      <c r="F489">
        <v>347.8</v>
      </c>
      <c r="G489">
        <v>4667.8</v>
      </c>
      <c r="H489">
        <v>20513.599999999999</v>
      </c>
      <c r="I489">
        <v>87702.399999999994</v>
      </c>
      <c r="J489">
        <f t="shared" si="127"/>
        <v>96133.542387922542</v>
      </c>
      <c r="K489">
        <v>1505.1</v>
      </c>
      <c r="L489">
        <v>728.3</v>
      </c>
      <c r="M489">
        <v>8994.2999999999993</v>
      </c>
      <c r="N489">
        <v>387.7</v>
      </c>
      <c r="O489">
        <v>128.30000000000001</v>
      </c>
      <c r="P489">
        <v>1419.3</v>
      </c>
      <c r="Q489">
        <v>371.2</v>
      </c>
      <c r="R489">
        <v>2299.6999999999998</v>
      </c>
      <c r="S489">
        <v>148.80000000000001</v>
      </c>
      <c r="T489">
        <v>9.27</v>
      </c>
      <c r="U489">
        <f t="shared" si="128"/>
        <v>173758.32247081056</v>
      </c>
      <c r="V489">
        <f t="shared" si="119"/>
        <v>8329.3852025023443</v>
      </c>
      <c r="W489">
        <f t="shared" si="129"/>
        <v>856.36185872476256</v>
      </c>
      <c r="X489">
        <f t="shared" si="120"/>
        <v>909.71182129451097</v>
      </c>
      <c r="Y489">
        <f t="shared" si="121"/>
        <v>78627.025202174569</v>
      </c>
      <c r="Z489">
        <f t="shared" si="122"/>
        <v>120289.49003873575</v>
      </c>
      <c r="AA489">
        <f t="shared" si="123"/>
        <v>13235.049506111132</v>
      </c>
      <c r="AB489">
        <f t="shared" si="124"/>
        <v>16830.27298155037</v>
      </c>
      <c r="AC489">
        <f t="shared" si="130"/>
        <v>1.2937362716415761</v>
      </c>
      <c r="AD489">
        <f t="shared" si="131"/>
        <v>0.66239199636198265</v>
      </c>
      <c r="AE489">
        <f t="shared" si="132"/>
        <v>9.1560700955272978</v>
      </c>
    </row>
    <row r="490" spans="1:31" x14ac:dyDescent="0.35">
      <c r="A490">
        <v>15.335599999999999</v>
      </c>
      <c r="B490">
        <v>3309.9</v>
      </c>
      <c r="C490">
        <f t="shared" si="125"/>
        <v>3320.8918198344709</v>
      </c>
      <c r="D490">
        <v>69600</v>
      </c>
      <c r="E490">
        <f t="shared" si="126"/>
        <v>74806.534823731738</v>
      </c>
      <c r="F490">
        <v>216.1</v>
      </c>
      <c r="G490">
        <v>4914.5</v>
      </c>
      <c r="H490">
        <v>20039.400000000001</v>
      </c>
      <c r="I490">
        <v>86538.2</v>
      </c>
      <c r="J490">
        <f t="shared" si="127"/>
        <v>94736.528664909696</v>
      </c>
      <c r="K490">
        <v>1515.4</v>
      </c>
      <c r="L490">
        <v>820.9</v>
      </c>
      <c r="M490">
        <v>9071.1</v>
      </c>
      <c r="N490">
        <v>436.1</v>
      </c>
      <c r="O490">
        <v>134.1</v>
      </c>
      <c r="P490">
        <v>1493.5</v>
      </c>
      <c r="Q490">
        <v>338</v>
      </c>
      <c r="R490">
        <v>2054.6999999999998</v>
      </c>
      <c r="S490">
        <v>136.1</v>
      </c>
      <c r="T490">
        <v>19</v>
      </c>
      <c r="U490">
        <f t="shared" si="128"/>
        <v>172863.95530847591</v>
      </c>
      <c r="V490">
        <f t="shared" si="119"/>
        <v>7954.2319712996905</v>
      </c>
      <c r="W490">
        <f t="shared" si="129"/>
        <v>787.32434275919127</v>
      </c>
      <c r="X490">
        <f t="shared" si="120"/>
        <v>897.23736636260514</v>
      </c>
      <c r="Y490">
        <f t="shared" si="121"/>
        <v>80905.241205679238</v>
      </c>
      <c r="Z490">
        <f t="shared" si="122"/>
        <v>118448.63762061587</v>
      </c>
      <c r="AA490">
        <f t="shared" si="123"/>
        <v>11886.225768312344</v>
      </c>
      <c r="AB490">
        <f t="shared" si="124"/>
        <v>17406.173511595374</v>
      </c>
      <c r="AC490">
        <f t="shared" si="130"/>
        <v>1.2664204923826432</v>
      </c>
      <c r="AD490">
        <f t="shared" si="131"/>
        <v>0.70834411942359121</v>
      </c>
      <c r="AE490">
        <f t="shared" si="132"/>
        <v>8.8652482269503547</v>
      </c>
    </row>
    <row r="491" spans="1:31" x14ac:dyDescent="0.35">
      <c r="A491">
        <v>15.3432</v>
      </c>
      <c r="B491">
        <v>3320.3</v>
      </c>
      <c r="C491">
        <f t="shared" si="125"/>
        <v>3331.3611183211624</v>
      </c>
      <c r="D491">
        <v>69845.5</v>
      </c>
      <c r="E491">
        <f t="shared" si="126"/>
        <v>75090.213507540946</v>
      </c>
      <c r="F491">
        <v>323.89999999999998</v>
      </c>
      <c r="G491">
        <v>4682.8999999999996</v>
      </c>
      <c r="H491">
        <v>19892.3</v>
      </c>
      <c r="I491">
        <v>88640</v>
      </c>
      <c r="J491">
        <f t="shared" si="127"/>
        <v>97261.235955056196</v>
      </c>
      <c r="K491">
        <v>1578</v>
      </c>
      <c r="L491">
        <v>727.7</v>
      </c>
      <c r="M491">
        <v>9163.9</v>
      </c>
      <c r="N491">
        <v>384</v>
      </c>
      <c r="O491">
        <v>138</v>
      </c>
      <c r="P491">
        <v>1270.2</v>
      </c>
      <c r="Q491">
        <v>326.10000000000002</v>
      </c>
      <c r="R491">
        <v>2105.6999999999998</v>
      </c>
      <c r="S491">
        <v>121.9</v>
      </c>
      <c r="T491">
        <v>13.2</v>
      </c>
      <c r="U491">
        <f t="shared" si="128"/>
        <v>175682.8105809183</v>
      </c>
      <c r="V491">
        <f t="shared" si="119"/>
        <v>7841.9738131718959</v>
      </c>
      <c r="W491">
        <f t="shared" si="129"/>
        <v>693.86412704192082</v>
      </c>
      <c r="X491">
        <f t="shared" si="120"/>
        <v>768.99953702513119</v>
      </c>
      <c r="Y491">
        <f t="shared" si="121"/>
        <v>78817.045072387758</v>
      </c>
      <c r="Z491">
        <f t="shared" si="122"/>
        <v>115414.25101837653</v>
      </c>
      <c r="AA491">
        <f t="shared" si="123"/>
        <v>11985.80551527623</v>
      </c>
      <c r="AB491">
        <f t="shared" si="124"/>
        <v>16212.172326831818</v>
      </c>
      <c r="AC491">
        <f t="shared" si="130"/>
        <v>1.2952584819230635</v>
      </c>
      <c r="AD491">
        <f t="shared" si="131"/>
        <v>0.69054849117479589</v>
      </c>
      <c r="AE491">
        <f t="shared" si="132"/>
        <v>10.19763138415988</v>
      </c>
    </row>
    <row r="492" spans="1:31" x14ac:dyDescent="0.35">
      <c r="A492">
        <v>15.3508</v>
      </c>
      <c r="B492">
        <v>3397.5</v>
      </c>
      <c r="C492">
        <f t="shared" si="125"/>
        <v>3409.0823573089574</v>
      </c>
      <c r="D492">
        <v>69887.3</v>
      </c>
      <c r="E492">
        <f t="shared" si="126"/>
        <v>75138.528911603935</v>
      </c>
      <c r="F492">
        <v>330.2</v>
      </c>
      <c r="G492">
        <v>4788.3999999999996</v>
      </c>
      <c r="H492">
        <v>19586.400000000001</v>
      </c>
      <c r="I492">
        <v>88064.3</v>
      </c>
      <c r="J492">
        <f t="shared" si="127"/>
        <v>96568.540961824401</v>
      </c>
      <c r="K492">
        <v>1416.6</v>
      </c>
      <c r="L492">
        <v>737.5</v>
      </c>
      <c r="M492">
        <v>8915.6</v>
      </c>
      <c r="N492">
        <v>374.2</v>
      </c>
      <c r="O492">
        <v>142.4</v>
      </c>
      <c r="P492">
        <v>1330.9</v>
      </c>
      <c r="Q492">
        <v>382.4</v>
      </c>
      <c r="R492">
        <v>2165</v>
      </c>
      <c r="S492">
        <v>125.4</v>
      </c>
      <c r="T492">
        <v>3.41</v>
      </c>
      <c r="U492">
        <f t="shared" si="128"/>
        <v>175116.15223073729</v>
      </c>
      <c r="V492">
        <f t="shared" si="119"/>
        <v>8280.7895304215745</v>
      </c>
      <c r="W492">
        <f t="shared" si="129"/>
        <v>716.09613620775497</v>
      </c>
      <c r="X492">
        <f t="shared" si="120"/>
        <v>735.56892587656228</v>
      </c>
      <c r="Y492">
        <f t="shared" si="121"/>
        <v>78256.630387488622</v>
      </c>
      <c r="Z492">
        <f t="shared" si="122"/>
        <v>113984.91655812213</v>
      </c>
      <c r="AA492">
        <f t="shared" si="123"/>
        <v>12363.222766266263</v>
      </c>
      <c r="AB492">
        <f t="shared" si="124"/>
        <v>15689.586397374853</v>
      </c>
      <c r="AC492">
        <f t="shared" si="130"/>
        <v>1.2852067023488258</v>
      </c>
      <c r="AD492">
        <f t="shared" si="131"/>
        <v>0.65854094115546025</v>
      </c>
      <c r="AE492">
        <f t="shared" si="132"/>
        <v>11.257666330253862</v>
      </c>
    </row>
    <row r="493" spans="1:31" x14ac:dyDescent="0.35">
      <c r="A493">
        <v>15.358499999999999</v>
      </c>
      <c r="B493">
        <v>3686.9</v>
      </c>
      <c r="C493">
        <f t="shared" si="125"/>
        <v>3700.5435339553405</v>
      </c>
      <c r="D493">
        <v>70883.899999999994</v>
      </c>
      <c r="E493">
        <f t="shared" si="126"/>
        <v>76291.757294917174</v>
      </c>
      <c r="F493">
        <v>279.5</v>
      </c>
      <c r="G493">
        <v>4701.6000000000004</v>
      </c>
      <c r="H493">
        <v>19927.400000000001</v>
      </c>
      <c r="I493">
        <v>87460.7</v>
      </c>
      <c r="J493">
        <f t="shared" si="127"/>
        <v>95843.214642920037</v>
      </c>
      <c r="K493">
        <v>1495.4</v>
      </c>
      <c r="L493">
        <v>634.1</v>
      </c>
      <c r="M493">
        <v>9520.6</v>
      </c>
      <c r="N493">
        <v>436.8</v>
      </c>
      <c r="O493">
        <v>148.30000000000001</v>
      </c>
      <c r="P493">
        <v>1217.3</v>
      </c>
      <c r="Q493">
        <v>372.6</v>
      </c>
      <c r="R493">
        <v>2194.1</v>
      </c>
      <c r="S493">
        <v>168.3</v>
      </c>
      <c r="T493">
        <v>3.41</v>
      </c>
      <c r="U493">
        <f t="shared" si="128"/>
        <v>175835.51547179255</v>
      </c>
      <c r="V493">
        <f t="shared" si="119"/>
        <v>7314.7907380880151</v>
      </c>
      <c r="W493">
        <f t="shared" si="129"/>
        <v>957.14451968606204</v>
      </c>
      <c r="X493">
        <f t="shared" si="120"/>
        <v>976.53764394113909</v>
      </c>
      <c r="Y493">
        <f t="shared" si="121"/>
        <v>80883.545976702982</v>
      </c>
      <c r="Z493">
        <f t="shared" si="122"/>
        <v>115813.91816869224</v>
      </c>
      <c r="AA493">
        <f t="shared" si="123"/>
        <v>12478.138981837128</v>
      </c>
      <c r="AB493">
        <f t="shared" si="124"/>
        <v>15427.486265908379</v>
      </c>
      <c r="AC493">
        <f t="shared" si="130"/>
        <v>1.2562722113271527</v>
      </c>
      <c r="AD493">
        <f t="shared" si="131"/>
        <v>0.62987980530446008</v>
      </c>
      <c r="AE493">
        <f t="shared" si="132"/>
        <v>7.4905363694601359</v>
      </c>
    </row>
    <row r="494" spans="1:31" x14ac:dyDescent="0.35">
      <c r="A494">
        <v>15.366099999999999</v>
      </c>
      <c r="B494">
        <v>3528.9</v>
      </c>
      <c r="C494">
        <f t="shared" si="125"/>
        <v>3541.3972367086217</v>
      </c>
      <c r="D494">
        <v>71081.8</v>
      </c>
      <c r="E494">
        <f t="shared" si="126"/>
        <v>76521.054275823219</v>
      </c>
      <c r="F494">
        <v>231.7</v>
      </c>
      <c r="G494">
        <v>4339.3999999999996</v>
      </c>
      <c r="H494">
        <v>19585.8</v>
      </c>
      <c r="I494">
        <v>89376.7</v>
      </c>
      <c r="J494">
        <f t="shared" si="127"/>
        <v>98148.927223803752</v>
      </c>
      <c r="K494">
        <v>1519.2</v>
      </c>
      <c r="L494">
        <v>758</v>
      </c>
      <c r="M494">
        <v>8945.7999999999993</v>
      </c>
      <c r="N494">
        <v>384.4</v>
      </c>
      <c r="O494">
        <v>120</v>
      </c>
      <c r="P494">
        <v>1232.2</v>
      </c>
      <c r="Q494">
        <v>295.10000000000002</v>
      </c>
      <c r="R494">
        <v>2156.9</v>
      </c>
      <c r="S494">
        <v>142.4</v>
      </c>
      <c r="T494">
        <v>3.41</v>
      </c>
      <c r="U494">
        <f t="shared" si="128"/>
        <v>178211.37873633561</v>
      </c>
      <c r="V494">
        <f t="shared" si="119"/>
        <v>7209.4161950279649</v>
      </c>
      <c r="W494">
        <f t="shared" si="129"/>
        <v>799.05111003423258</v>
      </c>
      <c r="X494">
        <f t="shared" si="120"/>
        <v>818.18569068884449</v>
      </c>
      <c r="Y494">
        <f t="shared" si="121"/>
        <v>74547.428420131924</v>
      </c>
      <c r="Z494">
        <f t="shared" si="122"/>
        <v>112059.06234273617</v>
      </c>
      <c r="AA494">
        <f t="shared" si="123"/>
        <v>12103.043112590141</v>
      </c>
      <c r="AB494">
        <f t="shared" si="124"/>
        <v>15438.969270703565</v>
      </c>
      <c r="AC494">
        <f t="shared" si="130"/>
        <v>1.2826395055930881</v>
      </c>
      <c r="AD494">
        <f t="shared" si="131"/>
        <v>0.7197796980343748</v>
      </c>
      <c r="AE494">
        <f t="shared" si="132"/>
        <v>8.8114669775735557</v>
      </c>
    </row>
    <row r="495" spans="1:31" x14ac:dyDescent="0.35">
      <c r="A495">
        <v>15.373699999999999</v>
      </c>
      <c r="B495">
        <v>3605</v>
      </c>
      <c r="C495">
        <f t="shared" si="125"/>
        <v>3618.0430451778666</v>
      </c>
      <c r="D495">
        <v>71538.2</v>
      </c>
      <c r="E495">
        <f t="shared" si="126"/>
        <v>77050.235130836838</v>
      </c>
      <c r="F495">
        <v>310.7</v>
      </c>
      <c r="G495">
        <v>4168.5</v>
      </c>
      <c r="H495">
        <v>19649.099999999999</v>
      </c>
      <c r="I495">
        <v>90493</v>
      </c>
      <c r="J495">
        <f t="shared" si="127"/>
        <v>99496.760332795689</v>
      </c>
      <c r="K495">
        <v>1388.3</v>
      </c>
      <c r="L495">
        <v>687.8</v>
      </c>
      <c r="M495">
        <v>9047.2000000000007</v>
      </c>
      <c r="N495">
        <v>387.1</v>
      </c>
      <c r="O495">
        <v>128.80000000000001</v>
      </c>
      <c r="P495">
        <v>1353.4</v>
      </c>
      <c r="Q495">
        <v>359</v>
      </c>
      <c r="R495">
        <v>2038.3</v>
      </c>
      <c r="S495">
        <v>122.4</v>
      </c>
      <c r="T495">
        <v>3.9</v>
      </c>
      <c r="U495">
        <f t="shared" si="128"/>
        <v>180165.03850881039</v>
      </c>
      <c r="V495">
        <f t="shared" si="119"/>
        <v>7534.758193019873</v>
      </c>
      <c r="W495">
        <f t="shared" si="129"/>
        <v>679.37709232090788</v>
      </c>
      <c r="X495">
        <f t="shared" si="120"/>
        <v>701.02391143897614</v>
      </c>
      <c r="Y495">
        <f t="shared" si="121"/>
        <v>73353.299338116194</v>
      </c>
      <c r="Z495">
        <f t="shared" si="122"/>
        <v>111210.25569575303</v>
      </c>
      <c r="AA495">
        <f t="shared" si="123"/>
        <v>11313.515745732897</v>
      </c>
      <c r="AB495">
        <f t="shared" si="124"/>
        <v>15217.713840001905</v>
      </c>
      <c r="AC495">
        <f t="shared" si="130"/>
        <v>1.2913232537687009</v>
      </c>
      <c r="AD495">
        <f t="shared" si="131"/>
        <v>0.65705005731753918</v>
      </c>
      <c r="AE495">
        <f t="shared" si="132"/>
        <v>10.748218527315913</v>
      </c>
    </row>
    <row r="496" spans="1:31" x14ac:dyDescent="0.35">
      <c r="A496">
        <v>15.381399999999999</v>
      </c>
      <c r="B496">
        <v>3405</v>
      </c>
      <c r="C496">
        <f t="shared" si="125"/>
        <v>3416.6336375358096</v>
      </c>
      <c r="D496">
        <v>70126.399999999994</v>
      </c>
      <c r="E496">
        <f t="shared" si="126"/>
        <v>75414.981132919565</v>
      </c>
      <c r="F496">
        <v>391.8</v>
      </c>
      <c r="G496">
        <v>4768.1000000000004</v>
      </c>
      <c r="H496">
        <v>20077.400000000001</v>
      </c>
      <c r="I496">
        <v>88100</v>
      </c>
      <c r="J496">
        <f t="shared" si="127"/>
        <v>96611.470555982029</v>
      </c>
      <c r="K496">
        <v>1472.2</v>
      </c>
      <c r="L496">
        <v>807.3</v>
      </c>
      <c r="M496">
        <v>9158.7999999999993</v>
      </c>
      <c r="N496">
        <v>356.1</v>
      </c>
      <c r="O496">
        <v>153.69999999999999</v>
      </c>
      <c r="P496">
        <v>1270.9000000000001</v>
      </c>
      <c r="Q496">
        <v>349.3</v>
      </c>
      <c r="R496">
        <v>2102.5</v>
      </c>
      <c r="S496">
        <v>191.7</v>
      </c>
      <c r="T496">
        <v>4.88</v>
      </c>
      <c r="U496">
        <f t="shared" si="128"/>
        <v>175443.0853264374</v>
      </c>
      <c r="V496">
        <f t="shared" si="119"/>
        <v>8825.6541836287033</v>
      </c>
      <c r="W496">
        <f t="shared" si="129"/>
        <v>1092.6620427548582</v>
      </c>
      <c r="X496">
        <f t="shared" si="120"/>
        <v>1120.4773310628586</v>
      </c>
      <c r="Y496">
        <f t="shared" si="121"/>
        <v>79381.298921453505</v>
      </c>
      <c r="Z496">
        <f t="shared" si="122"/>
        <v>116467.97000851016</v>
      </c>
      <c r="AA496">
        <f t="shared" si="123"/>
        <v>11983.943374502292</v>
      </c>
      <c r="AB496">
        <f t="shared" si="124"/>
        <v>15635.269950343518</v>
      </c>
      <c r="AC496">
        <f t="shared" si="130"/>
        <v>1.2810647049782253</v>
      </c>
      <c r="AD496">
        <f t="shared" si="131"/>
        <v>0.69799412069859934</v>
      </c>
      <c r="AE496">
        <f t="shared" si="132"/>
        <v>7.876691423339099</v>
      </c>
    </row>
    <row r="497" spans="1:31" x14ac:dyDescent="0.35">
      <c r="A497">
        <v>15.388999999999999</v>
      </c>
      <c r="B497">
        <v>3644.4</v>
      </c>
      <c r="C497">
        <f t="shared" si="125"/>
        <v>3657.7302320577114</v>
      </c>
      <c r="D497">
        <v>70323.600000000006</v>
      </c>
      <c r="E497">
        <f t="shared" si="126"/>
        <v>75643.094737050458</v>
      </c>
      <c r="F497">
        <v>320.39999999999998</v>
      </c>
      <c r="G497">
        <v>5091.2</v>
      </c>
      <c r="H497">
        <v>21130.9</v>
      </c>
      <c r="I497">
        <v>88523.5</v>
      </c>
      <c r="J497">
        <f t="shared" si="127"/>
        <v>97120.989954211662</v>
      </c>
      <c r="K497">
        <v>1573.2</v>
      </c>
      <c r="L497">
        <v>651.70000000000005</v>
      </c>
      <c r="M497">
        <v>9444.5</v>
      </c>
      <c r="N497">
        <v>359.3</v>
      </c>
      <c r="O497">
        <v>141.9</v>
      </c>
      <c r="P497">
        <v>1412.9</v>
      </c>
      <c r="Q497">
        <v>328.3</v>
      </c>
      <c r="R497">
        <v>2027</v>
      </c>
      <c r="S497">
        <v>123.9</v>
      </c>
      <c r="T497">
        <v>0</v>
      </c>
      <c r="U497">
        <f t="shared" si="128"/>
        <v>176421.81492331985</v>
      </c>
      <c r="V497">
        <f t="shared" si="119"/>
        <v>7370.9705376583224</v>
      </c>
      <c r="W497">
        <f t="shared" si="129"/>
        <v>702.29410151942955</v>
      </c>
      <c r="X497">
        <f t="shared" si="120"/>
        <v>702.29410151942955</v>
      </c>
      <c r="Y497">
        <f t="shared" si="121"/>
        <v>82391.738268409783</v>
      </c>
      <c r="Z497">
        <f t="shared" si="122"/>
        <v>121811.46650906251</v>
      </c>
      <c r="AA497">
        <f t="shared" si="123"/>
        <v>11489.508827924808</v>
      </c>
      <c r="AB497">
        <f t="shared" si="124"/>
        <v>16925.911352277391</v>
      </c>
      <c r="AC497">
        <f t="shared" si="130"/>
        <v>1.2839372885498985</v>
      </c>
      <c r="AD497">
        <f t="shared" si="131"/>
        <v>0.66500000000000004</v>
      </c>
      <c r="AE497">
        <f t="shared" si="132"/>
        <v>10.495560936238903</v>
      </c>
    </row>
    <row r="498" spans="1:31" x14ac:dyDescent="0.35">
      <c r="A498">
        <v>15.396699999999999</v>
      </c>
      <c r="B498">
        <v>3322.9</v>
      </c>
      <c r="C498">
        <f t="shared" si="125"/>
        <v>3333.9784770814945</v>
      </c>
      <c r="D498">
        <v>70994.5</v>
      </c>
      <c r="E498">
        <f t="shared" si="126"/>
        <v>76419.892024320638</v>
      </c>
      <c r="F498">
        <v>261</v>
      </c>
      <c r="G498">
        <v>4848.3999999999996</v>
      </c>
      <c r="H498">
        <v>20225.2</v>
      </c>
      <c r="I498">
        <v>89552.7</v>
      </c>
      <c r="J498">
        <f t="shared" si="127"/>
        <v>98361.212120679585</v>
      </c>
      <c r="K498">
        <v>1513.5</v>
      </c>
      <c r="L498">
        <v>704.9</v>
      </c>
      <c r="M498">
        <v>9111.7000000000007</v>
      </c>
      <c r="N498">
        <v>473.5</v>
      </c>
      <c r="O498">
        <v>89.3</v>
      </c>
      <c r="P498">
        <v>1325.5</v>
      </c>
      <c r="Q498">
        <v>301</v>
      </c>
      <c r="R498">
        <v>2172.9</v>
      </c>
      <c r="S498">
        <v>101</v>
      </c>
      <c r="T498">
        <v>10.199999999999999</v>
      </c>
      <c r="U498">
        <f t="shared" si="128"/>
        <v>178115.08262208171</v>
      </c>
      <c r="V498">
        <f t="shared" si="119"/>
        <v>7112.8170694452847</v>
      </c>
      <c r="W498">
        <f t="shared" si="129"/>
        <v>567.04911517402616</v>
      </c>
      <c r="X498">
        <f t="shared" si="120"/>
        <v>624.31546145892787</v>
      </c>
      <c r="Y498">
        <f t="shared" si="121"/>
        <v>78376.854977632902</v>
      </c>
      <c r="Z498">
        <f t="shared" si="122"/>
        <v>116209.69822032293</v>
      </c>
      <c r="AA498">
        <f t="shared" si="123"/>
        <v>12199.416062986549</v>
      </c>
      <c r="AB498">
        <f t="shared" si="124"/>
        <v>15939.133049297627</v>
      </c>
      <c r="AC498">
        <f t="shared" si="130"/>
        <v>1.2871152983227996</v>
      </c>
      <c r="AD498">
        <f t="shared" si="131"/>
        <v>0.70076548364648572</v>
      </c>
      <c r="AE498">
        <f t="shared" si="132"/>
        <v>11.39298561151079</v>
      </c>
    </row>
    <row r="499" spans="1:31" x14ac:dyDescent="0.35">
      <c r="A499">
        <v>15.404299999999999</v>
      </c>
      <c r="B499">
        <v>3639</v>
      </c>
      <c r="C499">
        <f t="shared" si="125"/>
        <v>3652.2906858056472</v>
      </c>
      <c r="D499">
        <v>72512.7</v>
      </c>
      <c r="E499">
        <f t="shared" si="126"/>
        <v>78181.879148102613</v>
      </c>
      <c r="F499">
        <v>286.8</v>
      </c>
      <c r="G499">
        <v>4828.8</v>
      </c>
      <c r="H499">
        <v>20112.900000000001</v>
      </c>
      <c r="I499">
        <v>87466</v>
      </c>
      <c r="J499">
        <f t="shared" si="127"/>
        <v>95849.579303346516</v>
      </c>
      <c r="K499">
        <v>1522.4</v>
      </c>
      <c r="L499">
        <v>787.5</v>
      </c>
      <c r="M499">
        <v>9055.6</v>
      </c>
      <c r="N499">
        <v>377.4</v>
      </c>
      <c r="O499">
        <v>144.4</v>
      </c>
      <c r="P499">
        <v>1367.7</v>
      </c>
      <c r="Q499">
        <v>329.7</v>
      </c>
      <c r="R499">
        <v>1763.7</v>
      </c>
      <c r="S499">
        <v>84.5</v>
      </c>
      <c r="T499">
        <v>8.2899999999999991</v>
      </c>
      <c r="U499">
        <f t="shared" si="128"/>
        <v>177683.74913725478</v>
      </c>
      <c r="V499">
        <f t="shared" si="119"/>
        <v>7901.6792859062016</v>
      </c>
      <c r="W499">
        <f t="shared" si="129"/>
        <v>475.56403109620658</v>
      </c>
      <c r="X499">
        <f t="shared" si="120"/>
        <v>522.21995793392898</v>
      </c>
      <c r="Y499">
        <f t="shared" si="121"/>
        <v>78141.079684641081</v>
      </c>
      <c r="Z499">
        <f t="shared" si="122"/>
        <v>115318.93096296572</v>
      </c>
      <c r="AA499">
        <f t="shared" si="123"/>
        <v>9926.0625046672139</v>
      </c>
      <c r="AB499">
        <f t="shared" si="124"/>
        <v>16265.415458830141</v>
      </c>
      <c r="AC499">
        <f t="shared" si="130"/>
        <v>1.2259820350669159</v>
      </c>
      <c r="AD499">
        <f t="shared" si="131"/>
        <v>0.70488721804511278</v>
      </c>
      <c r="AE499">
        <f t="shared" si="132"/>
        <v>15.130940834141613</v>
      </c>
    </row>
    <row r="500" spans="1:31" x14ac:dyDescent="0.35">
      <c r="A500">
        <v>15.411899999999999</v>
      </c>
      <c r="B500">
        <v>3613.6</v>
      </c>
      <c r="C500">
        <f t="shared" si="125"/>
        <v>3626.7054628605933</v>
      </c>
      <c r="D500">
        <v>69084</v>
      </c>
      <c r="E500">
        <f t="shared" si="126"/>
        <v>74210.777341886918</v>
      </c>
      <c r="F500">
        <v>281</v>
      </c>
      <c r="G500">
        <v>4772.8999999999996</v>
      </c>
      <c r="H500">
        <v>19311.599999999999</v>
      </c>
      <c r="I500">
        <v>88556.800000000003</v>
      </c>
      <c r="J500">
        <f t="shared" si="127"/>
        <v>97161.073778376973</v>
      </c>
      <c r="K500">
        <v>1505.1</v>
      </c>
      <c r="L500">
        <v>701.9</v>
      </c>
      <c r="M500">
        <v>9152.9</v>
      </c>
      <c r="N500">
        <v>407.7</v>
      </c>
      <c r="O500">
        <v>101.9</v>
      </c>
      <c r="P500">
        <v>1357.3</v>
      </c>
      <c r="Q500">
        <v>315.60000000000002</v>
      </c>
      <c r="R500">
        <v>2102.5</v>
      </c>
      <c r="S500">
        <v>147.30000000000001</v>
      </c>
      <c r="T500">
        <v>3.9</v>
      </c>
      <c r="U500">
        <f t="shared" si="128"/>
        <v>174998.5565831245</v>
      </c>
      <c r="V500">
        <f t="shared" si="119"/>
        <v>7420.0612013803157</v>
      </c>
      <c r="W500">
        <f t="shared" si="129"/>
        <v>841.72122831214517</v>
      </c>
      <c r="X500">
        <f t="shared" si="120"/>
        <v>864.00712641409621</v>
      </c>
      <c r="Y500">
        <f t="shared" si="121"/>
        <v>79576.656355935309</v>
      </c>
      <c r="Z500">
        <f t="shared" si="122"/>
        <v>112682.64370302569</v>
      </c>
      <c r="AA500">
        <f t="shared" si="123"/>
        <v>12014.384810090192</v>
      </c>
      <c r="AB500">
        <f t="shared" si="124"/>
        <v>16356.706340262621</v>
      </c>
      <c r="AC500">
        <f t="shared" si="130"/>
        <v>1.309258267579636</v>
      </c>
      <c r="AD500">
        <f t="shared" si="131"/>
        <v>0.68982800982800985</v>
      </c>
      <c r="AE500">
        <f t="shared" si="132"/>
        <v>8.5879629629629619</v>
      </c>
    </row>
    <row r="501" spans="1:31" x14ac:dyDescent="0.35">
      <c r="A501">
        <v>15.419600000000001</v>
      </c>
      <c r="B501">
        <v>3185.7</v>
      </c>
      <c r="C501">
        <f t="shared" si="125"/>
        <v>3195.8811184791393</v>
      </c>
      <c r="D501">
        <v>70414.399999999994</v>
      </c>
      <c r="E501">
        <f t="shared" si="126"/>
        <v>75748.161331242649</v>
      </c>
      <c r="F501">
        <v>302</v>
      </c>
      <c r="G501">
        <v>4594.2</v>
      </c>
      <c r="H501">
        <v>20025.099999999999</v>
      </c>
      <c r="I501">
        <v>84074.3</v>
      </c>
      <c r="J501">
        <f t="shared" si="127"/>
        <v>91791.615848316098</v>
      </c>
      <c r="K501">
        <v>1448.3</v>
      </c>
      <c r="L501">
        <v>723.7</v>
      </c>
      <c r="M501">
        <v>9553</v>
      </c>
      <c r="N501">
        <v>410.3</v>
      </c>
      <c r="O501">
        <v>123.7</v>
      </c>
      <c r="P501">
        <v>1281.2</v>
      </c>
      <c r="Q501">
        <v>427.8</v>
      </c>
      <c r="R501">
        <v>1985.8</v>
      </c>
      <c r="S501">
        <v>113.7</v>
      </c>
      <c r="T501">
        <v>3.9</v>
      </c>
      <c r="U501">
        <f t="shared" si="128"/>
        <v>170735.65829803789</v>
      </c>
      <c r="V501">
        <f t="shared" si="119"/>
        <v>8513.1601359029282</v>
      </c>
      <c r="W501">
        <f t="shared" si="129"/>
        <v>665.94173199323211</v>
      </c>
      <c r="X501">
        <f t="shared" si="120"/>
        <v>688.78406053125866</v>
      </c>
      <c r="Y501">
        <f t="shared" si="121"/>
        <v>82860.253921324998</v>
      </c>
      <c r="Z501">
        <f t="shared" si="122"/>
        <v>119690.28733486802</v>
      </c>
      <c r="AA501">
        <f t="shared" si="123"/>
        <v>11630.845130977663</v>
      </c>
      <c r="AB501">
        <f t="shared" si="124"/>
        <v>15986.701472959779</v>
      </c>
      <c r="AC501">
        <f t="shared" si="130"/>
        <v>1.2117999200920044</v>
      </c>
      <c r="AD501">
        <f t="shared" si="131"/>
        <v>0.62848458532349116</v>
      </c>
      <c r="AE501">
        <f t="shared" si="132"/>
        <v>12.359693877551019</v>
      </c>
    </row>
    <row r="502" spans="1:31" x14ac:dyDescent="0.35">
      <c r="A502">
        <v>15.427199999999999</v>
      </c>
      <c r="B502">
        <v>3271.7</v>
      </c>
      <c r="C502">
        <f t="shared" si="125"/>
        <v>3282.4391561872981</v>
      </c>
      <c r="D502">
        <v>70448.600000000006</v>
      </c>
      <c r="E502">
        <f t="shared" si="126"/>
        <v>75787.74019381823</v>
      </c>
      <c r="F502">
        <v>294.10000000000002</v>
      </c>
      <c r="G502">
        <v>4613.3</v>
      </c>
      <c r="H502">
        <v>20133.5</v>
      </c>
      <c r="I502">
        <v>88025.7</v>
      </c>
      <c r="J502">
        <f t="shared" si="127"/>
        <v>96522.127871366567</v>
      </c>
      <c r="K502">
        <v>1558.6</v>
      </c>
      <c r="L502">
        <v>780</v>
      </c>
      <c r="M502">
        <v>9344.5</v>
      </c>
      <c r="N502">
        <v>489</v>
      </c>
      <c r="O502">
        <v>157.6</v>
      </c>
      <c r="P502">
        <v>1405.1</v>
      </c>
      <c r="Q502">
        <v>264.10000000000002</v>
      </c>
      <c r="R502">
        <v>1888.9</v>
      </c>
      <c r="S502">
        <v>106.3</v>
      </c>
      <c r="T502">
        <v>7.32</v>
      </c>
      <c r="U502">
        <f t="shared" si="128"/>
        <v>175592.30722137209</v>
      </c>
      <c r="V502">
        <f t="shared" si="119"/>
        <v>7621.0627969761181</v>
      </c>
      <c r="W502">
        <f t="shared" si="129"/>
        <v>605.37959596365374</v>
      </c>
      <c r="X502">
        <f t="shared" si="120"/>
        <v>647.06707143358744</v>
      </c>
      <c r="Y502">
        <f t="shared" si="121"/>
        <v>79489.814906316897</v>
      </c>
      <c r="Z502">
        <f t="shared" si="122"/>
        <v>117445.35012004187</v>
      </c>
      <c r="AA502">
        <f t="shared" si="123"/>
        <v>10757.304974748313</v>
      </c>
      <c r="AB502">
        <f t="shared" si="124"/>
        <v>16878.302056044035</v>
      </c>
      <c r="AC502">
        <f t="shared" si="130"/>
        <v>1.2735849838578452</v>
      </c>
      <c r="AD502">
        <f t="shared" si="131"/>
        <v>0.74705487980078544</v>
      </c>
      <c r="AE502">
        <f t="shared" si="132"/>
        <v>11.777856011265619</v>
      </c>
    </row>
    <row r="503" spans="1:31" x14ac:dyDescent="0.35">
      <c r="A503">
        <v>15.434900000000001</v>
      </c>
      <c r="B503">
        <v>3365.1</v>
      </c>
      <c r="C503">
        <f t="shared" si="125"/>
        <v>3376.462132722826</v>
      </c>
      <c r="D503">
        <v>71810.2</v>
      </c>
      <c r="E503">
        <f t="shared" si="126"/>
        <v>77365.857715738734</v>
      </c>
      <c r="F503">
        <v>352.3</v>
      </c>
      <c r="G503">
        <v>4922.8</v>
      </c>
      <c r="H503">
        <v>19625.2</v>
      </c>
      <c r="I503">
        <v>87101.8</v>
      </c>
      <c r="J503">
        <f t="shared" si="127"/>
        <v>95412.390998251518</v>
      </c>
      <c r="K503">
        <v>1461</v>
      </c>
      <c r="L503">
        <v>772.1</v>
      </c>
      <c r="M503">
        <v>8925.9</v>
      </c>
      <c r="N503">
        <v>392.9</v>
      </c>
      <c r="O503">
        <v>73.7</v>
      </c>
      <c r="P503">
        <v>1190.9000000000001</v>
      </c>
      <c r="Q503">
        <v>309.7</v>
      </c>
      <c r="R503">
        <v>1966.3</v>
      </c>
      <c r="S503">
        <v>118</v>
      </c>
      <c r="T503">
        <v>8.2899999999999991</v>
      </c>
      <c r="U503">
        <f t="shared" si="128"/>
        <v>176154.71084671307</v>
      </c>
      <c r="V503">
        <f t="shared" si="119"/>
        <v>8141.1390765923397</v>
      </c>
      <c r="W503">
        <f t="shared" si="129"/>
        <v>669.86570743873915</v>
      </c>
      <c r="X503">
        <f t="shared" si="120"/>
        <v>716.92661180032508</v>
      </c>
      <c r="Y503">
        <f t="shared" si="121"/>
        <v>78616.688327176846</v>
      </c>
      <c r="Z503">
        <f t="shared" si="122"/>
        <v>113639.31117016464</v>
      </c>
      <c r="AA503">
        <f t="shared" si="123"/>
        <v>11162.346953701635</v>
      </c>
      <c r="AB503">
        <f t="shared" si="124"/>
        <v>15054.380250481292</v>
      </c>
      <c r="AC503">
        <f t="shared" si="130"/>
        <v>1.2332622401579287</v>
      </c>
      <c r="AD503">
        <f t="shared" si="131"/>
        <v>0.7137178776113885</v>
      </c>
      <c r="AE503">
        <f t="shared" si="132"/>
        <v>11.355610103729516</v>
      </c>
    </row>
    <row r="504" spans="1:31" x14ac:dyDescent="0.35">
      <c r="A504">
        <v>15.442500000000001</v>
      </c>
      <c r="B504">
        <v>3242.3</v>
      </c>
      <c r="C504">
        <f t="shared" si="125"/>
        <v>3252.8467048712041</v>
      </c>
      <c r="D504">
        <v>70210.7</v>
      </c>
      <c r="E504">
        <f t="shared" si="126"/>
        <v>75512.484387591903</v>
      </c>
      <c r="F504">
        <v>329.2</v>
      </c>
      <c r="G504">
        <v>4668.3999999999996</v>
      </c>
      <c r="H504">
        <v>20129</v>
      </c>
      <c r="I504">
        <v>85166.6</v>
      </c>
      <c r="J504">
        <f t="shared" si="127"/>
        <v>93095.201814887841</v>
      </c>
      <c r="K504">
        <v>1557.4</v>
      </c>
      <c r="L504">
        <v>715.1</v>
      </c>
      <c r="M504">
        <v>9296.2000000000007</v>
      </c>
      <c r="N504">
        <v>392.2</v>
      </c>
      <c r="O504">
        <v>115.6</v>
      </c>
      <c r="P504">
        <v>1263.2</v>
      </c>
      <c r="Q504">
        <v>347.3</v>
      </c>
      <c r="R504">
        <v>2001.2</v>
      </c>
      <c r="S504">
        <v>156.1</v>
      </c>
      <c r="T504">
        <v>16.600000000000001</v>
      </c>
      <c r="U504">
        <f t="shared" si="128"/>
        <v>171860.53290735095</v>
      </c>
      <c r="V504">
        <f t="shared" si="119"/>
        <v>8097.2633824556087</v>
      </c>
      <c r="W504">
        <f t="shared" si="129"/>
        <v>908.29463495352149</v>
      </c>
      <c r="X504">
        <f t="shared" si="120"/>
        <v>1004.8845833214168</v>
      </c>
      <c r="Y504">
        <f t="shared" si="121"/>
        <v>81255.421263753655</v>
      </c>
      <c r="Z504">
        <f t="shared" si="122"/>
        <v>119406.12340043693</v>
      </c>
      <c r="AA504">
        <f t="shared" si="123"/>
        <v>11644.325582760968</v>
      </c>
      <c r="AB504">
        <f t="shared" si="124"/>
        <v>16412.145082318406</v>
      </c>
      <c r="AC504">
        <f t="shared" si="130"/>
        <v>1.2328451721578519</v>
      </c>
      <c r="AD504">
        <f t="shared" si="131"/>
        <v>0.67309864457831325</v>
      </c>
      <c r="AE504">
        <f t="shared" si="132"/>
        <v>8.0579038795599303</v>
      </c>
    </row>
    <row r="505" spans="1:31" x14ac:dyDescent="0.35">
      <c r="A505">
        <v>15.450100000000001</v>
      </c>
      <c r="B505">
        <v>3437.5</v>
      </c>
      <c r="C505">
        <f t="shared" si="125"/>
        <v>3449.3571652555661</v>
      </c>
      <c r="D505">
        <v>68567.3</v>
      </c>
      <c r="E505">
        <f t="shared" si="126"/>
        <v>73614.873087449057</v>
      </c>
      <c r="F505">
        <v>258.5</v>
      </c>
      <c r="G505">
        <v>4744.8</v>
      </c>
      <c r="H505">
        <v>20018.599999999999</v>
      </c>
      <c r="I505">
        <v>86099.8</v>
      </c>
      <c r="J505">
        <f t="shared" si="127"/>
        <v>94211.381067648312</v>
      </c>
      <c r="K505">
        <v>1746.5</v>
      </c>
      <c r="L505">
        <v>800.9</v>
      </c>
      <c r="M505">
        <v>8892.5</v>
      </c>
      <c r="N505">
        <v>363.8</v>
      </c>
      <c r="O505">
        <v>137.1</v>
      </c>
      <c r="P505">
        <v>1418.6</v>
      </c>
      <c r="Q505">
        <v>318</v>
      </c>
      <c r="R505">
        <v>2071.4</v>
      </c>
      <c r="S505">
        <v>135.1</v>
      </c>
      <c r="T505">
        <v>0</v>
      </c>
      <c r="U505">
        <f t="shared" si="128"/>
        <v>171275.61132035294</v>
      </c>
      <c r="V505">
        <f t="shared" si="119"/>
        <v>8042.0089549335707</v>
      </c>
      <c r="W505">
        <f t="shared" si="129"/>
        <v>788.78714230544892</v>
      </c>
      <c r="X505">
        <f t="shared" si="120"/>
        <v>788.78714230544892</v>
      </c>
      <c r="Y505">
        <f t="shared" si="121"/>
        <v>79621.960738431531</v>
      </c>
      <c r="Z505">
        <f t="shared" si="122"/>
        <v>119003.51627924929</v>
      </c>
      <c r="AA505">
        <f t="shared" si="123"/>
        <v>12093.957709633656</v>
      </c>
      <c r="AB505">
        <f t="shared" si="124"/>
        <v>18479.572051154526</v>
      </c>
      <c r="AC505">
        <f t="shared" si="130"/>
        <v>1.2797873190072897</v>
      </c>
      <c r="AD505">
        <f t="shared" si="131"/>
        <v>0.71579229600500482</v>
      </c>
      <c r="AE505">
        <f t="shared" si="132"/>
        <v>10.195410806809772</v>
      </c>
    </row>
    <row r="506" spans="1:31" x14ac:dyDescent="0.35">
      <c r="A506">
        <v>15.457800000000001</v>
      </c>
      <c r="B506">
        <v>3457.8</v>
      </c>
      <c r="C506">
        <f t="shared" si="125"/>
        <v>3469.7978670647371</v>
      </c>
      <c r="D506">
        <v>69494.8</v>
      </c>
      <c r="E506">
        <f t="shared" si="126"/>
        <v>74685.020567321932</v>
      </c>
      <c r="F506">
        <v>345.3</v>
      </c>
      <c r="G506">
        <v>4379.7</v>
      </c>
      <c r="H506">
        <v>20834.099999999999</v>
      </c>
      <c r="I506">
        <v>86298.2</v>
      </c>
      <c r="J506">
        <f t="shared" si="127"/>
        <v>94448.976679262327</v>
      </c>
      <c r="K506">
        <v>1708.3</v>
      </c>
      <c r="L506">
        <v>711.7</v>
      </c>
      <c r="M506">
        <v>9357.5</v>
      </c>
      <c r="N506">
        <v>472.9</v>
      </c>
      <c r="O506">
        <v>150.69999999999999</v>
      </c>
      <c r="P506">
        <v>1281.9000000000001</v>
      </c>
      <c r="Q506">
        <v>348.3</v>
      </c>
      <c r="R506">
        <v>1954.5</v>
      </c>
      <c r="S506">
        <v>180</v>
      </c>
      <c r="T506">
        <v>4.3899999999999997</v>
      </c>
      <c r="U506">
        <f t="shared" si="128"/>
        <v>172603.79511364899</v>
      </c>
      <c r="V506">
        <f t="shared" si="119"/>
        <v>8141.7676770936368</v>
      </c>
      <c r="W506">
        <f t="shared" si="129"/>
        <v>1042.8507662967727</v>
      </c>
      <c r="X506">
        <f t="shared" si="120"/>
        <v>1068.2847377636774</v>
      </c>
      <c r="Y506">
        <f t="shared" si="121"/>
        <v>79588.053037622361</v>
      </c>
      <c r="Z506">
        <f t="shared" si="122"/>
        <v>123444.56265269632</v>
      </c>
      <c r="AA506">
        <f t="shared" si="123"/>
        <v>11323.621237372457</v>
      </c>
      <c r="AB506">
        <f t="shared" si="124"/>
        <v>17324.068674336722</v>
      </c>
      <c r="AC506">
        <f t="shared" si="130"/>
        <v>1.2646307915805546</v>
      </c>
      <c r="AD506">
        <f t="shared" si="131"/>
        <v>0.67141509433962265</v>
      </c>
      <c r="AE506">
        <f t="shared" si="132"/>
        <v>7.6213460599815601</v>
      </c>
    </row>
    <row r="507" spans="1:31" x14ac:dyDescent="0.35">
      <c r="A507">
        <v>15.465400000000001</v>
      </c>
      <c r="B507">
        <v>7690.9</v>
      </c>
      <c r="C507">
        <f t="shared" si="125"/>
        <v>7750.5083849377179</v>
      </c>
      <c r="D507">
        <v>70780</v>
      </c>
      <c r="E507">
        <f t="shared" si="126"/>
        <v>76171.412582596167</v>
      </c>
      <c r="F507">
        <v>235.6</v>
      </c>
      <c r="G507">
        <v>4749.5</v>
      </c>
      <c r="H507">
        <v>19875.5</v>
      </c>
      <c r="I507">
        <v>87834.5</v>
      </c>
      <c r="J507">
        <f t="shared" si="127"/>
        <v>96292.284678602737</v>
      </c>
      <c r="K507">
        <v>1526.9</v>
      </c>
      <c r="L507">
        <v>746.8</v>
      </c>
      <c r="M507">
        <v>8798.2999999999993</v>
      </c>
      <c r="N507">
        <v>445.8</v>
      </c>
      <c r="O507">
        <v>184.9</v>
      </c>
      <c r="P507">
        <v>1288.9000000000001</v>
      </c>
      <c r="Q507">
        <v>279</v>
      </c>
      <c r="R507">
        <v>2076.6</v>
      </c>
      <c r="S507">
        <v>141.5</v>
      </c>
      <c r="T507">
        <v>3.41</v>
      </c>
      <c r="U507">
        <f t="shared" si="128"/>
        <v>180214.2056461366</v>
      </c>
      <c r="V507">
        <f t="shared" si="119"/>
        <v>6999.4482148474381</v>
      </c>
      <c r="W507">
        <f t="shared" si="129"/>
        <v>785.17672617798678</v>
      </c>
      <c r="X507">
        <f t="shared" si="120"/>
        <v>804.09865293605696</v>
      </c>
      <c r="Y507">
        <f t="shared" si="121"/>
        <v>75176.093646036257</v>
      </c>
      <c r="Z507">
        <f t="shared" si="122"/>
        <v>112761.92088820299</v>
      </c>
      <c r="AA507">
        <f t="shared" si="123"/>
        <v>11522.953989973197</v>
      </c>
      <c r="AB507">
        <f t="shared" si="124"/>
        <v>15624.739403335514</v>
      </c>
      <c r="AC507">
        <f t="shared" si="130"/>
        <v>1.2641525398283586</v>
      </c>
      <c r="AD507">
        <f t="shared" si="131"/>
        <v>0.72801715734061223</v>
      </c>
      <c r="AE507">
        <f t="shared" si="132"/>
        <v>8.7047132703057066</v>
      </c>
    </row>
    <row r="508" spans="1:31" x14ac:dyDescent="0.35">
      <c r="A508">
        <v>15.473100000000001</v>
      </c>
      <c r="B508">
        <v>3465.1</v>
      </c>
      <c r="C508">
        <f t="shared" si="125"/>
        <v>3477.1486678489637</v>
      </c>
      <c r="D508">
        <v>70300</v>
      </c>
      <c r="E508">
        <f t="shared" si="126"/>
        <v>75615.790039797794</v>
      </c>
      <c r="F508">
        <v>279.5</v>
      </c>
      <c r="G508">
        <v>4743.8999999999996</v>
      </c>
      <c r="H508">
        <v>19610.099999999999</v>
      </c>
      <c r="I508">
        <v>88033.2</v>
      </c>
      <c r="J508">
        <f t="shared" si="127"/>
        <v>96531.145651354862</v>
      </c>
      <c r="K508">
        <v>1571.4</v>
      </c>
      <c r="L508">
        <v>716.1</v>
      </c>
      <c r="M508">
        <v>9008.5</v>
      </c>
      <c r="N508">
        <v>391.8</v>
      </c>
      <c r="O508">
        <v>144.4</v>
      </c>
      <c r="P508">
        <v>1281.2</v>
      </c>
      <c r="Q508">
        <v>352.7</v>
      </c>
      <c r="R508">
        <v>1837.1</v>
      </c>
      <c r="S508">
        <v>221.9</v>
      </c>
      <c r="T508">
        <v>4.3899999999999997</v>
      </c>
      <c r="U508">
        <f t="shared" si="128"/>
        <v>175624.0843590016</v>
      </c>
      <c r="V508">
        <f t="shared" si="119"/>
        <v>7677.1930508339356</v>
      </c>
      <c r="W508">
        <f t="shared" si="129"/>
        <v>1263.4941318549659</v>
      </c>
      <c r="X508">
        <f t="shared" si="120"/>
        <v>1288.4907034585858</v>
      </c>
      <c r="Y508">
        <f t="shared" si="121"/>
        <v>78305.888683741461</v>
      </c>
      <c r="Z508">
        <f t="shared" si="122"/>
        <v>113890.41584474915</v>
      </c>
      <c r="AA508">
        <f t="shared" si="123"/>
        <v>10460.410408430635</v>
      </c>
      <c r="AB508">
        <f t="shared" si="124"/>
        <v>16242.646960475331</v>
      </c>
      <c r="AC508">
        <f t="shared" si="130"/>
        <v>1.2766003714376188</v>
      </c>
      <c r="AD508">
        <f t="shared" si="131"/>
        <v>0.67000374251497008</v>
      </c>
      <c r="AE508">
        <f t="shared" si="132"/>
        <v>5.9582836183658134</v>
      </c>
    </row>
    <row r="509" spans="1:31" x14ac:dyDescent="0.35">
      <c r="A509">
        <v>15.480700000000001</v>
      </c>
      <c r="B509">
        <v>3402.9</v>
      </c>
      <c r="C509">
        <f t="shared" si="125"/>
        <v>3414.5192676157703</v>
      </c>
      <c r="D509">
        <v>69696.5</v>
      </c>
      <c r="E509">
        <f t="shared" si="126"/>
        <v>74918.024064189813</v>
      </c>
      <c r="F509">
        <v>293.60000000000002</v>
      </c>
      <c r="G509">
        <v>4798.7</v>
      </c>
      <c r="H509">
        <v>20485.099999999999</v>
      </c>
      <c r="I509">
        <v>83884.800000000003</v>
      </c>
      <c r="J509">
        <f t="shared" si="127"/>
        <v>91565.776880462203</v>
      </c>
      <c r="K509">
        <v>1590.8</v>
      </c>
      <c r="L509">
        <v>707.8</v>
      </c>
      <c r="M509">
        <v>8983.9</v>
      </c>
      <c r="N509">
        <v>312.89999999999998</v>
      </c>
      <c r="O509">
        <v>130.19999999999999</v>
      </c>
      <c r="P509">
        <v>1366.9</v>
      </c>
      <c r="Q509">
        <v>372.2</v>
      </c>
      <c r="R509">
        <v>2160.5</v>
      </c>
      <c r="S509">
        <v>137.5</v>
      </c>
      <c r="T509">
        <v>6.83</v>
      </c>
      <c r="U509">
        <f t="shared" si="128"/>
        <v>169898.3202122678</v>
      </c>
      <c r="V509">
        <f t="shared" si="119"/>
        <v>8084.8356727944674</v>
      </c>
      <c r="W509">
        <f t="shared" si="129"/>
        <v>809.30758955244562</v>
      </c>
      <c r="X509">
        <f t="shared" si="120"/>
        <v>849.50810472803255</v>
      </c>
      <c r="Y509">
        <f t="shared" si="121"/>
        <v>81122.638427385711</v>
      </c>
      <c r="Z509">
        <f t="shared" si="122"/>
        <v>122414.39452735828</v>
      </c>
      <c r="AA509">
        <f t="shared" si="123"/>
        <v>12716.429434385882</v>
      </c>
      <c r="AB509">
        <f t="shared" si="124"/>
        <v>17408.647691776496</v>
      </c>
      <c r="AC509">
        <f t="shared" si="130"/>
        <v>1.2222129190434678</v>
      </c>
      <c r="AD509">
        <f t="shared" si="131"/>
        <v>0.65537037037037038</v>
      </c>
      <c r="AE509">
        <f t="shared" si="132"/>
        <v>9.5170789163722027</v>
      </c>
    </row>
    <row r="510" spans="1:31" x14ac:dyDescent="0.35">
      <c r="A510">
        <v>15.488300000000001</v>
      </c>
      <c r="B510">
        <v>3479.6</v>
      </c>
      <c r="C510">
        <f t="shared" si="125"/>
        <v>3491.7498929274302</v>
      </c>
      <c r="D510">
        <v>71311.100000000006</v>
      </c>
      <c r="E510">
        <f t="shared" si="126"/>
        <v>76786.855102930611</v>
      </c>
      <c r="F510">
        <v>301.5</v>
      </c>
      <c r="G510">
        <v>4589.1000000000004</v>
      </c>
      <c r="H510">
        <v>19909.8</v>
      </c>
      <c r="I510">
        <v>87798.6</v>
      </c>
      <c r="J510">
        <f t="shared" si="127"/>
        <v>96249.139718487611</v>
      </c>
      <c r="K510">
        <v>1488.9</v>
      </c>
      <c r="L510">
        <v>680.9</v>
      </c>
      <c r="M510">
        <v>9009.7999999999993</v>
      </c>
      <c r="N510">
        <v>413.5</v>
      </c>
      <c r="O510">
        <v>160.5</v>
      </c>
      <c r="P510">
        <v>1367.7</v>
      </c>
      <c r="Q510">
        <v>293.2</v>
      </c>
      <c r="R510">
        <v>1963.8</v>
      </c>
      <c r="S510">
        <v>155.6</v>
      </c>
      <c r="T510">
        <v>0</v>
      </c>
      <c r="U510">
        <f t="shared" si="128"/>
        <v>176527.74471434567</v>
      </c>
      <c r="V510">
        <f t="shared" si="119"/>
        <v>7226.0595753044672</v>
      </c>
      <c r="W510">
        <f t="shared" si="129"/>
        <v>881.44784408699832</v>
      </c>
      <c r="X510">
        <f t="shared" si="120"/>
        <v>881.44784408699832</v>
      </c>
      <c r="Y510">
        <f t="shared" si="121"/>
        <v>77035.482563976097</v>
      </c>
      <c r="Z510">
        <f t="shared" si="122"/>
        <v>115128.07821165356</v>
      </c>
      <c r="AA510">
        <f t="shared" si="123"/>
        <v>11124.596890861487</v>
      </c>
      <c r="AB510">
        <f t="shared" si="124"/>
        <v>16182.158813746271</v>
      </c>
      <c r="AC510">
        <f t="shared" si="130"/>
        <v>1.2534585455996128</v>
      </c>
      <c r="AD510">
        <f t="shared" si="131"/>
        <v>0.6990042090134484</v>
      </c>
      <c r="AE510">
        <f t="shared" si="132"/>
        <v>8.1979434447300772</v>
      </c>
    </row>
    <row r="511" spans="1:31" x14ac:dyDescent="0.35">
      <c r="A511">
        <v>15.496</v>
      </c>
      <c r="B511">
        <v>3636.1</v>
      </c>
      <c r="C511">
        <f t="shared" si="125"/>
        <v>3649.3694723383696</v>
      </c>
      <c r="D511">
        <v>70411</v>
      </c>
      <c r="E511">
        <f t="shared" si="126"/>
        <v>75744.226749671099</v>
      </c>
      <c r="F511">
        <v>336.1</v>
      </c>
      <c r="G511">
        <v>4559.3999999999996</v>
      </c>
      <c r="H511">
        <v>20213.7</v>
      </c>
      <c r="I511">
        <v>85414.5</v>
      </c>
      <c r="J511">
        <f t="shared" si="127"/>
        <v>93391.48718189825</v>
      </c>
      <c r="K511">
        <v>1442.6</v>
      </c>
      <c r="L511">
        <v>783.8</v>
      </c>
      <c r="M511">
        <v>9156.2000000000007</v>
      </c>
      <c r="N511">
        <v>470.3</v>
      </c>
      <c r="O511">
        <v>118.5</v>
      </c>
      <c r="P511">
        <v>1231.5999999999999</v>
      </c>
      <c r="Q511">
        <v>313.60000000000002</v>
      </c>
      <c r="R511">
        <v>1972.6</v>
      </c>
      <c r="S511">
        <v>160.5</v>
      </c>
      <c r="T511">
        <v>7.8</v>
      </c>
      <c r="U511">
        <f t="shared" si="128"/>
        <v>172785.08340390772</v>
      </c>
      <c r="V511">
        <f t="shared" si="119"/>
        <v>8296.4337647654829</v>
      </c>
      <c r="W511">
        <f t="shared" si="129"/>
        <v>928.89962974876869</v>
      </c>
      <c r="X511">
        <f t="shared" si="120"/>
        <v>974.04241549356868</v>
      </c>
      <c r="Y511">
        <f t="shared" si="121"/>
        <v>79379.537456586986</v>
      </c>
      <c r="Z511">
        <f t="shared" si="122"/>
        <v>119709.40773659521</v>
      </c>
      <c r="AA511">
        <f t="shared" si="123"/>
        <v>11416.494764127236</v>
      </c>
      <c r="AB511">
        <f t="shared" si="124"/>
        <v>15477.030466505654</v>
      </c>
      <c r="AC511">
        <f t="shared" si="130"/>
        <v>1.2329848912518442</v>
      </c>
      <c r="AD511">
        <f t="shared" si="131"/>
        <v>0.7142336431565518</v>
      </c>
      <c r="AE511">
        <f t="shared" si="132"/>
        <v>8.5175282234105776</v>
      </c>
    </row>
    <row r="512" spans="1:31" x14ac:dyDescent="0.35">
      <c r="A512">
        <v>15.5036</v>
      </c>
      <c r="B512">
        <v>3342.8</v>
      </c>
      <c r="C512">
        <f t="shared" si="125"/>
        <v>3354.0117906136638</v>
      </c>
      <c r="D512">
        <v>68802.100000000006</v>
      </c>
      <c r="E512">
        <f t="shared" si="126"/>
        <v>73885.583290082606</v>
      </c>
      <c r="F512">
        <v>351.7</v>
      </c>
      <c r="G512">
        <v>4510.3</v>
      </c>
      <c r="H512">
        <v>20172.2</v>
      </c>
      <c r="I512">
        <v>85378.2</v>
      </c>
      <c r="J512">
        <f t="shared" si="127"/>
        <v>93348.092074778877</v>
      </c>
      <c r="K512">
        <v>1552.8</v>
      </c>
      <c r="L512">
        <v>744.9</v>
      </c>
      <c r="M512">
        <v>9341.4</v>
      </c>
      <c r="N512">
        <v>479.3</v>
      </c>
      <c r="O512">
        <v>149.6</v>
      </c>
      <c r="P512">
        <v>1294</v>
      </c>
      <c r="Q512">
        <v>381.9</v>
      </c>
      <c r="R512">
        <v>1942.3</v>
      </c>
      <c r="S512">
        <v>103.9</v>
      </c>
      <c r="T512">
        <v>3.41</v>
      </c>
      <c r="U512">
        <f t="shared" si="128"/>
        <v>170587.68715547514</v>
      </c>
      <c r="V512">
        <f t="shared" si="119"/>
        <v>8667.0968148626216</v>
      </c>
      <c r="W512">
        <f t="shared" si="129"/>
        <v>609.07092260008551</v>
      </c>
      <c r="X512">
        <f t="shared" si="120"/>
        <v>629.06064200399589</v>
      </c>
      <c r="Y512">
        <f t="shared" si="121"/>
        <v>81199.881603268572</v>
      </c>
      <c r="Z512">
        <f t="shared" si="122"/>
        <v>121060.90623749438</v>
      </c>
      <c r="AA512">
        <f t="shared" si="123"/>
        <v>11385.933137306507</v>
      </c>
      <c r="AB512">
        <f t="shared" si="124"/>
        <v>16688.19155397424</v>
      </c>
      <c r="AC512">
        <f t="shared" si="130"/>
        <v>1.2634141590015524</v>
      </c>
      <c r="AD512">
        <f t="shared" si="131"/>
        <v>0.6610756123535676</v>
      </c>
      <c r="AE512">
        <f t="shared" si="132"/>
        <v>13.777839903084521</v>
      </c>
    </row>
    <row r="513" spans="1:31" x14ac:dyDescent="0.35">
      <c r="A513">
        <v>15.511200000000001</v>
      </c>
      <c r="B513">
        <v>3671.7</v>
      </c>
      <c r="C513">
        <f t="shared" si="125"/>
        <v>3685.2310628936266</v>
      </c>
      <c r="D513">
        <v>71229.3</v>
      </c>
      <c r="E513">
        <f t="shared" si="126"/>
        <v>76692.018815839052</v>
      </c>
      <c r="F513">
        <v>277.5</v>
      </c>
      <c r="G513">
        <v>4897.3999999999996</v>
      </c>
      <c r="H513">
        <v>19813.5</v>
      </c>
      <c r="I513">
        <v>85241</v>
      </c>
      <c r="J513">
        <f t="shared" si="127"/>
        <v>93184.106414913666</v>
      </c>
      <c r="K513">
        <v>1713.5</v>
      </c>
      <c r="L513">
        <v>801.5</v>
      </c>
      <c r="M513">
        <v>9494.9</v>
      </c>
      <c r="N513">
        <v>354.2</v>
      </c>
      <c r="O513">
        <v>119</v>
      </c>
      <c r="P513">
        <v>1248.2</v>
      </c>
      <c r="Q513">
        <v>277</v>
      </c>
      <c r="R513">
        <v>1939.3</v>
      </c>
      <c r="S513">
        <v>96.1</v>
      </c>
      <c r="T513">
        <v>12.9</v>
      </c>
      <c r="U513">
        <f t="shared" si="128"/>
        <v>173561.35629364633</v>
      </c>
      <c r="V513">
        <f t="shared" si="119"/>
        <v>7812.7990524906954</v>
      </c>
      <c r="W513">
        <f t="shared" si="129"/>
        <v>553.69468211235676</v>
      </c>
      <c r="X513">
        <f t="shared" si="120"/>
        <v>628.01998283295416</v>
      </c>
      <c r="Y513">
        <f t="shared" si="121"/>
        <v>82923.412834190138</v>
      </c>
      <c r="Z513">
        <f t="shared" si="122"/>
        <v>116199.25328238687</v>
      </c>
      <c r="AA513">
        <f t="shared" si="123"/>
        <v>11173.570208329798</v>
      </c>
      <c r="AB513">
        <f t="shared" si="124"/>
        <v>17064.282414278536</v>
      </c>
      <c r="AC513">
        <f t="shared" si="130"/>
        <v>1.2150430755862243</v>
      </c>
      <c r="AD513">
        <f t="shared" si="131"/>
        <v>0.74316179879462219</v>
      </c>
      <c r="AE513">
        <f t="shared" si="132"/>
        <v>12.440366972477063</v>
      </c>
    </row>
    <row r="514" spans="1:31" x14ac:dyDescent="0.35">
      <c r="A514">
        <v>15.5189</v>
      </c>
      <c r="B514">
        <v>3301</v>
      </c>
      <c r="C514">
        <f t="shared" si="125"/>
        <v>3311.9326898090599</v>
      </c>
      <c r="D514">
        <v>70794.5</v>
      </c>
      <c r="E514">
        <f t="shared" si="126"/>
        <v>76188.205945832218</v>
      </c>
      <c r="F514">
        <v>295.60000000000002</v>
      </c>
      <c r="G514">
        <v>4527.3999999999996</v>
      </c>
      <c r="H514">
        <v>20330.900000000001</v>
      </c>
      <c r="I514">
        <v>85690.9</v>
      </c>
      <c r="J514">
        <f t="shared" si="127"/>
        <v>93722.024641338459</v>
      </c>
      <c r="K514">
        <v>1483</v>
      </c>
      <c r="L514">
        <v>800.9</v>
      </c>
      <c r="M514">
        <v>8724.6</v>
      </c>
      <c r="N514">
        <v>414.8</v>
      </c>
      <c r="O514">
        <v>133.6</v>
      </c>
      <c r="P514">
        <v>1509.5</v>
      </c>
      <c r="Q514">
        <v>304.3</v>
      </c>
      <c r="R514">
        <v>1955.4</v>
      </c>
      <c r="S514">
        <v>179</v>
      </c>
      <c r="T514">
        <v>0</v>
      </c>
      <c r="U514">
        <f t="shared" si="128"/>
        <v>173222.16327697976</v>
      </c>
      <c r="V514">
        <f t="shared" si="119"/>
        <v>8086.7250096636935</v>
      </c>
      <c r="W514">
        <f t="shared" si="129"/>
        <v>1033.3550661977449</v>
      </c>
      <c r="X514">
        <f t="shared" si="120"/>
        <v>1033.3550661977449</v>
      </c>
      <c r="Y514">
        <f t="shared" si="121"/>
        <v>76502.912498617414</v>
      </c>
      <c r="Z514">
        <f t="shared" si="122"/>
        <v>119763.54299898635</v>
      </c>
      <c r="AA514">
        <f t="shared" si="123"/>
        <v>11288.393834877488</v>
      </c>
      <c r="AB514">
        <f t="shared" si="124"/>
        <v>17275.502992160626</v>
      </c>
      <c r="AC514">
        <f t="shared" si="130"/>
        <v>1.2301382277983066</v>
      </c>
      <c r="AD514">
        <f t="shared" si="131"/>
        <v>0.72466521896489322</v>
      </c>
      <c r="AE514">
        <f t="shared" si="132"/>
        <v>7.8256983240223468</v>
      </c>
    </row>
    <row r="515" spans="1:31" x14ac:dyDescent="0.35">
      <c r="A515">
        <v>15.5265</v>
      </c>
      <c r="B515">
        <v>3433.9</v>
      </c>
      <c r="C515">
        <f t="shared" si="125"/>
        <v>3445.7323001454702</v>
      </c>
      <c r="D515">
        <v>70260</v>
      </c>
      <c r="E515">
        <f t="shared" si="126"/>
        <v>75569.514057693552</v>
      </c>
      <c r="F515">
        <v>264.39999999999998</v>
      </c>
      <c r="G515">
        <v>4502.3</v>
      </c>
      <c r="H515">
        <v>19771.599999999999</v>
      </c>
      <c r="I515">
        <v>84964.4</v>
      </c>
      <c r="J515">
        <f t="shared" si="127"/>
        <v>92853.655092763598</v>
      </c>
      <c r="K515">
        <v>1482.1</v>
      </c>
      <c r="L515">
        <v>682.3</v>
      </c>
      <c r="M515">
        <v>9018.7000000000007</v>
      </c>
      <c r="N515">
        <v>368.4</v>
      </c>
      <c r="O515">
        <v>158.5</v>
      </c>
      <c r="P515">
        <v>1257.3</v>
      </c>
      <c r="Q515">
        <v>370.2</v>
      </c>
      <c r="R515">
        <v>2085.6999999999998</v>
      </c>
      <c r="S515">
        <v>161</v>
      </c>
      <c r="T515">
        <v>7.32</v>
      </c>
      <c r="U515">
        <f t="shared" si="128"/>
        <v>171868.90145060263</v>
      </c>
      <c r="V515">
        <f t="shared" si="119"/>
        <v>7662.2355113993326</v>
      </c>
      <c r="W515">
        <f t="shared" si="129"/>
        <v>936.76051130328256</v>
      </c>
      <c r="X515">
        <f t="shared" si="120"/>
        <v>979.35111343210258</v>
      </c>
      <c r="Y515">
        <f t="shared" si="121"/>
        <v>78670.427784668835</v>
      </c>
      <c r="Z515">
        <f t="shared" si="122"/>
        <v>117182.33973694479</v>
      </c>
      <c r="AA515">
        <f t="shared" si="123"/>
        <v>12135.412412579231</v>
      </c>
      <c r="AB515">
        <f t="shared" si="124"/>
        <v>15938.892824001316</v>
      </c>
      <c r="AC515">
        <f t="shared" si="130"/>
        <v>1.2287184356098211</v>
      </c>
      <c r="AD515">
        <f t="shared" si="131"/>
        <v>0.64826603325415677</v>
      </c>
      <c r="AE515">
        <f t="shared" si="132"/>
        <v>7.8237880228136865</v>
      </c>
    </row>
    <row r="516" spans="1:31" x14ac:dyDescent="0.35">
      <c r="A516">
        <v>15.5342</v>
      </c>
      <c r="B516">
        <v>3282.9</v>
      </c>
      <c r="C516">
        <f t="shared" si="125"/>
        <v>3293.712930178483</v>
      </c>
      <c r="D516">
        <v>77685.399999999994</v>
      </c>
      <c r="E516">
        <f t="shared" si="126"/>
        <v>84228.743641269481</v>
      </c>
      <c r="F516">
        <v>377.5</v>
      </c>
      <c r="G516">
        <v>4865.2</v>
      </c>
      <c r="H516">
        <v>20074.900000000001</v>
      </c>
      <c r="I516">
        <v>85205</v>
      </c>
      <c r="J516">
        <f t="shared" si="127"/>
        <v>93141.086254297421</v>
      </c>
      <c r="K516">
        <v>1499.9</v>
      </c>
      <c r="L516">
        <v>689.7</v>
      </c>
      <c r="M516">
        <v>8815.5</v>
      </c>
      <c r="N516">
        <v>430.3</v>
      </c>
      <c r="O516">
        <v>167.8</v>
      </c>
      <c r="P516">
        <v>1476.8</v>
      </c>
      <c r="Q516">
        <v>324.39999999999998</v>
      </c>
      <c r="R516">
        <v>2060.8000000000002</v>
      </c>
      <c r="S516">
        <v>137.6</v>
      </c>
      <c r="T516">
        <v>11.7</v>
      </c>
      <c r="U516">
        <f t="shared" si="128"/>
        <v>180663.54282574539</v>
      </c>
      <c r="V516">
        <f t="shared" si="119"/>
        <v>7702.7162106647811</v>
      </c>
      <c r="W516">
        <f t="shared" si="129"/>
        <v>761.63678541784554</v>
      </c>
      <c r="X516">
        <f t="shared" si="120"/>
        <v>826.39805278258962</v>
      </c>
      <c r="Y516">
        <f t="shared" si="121"/>
        <v>75724.741062979068</v>
      </c>
      <c r="Z516">
        <f t="shared" si="122"/>
        <v>113499.37945021808</v>
      </c>
      <c r="AA516">
        <f t="shared" si="123"/>
        <v>11406.839297885876</v>
      </c>
      <c r="AB516">
        <f t="shared" si="124"/>
        <v>16476.484150823409</v>
      </c>
      <c r="AC516">
        <f t="shared" si="130"/>
        <v>1.1058111783191928</v>
      </c>
      <c r="AD516">
        <f t="shared" si="131"/>
        <v>0.68011044275712462</v>
      </c>
      <c r="AE516">
        <f t="shared" si="132"/>
        <v>9.3208305425318159</v>
      </c>
    </row>
    <row r="517" spans="1:31" x14ac:dyDescent="0.35">
      <c r="A517">
        <v>15.5418</v>
      </c>
      <c r="B517">
        <v>3108.4</v>
      </c>
      <c r="C517">
        <f t="shared" si="125"/>
        <v>3118.0922780370506</v>
      </c>
      <c r="D517">
        <v>68067.3</v>
      </c>
      <c r="E517">
        <f t="shared" si="126"/>
        <v>73038.857848855405</v>
      </c>
      <c r="F517">
        <v>278</v>
      </c>
      <c r="G517">
        <v>4449.3999999999996</v>
      </c>
      <c r="H517">
        <v>19680.599999999999</v>
      </c>
      <c r="I517">
        <v>89714.6</v>
      </c>
      <c r="J517">
        <f t="shared" si="127"/>
        <v>98556.562590150308</v>
      </c>
      <c r="K517">
        <v>1444.2</v>
      </c>
      <c r="L517">
        <v>801.4</v>
      </c>
      <c r="M517">
        <v>8887.7999999999993</v>
      </c>
      <c r="N517">
        <v>496.1</v>
      </c>
      <c r="O517">
        <v>150.19999999999999</v>
      </c>
      <c r="P517">
        <v>1163.2</v>
      </c>
      <c r="Q517">
        <v>284.89999999999998</v>
      </c>
      <c r="R517">
        <v>2047.6</v>
      </c>
      <c r="S517">
        <v>93.4</v>
      </c>
      <c r="T517">
        <v>0</v>
      </c>
      <c r="U517">
        <f t="shared" si="128"/>
        <v>174713.51271704276</v>
      </c>
      <c r="V517">
        <f t="shared" ref="V517:V536" si="133">(F517+L517+Q517)*1000000/U517</f>
        <v>7808.783526718692</v>
      </c>
      <c r="W517">
        <f t="shared" si="129"/>
        <v>534.58944615958785</v>
      </c>
      <c r="X517">
        <f t="shared" ref="X517:X536" si="134">(S517+T517)*1000000/U517</f>
        <v>534.58944615958785</v>
      </c>
      <c r="Y517">
        <f t="shared" ref="Y517:Y536" si="135">(G517+M517)*1000000/U517</f>
        <v>76337.541341752192</v>
      </c>
      <c r="Z517">
        <f t="shared" ref="Z517:Z536" si="136">(H517+N517)*1000000/U517</f>
        <v>115484.48477867403</v>
      </c>
      <c r="AA517">
        <f t="shared" ref="AA517:AA536" si="137">R517*1000000/U517</f>
        <v>11719.757494179574</v>
      </c>
      <c r="AB517">
        <f t="shared" ref="AB517:AB536" si="138">(K517+P517)*1000000/U517</f>
        <v>14923.85997769282</v>
      </c>
      <c r="AC517">
        <f t="shared" si="130"/>
        <v>1.3493716289225186</v>
      </c>
      <c r="AD517">
        <f t="shared" si="131"/>
        <v>0.73773359108901782</v>
      </c>
      <c r="AE517">
        <f t="shared" si="132"/>
        <v>14.607066381156319</v>
      </c>
    </row>
    <row r="518" spans="1:31" x14ac:dyDescent="0.35">
      <c r="A518">
        <v>15.5495</v>
      </c>
      <c r="B518">
        <v>2967.3</v>
      </c>
      <c r="C518">
        <f t="shared" ref="C518:C581" si="139">1/((1/B518)-0.000001)</f>
        <v>2976.1310737350946</v>
      </c>
      <c r="D518">
        <v>66256.399999999994</v>
      </c>
      <c r="E518">
        <f t="shared" ref="E518:E581" si="140">1/((1/D518)-0.000001)</f>
        <v>70957.808974540763</v>
      </c>
      <c r="F518">
        <v>253.1</v>
      </c>
      <c r="G518">
        <v>4769.1000000000004</v>
      </c>
      <c r="H518">
        <v>19489.099999999999</v>
      </c>
      <c r="I518">
        <v>88064.7</v>
      </c>
      <c r="J518">
        <f t="shared" ref="J518:J581" si="141">1/((1/I518)-0.000001)</f>
        <v>96569.021947061381</v>
      </c>
      <c r="K518">
        <v>1556.8</v>
      </c>
      <c r="L518">
        <v>795.6</v>
      </c>
      <c r="M518">
        <v>8938.9</v>
      </c>
      <c r="N518">
        <v>450.9</v>
      </c>
      <c r="O518">
        <v>152.69999999999999</v>
      </c>
      <c r="P518">
        <v>1543.1</v>
      </c>
      <c r="Q518">
        <v>309.3</v>
      </c>
      <c r="R518">
        <v>2069.6</v>
      </c>
      <c r="S518">
        <v>161.9</v>
      </c>
      <c r="T518">
        <v>15.1</v>
      </c>
      <c r="U518">
        <f t="shared" ref="U518:U581" si="142">C518+E518+J518</f>
        <v>170502.96199533725</v>
      </c>
      <c r="V518">
        <f t="shared" si="133"/>
        <v>7964.6710186602932</v>
      </c>
      <c r="W518">
        <f t="shared" ref="W518:W581" si="143">S518*1000000/U518</f>
        <v>949.54362144411004</v>
      </c>
      <c r="X518">
        <f t="shared" si="134"/>
        <v>1038.1051327708924</v>
      </c>
      <c r="Y518">
        <f t="shared" si="135"/>
        <v>80397.43028261805</v>
      </c>
      <c r="Z518">
        <f t="shared" si="136"/>
        <v>116948.11495735365</v>
      </c>
      <c r="AA518">
        <f t="shared" si="137"/>
        <v>12138.205552444288</v>
      </c>
      <c r="AB518">
        <f t="shared" si="138"/>
        <v>18180.915825290896</v>
      </c>
      <c r="AC518">
        <f t="shared" ref="AC518:AC581" si="144">J518/E518</f>
        <v>1.3609357918831706</v>
      </c>
      <c r="AD518">
        <f t="shared" ref="AD518:AD581" si="145">L518/(L518+Q518)</f>
        <v>0.72006516426825951</v>
      </c>
      <c r="AE518">
        <f t="shared" ref="AE518:AE581" si="146">V518/X518</f>
        <v>7.6723163841807906</v>
      </c>
    </row>
    <row r="519" spans="1:31" x14ac:dyDescent="0.35">
      <c r="A519">
        <v>15.5571</v>
      </c>
      <c r="B519">
        <v>3776.7</v>
      </c>
      <c r="C519">
        <f t="shared" si="139"/>
        <v>3791.0175359279392</v>
      </c>
      <c r="D519">
        <v>71471.7</v>
      </c>
      <c r="E519">
        <f t="shared" si="140"/>
        <v>76973.098181283218</v>
      </c>
      <c r="F519">
        <v>302.89999999999998</v>
      </c>
      <c r="G519">
        <v>4576.6000000000004</v>
      </c>
      <c r="H519">
        <v>20540.599999999999</v>
      </c>
      <c r="I519">
        <v>85345</v>
      </c>
      <c r="J519">
        <f t="shared" si="141"/>
        <v>93308.40590167878</v>
      </c>
      <c r="K519">
        <v>1512.8</v>
      </c>
      <c r="L519">
        <v>595.29999999999995</v>
      </c>
      <c r="M519">
        <v>8764</v>
      </c>
      <c r="N519">
        <v>465.2</v>
      </c>
      <c r="O519">
        <v>145.4</v>
      </c>
      <c r="P519">
        <v>1354.7</v>
      </c>
      <c r="Q519">
        <v>330.2</v>
      </c>
      <c r="R519">
        <v>2005.7</v>
      </c>
      <c r="S519">
        <v>113.7</v>
      </c>
      <c r="T519">
        <v>8.2899999999999991</v>
      </c>
      <c r="U519">
        <f t="shared" si="142"/>
        <v>174072.52161888994</v>
      </c>
      <c r="V519">
        <f t="shared" si="133"/>
        <v>7056.8288927842859</v>
      </c>
      <c r="W519">
        <f t="shared" si="143"/>
        <v>653.17603802472604</v>
      </c>
      <c r="X519">
        <f t="shared" si="134"/>
        <v>700.79986700647612</v>
      </c>
      <c r="Y519">
        <f t="shared" si="135"/>
        <v>76638.172848484261</v>
      </c>
      <c r="Z519">
        <f t="shared" si="136"/>
        <v>120672.69322374486</v>
      </c>
      <c r="AA519">
        <f t="shared" si="137"/>
        <v>11522.209142182875</v>
      </c>
      <c r="AB519">
        <f t="shared" si="138"/>
        <v>16473.019252734404</v>
      </c>
      <c r="AC519">
        <f t="shared" si="144"/>
        <v>1.2122209980677074</v>
      </c>
      <c r="AD519">
        <f t="shared" si="145"/>
        <v>0.6432198811453268</v>
      </c>
      <c r="AE519">
        <f t="shared" si="146"/>
        <v>10.069677842446099</v>
      </c>
    </row>
    <row r="520" spans="1:31" x14ac:dyDescent="0.35">
      <c r="A520">
        <v>15.5648</v>
      </c>
      <c r="B520">
        <v>3871.4</v>
      </c>
      <c r="C520">
        <f t="shared" si="139"/>
        <v>3886.4459869940488</v>
      </c>
      <c r="D520">
        <v>77511.899999999994</v>
      </c>
      <c r="E520">
        <f t="shared" si="140"/>
        <v>84024.823734853606</v>
      </c>
      <c r="F520">
        <v>156.6</v>
      </c>
      <c r="G520">
        <v>2660.6</v>
      </c>
      <c r="H520">
        <v>14158.1</v>
      </c>
      <c r="I520">
        <v>95616.9</v>
      </c>
      <c r="J520">
        <f t="shared" si="141"/>
        <v>105726.10213525663</v>
      </c>
      <c r="K520">
        <v>809.6</v>
      </c>
      <c r="L520">
        <v>341.4</v>
      </c>
      <c r="M520">
        <v>5809.6</v>
      </c>
      <c r="N520">
        <v>234.8</v>
      </c>
      <c r="O520">
        <v>69.3</v>
      </c>
      <c r="P520">
        <v>521.9</v>
      </c>
      <c r="Q520">
        <v>134.5</v>
      </c>
      <c r="R520">
        <v>980</v>
      </c>
      <c r="S520">
        <v>71.7</v>
      </c>
      <c r="T520">
        <v>3.9</v>
      </c>
      <c r="U520">
        <f t="shared" si="142"/>
        <v>193637.3718571043</v>
      </c>
      <c r="V520">
        <f t="shared" si="133"/>
        <v>3266.4149173990891</v>
      </c>
      <c r="W520">
        <f t="shared" si="143"/>
        <v>370.27976217788881</v>
      </c>
      <c r="X520">
        <f t="shared" si="134"/>
        <v>390.4205023800335</v>
      </c>
      <c r="Y520">
        <f t="shared" si="135"/>
        <v>43742.589143642319</v>
      </c>
      <c r="Z520">
        <f t="shared" si="136"/>
        <v>74329.143501396597</v>
      </c>
      <c r="AA520">
        <f t="shared" si="137"/>
        <v>5061.0065123337663</v>
      </c>
      <c r="AB520">
        <f t="shared" si="138"/>
        <v>6876.2552767065408</v>
      </c>
      <c r="AC520">
        <f t="shared" si="144"/>
        <v>1.2582722276083909</v>
      </c>
      <c r="AD520">
        <f t="shared" si="145"/>
        <v>0.71737760033620512</v>
      </c>
      <c r="AE520">
        <f t="shared" si="146"/>
        <v>8.3664021164021154</v>
      </c>
    </row>
    <row r="521" spans="1:31" x14ac:dyDescent="0.35">
      <c r="A521">
        <v>15.5724</v>
      </c>
      <c r="B521">
        <v>4135.3</v>
      </c>
      <c r="C521">
        <f t="shared" si="139"/>
        <v>4152.471716288368</v>
      </c>
      <c r="D521">
        <v>91350.5</v>
      </c>
      <c r="E521">
        <f t="shared" si="140"/>
        <v>100534.36446066388</v>
      </c>
      <c r="F521">
        <v>8.89</v>
      </c>
      <c r="G521">
        <v>265.8</v>
      </c>
      <c r="H521">
        <v>4570.2</v>
      </c>
      <c r="I521">
        <v>109578.5</v>
      </c>
      <c r="J521">
        <f t="shared" si="141"/>
        <v>123063.62773136095</v>
      </c>
      <c r="K521">
        <v>106.4</v>
      </c>
      <c r="L521">
        <v>41.5</v>
      </c>
      <c r="M521">
        <v>362.6</v>
      </c>
      <c r="N521">
        <v>120.6</v>
      </c>
      <c r="O521">
        <v>49.8</v>
      </c>
      <c r="P521">
        <v>0</v>
      </c>
      <c r="Q521">
        <v>26.8</v>
      </c>
      <c r="R521">
        <v>116.8</v>
      </c>
      <c r="S521">
        <v>13.7</v>
      </c>
      <c r="T521">
        <v>7.8</v>
      </c>
      <c r="U521">
        <f t="shared" si="142"/>
        <v>227750.46390831319</v>
      </c>
      <c r="V521">
        <f t="shared" si="133"/>
        <v>338.92356869610956</v>
      </c>
      <c r="W521">
        <f t="shared" si="143"/>
        <v>60.153554749795319</v>
      </c>
      <c r="X521">
        <f t="shared" si="134"/>
        <v>94.401564023401406</v>
      </c>
      <c r="Y521">
        <f t="shared" si="135"/>
        <v>2759.1601317351374</v>
      </c>
      <c r="Z521">
        <f t="shared" si="136"/>
        <v>20596.225884696341</v>
      </c>
      <c r="AA521">
        <f t="shared" si="137"/>
        <v>512.84198502015283</v>
      </c>
      <c r="AB521">
        <f t="shared" si="138"/>
        <v>467.17797265534466</v>
      </c>
      <c r="AC521">
        <f t="shared" si="144"/>
        <v>1.224095147878635</v>
      </c>
      <c r="AD521">
        <f t="shared" si="145"/>
        <v>0.6076134699853587</v>
      </c>
      <c r="AE521">
        <f t="shared" si="146"/>
        <v>3.5902325581395353</v>
      </c>
    </row>
    <row r="522" spans="1:31" x14ac:dyDescent="0.35">
      <c r="A522">
        <v>15.58</v>
      </c>
      <c r="B522">
        <v>4244.3999999999996</v>
      </c>
      <c r="C522">
        <f t="shared" si="139"/>
        <v>4262.491719855755</v>
      </c>
      <c r="D522">
        <v>89262.1</v>
      </c>
      <c r="E522">
        <f t="shared" si="140"/>
        <v>98010.744913547591</v>
      </c>
      <c r="F522">
        <v>7.8</v>
      </c>
      <c r="G522">
        <v>165.8</v>
      </c>
      <c r="H522">
        <v>3690.7</v>
      </c>
      <c r="I522">
        <v>109707.3</v>
      </c>
      <c r="J522">
        <f t="shared" si="141"/>
        <v>123226.10305577031</v>
      </c>
      <c r="K522">
        <v>69</v>
      </c>
      <c r="L522">
        <v>24.4</v>
      </c>
      <c r="M522">
        <v>278.2</v>
      </c>
      <c r="N522">
        <v>44.5</v>
      </c>
      <c r="O522">
        <v>34.6</v>
      </c>
      <c r="P522">
        <v>16.100000000000001</v>
      </c>
      <c r="Q522">
        <v>20.5</v>
      </c>
      <c r="R522">
        <v>49</v>
      </c>
      <c r="S522">
        <v>19</v>
      </c>
      <c r="T522">
        <v>0</v>
      </c>
      <c r="U522">
        <f t="shared" si="142"/>
        <v>225499.33968917365</v>
      </c>
      <c r="V522">
        <f t="shared" si="133"/>
        <v>233.70356681594376</v>
      </c>
      <c r="W522">
        <f t="shared" si="143"/>
        <v>84.257452931744439</v>
      </c>
      <c r="X522">
        <f t="shared" si="134"/>
        <v>84.257452931744439</v>
      </c>
      <c r="Y522">
        <f t="shared" si="135"/>
        <v>1968.9636369312911</v>
      </c>
      <c r="Z522">
        <f t="shared" si="136"/>
        <v>16564.128325823782</v>
      </c>
      <c r="AA522">
        <f t="shared" si="137"/>
        <v>217.29553650818303</v>
      </c>
      <c r="AB522">
        <f t="shared" si="138"/>
        <v>377.38469707849748</v>
      </c>
      <c r="AC522">
        <f t="shared" si="144"/>
        <v>1.2572713651392451</v>
      </c>
      <c r="AD522">
        <f t="shared" si="145"/>
        <v>0.54342984409799555</v>
      </c>
      <c r="AE522">
        <f t="shared" si="146"/>
        <v>2.7736842105263153</v>
      </c>
    </row>
    <row r="523" spans="1:31" x14ac:dyDescent="0.35">
      <c r="A523">
        <v>15.5877</v>
      </c>
      <c r="B523">
        <v>3970.3</v>
      </c>
      <c r="C523">
        <f t="shared" si="139"/>
        <v>3986.1261165204214</v>
      </c>
      <c r="D523">
        <v>89912.6</v>
      </c>
      <c r="E523">
        <f t="shared" si="140"/>
        <v>98795.566228034804</v>
      </c>
      <c r="F523">
        <v>8.2899999999999991</v>
      </c>
      <c r="G523">
        <v>105.2</v>
      </c>
      <c r="H523">
        <v>2828.2</v>
      </c>
      <c r="I523">
        <v>108927.3</v>
      </c>
      <c r="J523">
        <f t="shared" si="141"/>
        <v>122242.88770153097</v>
      </c>
      <c r="K523">
        <v>89.7</v>
      </c>
      <c r="L523">
        <v>25.4</v>
      </c>
      <c r="M523">
        <v>230.3</v>
      </c>
      <c r="N523">
        <v>76.8</v>
      </c>
      <c r="O523">
        <v>32.4</v>
      </c>
      <c r="P523">
        <v>5.8</v>
      </c>
      <c r="Q523">
        <v>19</v>
      </c>
      <c r="R523">
        <v>67.099999999999994</v>
      </c>
      <c r="S523">
        <v>15.6</v>
      </c>
      <c r="T523">
        <v>3.41</v>
      </c>
      <c r="U523">
        <f t="shared" si="142"/>
        <v>225024.58004608619</v>
      </c>
      <c r="V523">
        <f t="shared" si="133"/>
        <v>234.15219790304161</v>
      </c>
      <c r="W523">
        <f t="shared" si="143"/>
        <v>69.325759865011364</v>
      </c>
      <c r="X523">
        <f t="shared" si="134"/>
        <v>84.479659938068323</v>
      </c>
      <c r="Y523">
        <f t="shared" si="135"/>
        <v>1490.948232994315</v>
      </c>
      <c r="Z523">
        <f t="shared" si="136"/>
        <v>12909.700795375515</v>
      </c>
      <c r="AA523">
        <f t="shared" si="137"/>
        <v>298.18964659886296</v>
      </c>
      <c r="AB523">
        <f t="shared" si="138"/>
        <v>424.39808122490933</v>
      </c>
      <c r="AC523">
        <f t="shared" si="144"/>
        <v>1.2373317180993353</v>
      </c>
      <c r="AD523">
        <f t="shared" si="145"/>
        <v>0.57207207207207211</v>
      </c>
      <c r="AE523">
        <f t="shared" si="146"/>
        <v>2.7716991057338252</v>
      </c>
    </row>
    <row r="524" spans="1:31" x14ac:dyDescent="0.35">
      <c r="A524">
        <v>15.5953</v>
      </c>
      <c r="B524">
        <v>5316.3</v>
      </c>
      <c r="C524">
        <f t="shared" si="139"/>
        <v>5344.7141035889099</v>
      </c>
      <c r="D524">
        <v>89452.7</v>
      </c>
      <c r="E524">
        <f t="shared" si="140"/>
        <v>98240.585634595816</v>
      </c>
      <c r="F524">
        <v>13.2</v>
      </c>
      <c r="G524">
        <v>147.1</v>
      </c>
      <c r="H524">
        <v>2679.2</v>
      </c>
      <c r="I524">
        <v>110709.1</v>
      </c>
      <c r="J524">
        <f t="shared" si="141"/>
        <v>124491.43469251739</v>
      </c>
      <c r="K524">
        <v>103.9</v>
      </c>
      <c r="L524">
        <v>14.6</v>
      </c>
      <c r="M524">
        <v>145.80000000000001</v>
      </c>
      <c r="N524">
        <v>47.7</v>
      </c>
      <c r="O524">
        <v>35.6</v>
      </c>
      <c r="P524">
        <v>11</v>
      </c>
      <c r="Q524">
        <v>12.7</v>
      </c>
      <c r="R524">
        <v>81.3</v>
      </c>
      <c r="S524">
        <v>15.1</v>
      </c>
      <c r="T524">
        <v>4.88</v>
      </c>
      <c r="U524">
        <f t="shared" si="142"/>
        <v>228076.73443070211</v>
      </c>
      <c r="V524">
        <f t="shared" si="133"/>
        <v>177.57181634984059</v>
      </c>
      <c r="W524">
        <f t="shared" si="143"/>
        <v>66.205788318088707</v>
      </c>
      <c r="X524">
        <f t="shared" si="134"/>
        <v>87.602096065921359</v>
      </c>
      <c r="Y524">
        <f t="shared" si="135"/>
        <v>1284.2169137992175</v>
      </c>
      <c r="Z524">
        <f t="shared" si="136"/>
        <v>11956.063851960005</v>
      </c>
      <c r="AA524">
        <f t="shared" si="137"/>
        <v>356.45897948745778</v>
      </c>
      <c r="AB524">
        <f t="shared" si="138"/>
        <v>503.77781971843666</v>
      </c>
      <c r="AC524">
        <f t="shared" si="144"/>
        <v>1.2672098185118843</v>
      </c>
      <c r="AD524">
        <f t="shared" si="145"/>
        <v>0.53479853479853479</v>
      </c>
      <c r="AE524">
        <f t="shared" si="146"/>
        <v>2.0270270270270272</v>
      </c>
    </row>
    <row r="525" spans="1:31" x14ac:dyDescent="0.35">
      <c r="A525">
        <v>15.6029</v>
      </c>
      <c r="B525">
        <v>4449.2</v>
      </c>
      <c r="C525">
        <f t="shared" si="139"/>
        <v>4469.0838478558799</v>
      </c>
      <c r="D525">
        <v>89274.5</v>
      </c>
      <c r="E525">
        <f t="shared" si="140"/>
        <v>98025.694899286347</v>
      </c>
      <c r="F525">
        <v>4.3899999999999997</v>
      </c>
      <c r="G525">
        <v>97.5</v>
      </c>
      <c r="H525">
        <v>2343.6999999999998</v>
      </c>
      <c r="I525">
        <v>108706</v>
      </c>
      <c r="J525">
        <f t="shared" si="141"/>
        <v>121964.2452434326</v>
      </c>
      <c r="K525">
        <v>63.2</v>
      </c>
      <c r="L525">
        <v>30.2</v>
      </c>
      <c r="M525">
        <v>248.4</v>
      </c>
      <c r="N525">
        <v>65.8</v>
      </c>
      <c r="O525">
        <v>31.7</v>
      </c>
      <c r="P525">
        <v>27.1</v>
      </c>
      <c r="Q525">
        <v>7.8</v>
      </c>
      <c r="R525">
        <v>34.200000000000003</v>
      </c>
      <c r="S525">
        <v>22.4</v>
      </c>
      <c r="T525">
        <v>0</v>
      </c>
      <c r="U525">
        <f t="shared" si="142"/>
        <v>224459.02399057482</v>
      </c>
      <c r="V525">
        <f t="shared" si="133"/>
        <v>188.85406898044775</v>
      </c>
      <c r="W525">
        <f t="shared" si="143"/>
        <v>99.795497644775423</v>
      </c>
      <c r="X525">
        <f t="shared" si="134"/>
        <v>99.795497644775423</v>
      </c>
      <c r="Y525">
        <f t="shared" si="135"/>
        <v>1541.0385105057062</v>
      </c>
      <c r="Z525">
        <f t="shared" si="136"/>
        <v>10734.698731030643</v>
      </c>
      <c r="AA525">
        <f t="shared" si="137"/>
        <v>152.36634015407677</v>
      </c>
      <c r="AB525">
        <f t="shared" si="138"/>
        <v>402.30059988050101</v>
      </c>
      <c r="AC525">
        <f t="shared" si="144"/>
        <v>1.2442068925779228</v>
      </c>
      <c r="AD525">
        <f t="shared" si="145"/>
        <v>0.79473684210526319</v>
      </c>
      <c r="AE525">
        <f t="shared" si="146"/>
        <v>1.8924107142857141</v>
      </c>
    </row>
    <row r="526" spans="1:31" x14ac:dyDescent="0.35">
      <c r="A526">
        <v>15.6106</v>
      </c>
      <c r="B526">
        <v>5433.9</v>
      </c>
      <c r="C526">
        <f t="shared" si="139"/>
        <v>5463.5885940612689</v>
      </c>
      <c r="D526">
        <v>89178.1</v>
      </c>
      <c r="E526">
        <f t="shared" si="140"/>
        <v>97909.48153530345</v>
      </c>
      <c r="F526">
        <v>8.2899999999999991</v>
      </c>
      <c r="G526">
        <v>81.3</v>
      </c>
      <c r="H526">
        <v>2317.9</v>
      </c>
      <c r="I526">
        <v>110307.3</v>
      </c>
      <c r="J526">
        <f t="shared" si="141"/>
        <v>123983.59568421773</v>
      </c>
      <c r="K526">
        <v>83.3</v>
      </c>
      <c r="L526">
        <v>8.2899999999999991</v>
      </c>
      <c r="M526">
        <v>173.5</v>
      </c>
      <c r="N526">
        <v>48.6</v>
      </c>
      <c r="O526">
        <v>36.6</v>
      </c>
      <c r="P526">
        <v>21.3</v>
      </c>
      <c r="Q526">
        <v>10.7</v>
      </c>
      <c r="R526">
        <v>47.1</v>
      </c>
      <c r="S526">
        <v>7.8</v>
      </c>
      <c r="T526">
        <v>0</v>
      </c>
      <c r="U526">
        <f t="shared" si="142"/>
        <v>227356.66581358243</v>
      </c>
      <c r="V526">
        <f t="shared" si="133"/>
        <v>119.98768499872271</v>
      </c>
      <c r="W526">
        <f t="shared" si="143"/>
        <v>34.307329288491104</v>
      </c>
      <c r="X526">
        <f t="shared" si="134"/>
        <v>34.307329288491104</v>
      </c>
      <c r="Y526">
        <f t="shared" si="135"/>
        <v>1120.7060900907093</v>
      </c>
      <c r="Z526">
        <f t="shared" si="136"/>
        <v>10408.755738617205</v>
      </c>
      <c r="AA526">
        <f t="shared" si="137"/>
        <v>207.16348839588858</v>
      </c>
      <c r="AB526">
        <f t="shared" si="138"/>
        <v>460.07008250976531</v>
      </c>
      <c r="AC526">
        <f t="shared" si="144"/>
        <v>1.2663083670758963</v>
      </c>
      <c r="AD526">
        <f t="shared" si="145"/>
        <v>0.43654555028962611</v>
      </c>
      <c r="AE526">
        <f t="shared" si="146"/>
        <v>3.497435897435897</v>
      </c>
    </row>
    <row r="527" spans="1:31" x14ac:dyDescent="0.35">
      <c r="A527">
        <v>15.6182</v>
      </c>
      <c r="B527">
        <v>4594.3999999999996</v>
      </c>
      <c r="C527">
        <f t="shared" si="139"/>
        <v>4615.6059399304158</v>
      </c>
      <c r="D527">
        <v>91514.4</v>
      </c>
      <c r="E527">
        <f t="shared" si="140"/>
        <v>100732.9120021275</v>
      </c>
      <c r="F527">
        <v>8.2899999999999991</v>
      </c>
      <c r="G527">
        <v>71.599999999999994</v>
      </c>
      <c r="H527">
        <v>2251.6</v>
      </c>
      <c r="I527">
        <v>111223.1</v>
      </c>
      <c r="J527">
        <f t="shared" si="141"/>
        <v>125141.75379670647</v>
      </c>
      <c r="K527">
        <v>125.8</v>
      </c>
      <c r="L527">
        <v>20.5</v>
      </c>
      <c r="M527">
        <v>140</v>
      </c>
      <c r="N527">
        <v>98.1</v>
      </c>
      <c r="O527">
        <v>24.9</v>
      </c>
      <c r="P527">
        <v>34.799999999999997</v>
      </c>
      <c r="Q527">
        <v>17.2</v>
      </c>
      <c r="R527">
        <v>20.6</v>
      </c>
      <c r="S527">
        <v>12.3</v>
      </c>
      <c r="T527">
        <v>3.41</v>
      </c>
      <c r="U527">
        <f t="shared" si="142"/>
        <v>230490.27173876439</v>
      </c>
      <c r="V527">
        <f t="shared" si="133"/>
        <v>199.53119779443293</v>
      </c>
      <c r="W527">
        <f t="shared" si="143"/>
        <v>53.36450821638455</v>
      </c>
      <c r="X527">
        <f t="shared" si="134"/>
        <v>68.159058868244003</v>
      </c>
      <c r="Y527">
        <f t="shared" si="135"/>
        <v>918.04308443796515</v>
      </c>
      <c r="Z527">
        <f t="shared" si="136"/>
        <v>10194.356500490958</v>
      </c>
      <c r="AA527">
        <f t="shared" si="137"/>
        <v>89.374704817684687</v>
      </c>
      <c r="AB527">
        <f t="shared" si="138"/>
        <v>696.77561134563894</v>
      </c>
      <c r="AC527">
        <f t="shared" si="144"/>
        <v>1.2423124806921442</v>
      </c>
      <c r="AD527">
        <f t="shared" si="145"/>
        <v>0.54376657824933683</v>
      </c>
      <c r="AE527">
        <f t="shared" si="146"/>
        <v>2.9274347549331634</v>
      </c>
    </row>
    <row r="528" spans="1:31" x14ac:dyDescent="0.35">
      <c r="A528">
        <v>15.6259</v>
      </c>
      <c r="B528">
        <v>4314.3999999999996</v>
      </c>
      <c r="C528">
        <f t="shared" si="139"/>
        <v>4333.0947037900314</v>
      </c>
      <c r="D528">
        <v>97594.7</v>
      </c>
      <c r="E528">
        <f t="shared" si="140"/>
        <v>108149.5199551687</v>
      </c>
      <c r="F528">
        <v>12.2</v>
      </c>
      <c r="G528">
        <v>121.9</v>
      </c>
      <c r="H528">
        <v>2226.3000000000002</v>
      </c>
      <c r="I528">
        <v>113620</v>
      </c>
      <c r="J528">
        <f t="shared" si="141"/>
        <v>128184.30018727861</v>
      </c>
      <c r="K528">
        <v>127.1</v>
      </c>
      <c r="L528">
        <v>28.8</v>
      </c>
      <c r="M528">
        <v>167.7</v>
      </c>
      <c r="N528">
        <v>53.5</v>
      </c>
      <c r="O528">
        <v>21</v>
      </c>
      <c r="P528">
        <v>16.100000000000001</v>
      </c>
      <c r="Q528">
        <v>41.5</v>
      </c>
      <c r="R528">
        <v>51.6</v>
      </c>
      <c r="S528">
        <v>23.4</v>
      </c>
      <c r="T528">
        <v>0</v>
      </c>
      <c r="U528">
        <f t="shared" si="142"/>
        <v>240666.91484623734</v>
      </c>
      <c r="V528">
        <f t="shared" si="133"/>
        <v>342.79743043496211</v>
      </c>
      <c r="W528">
        <f t="shared" si="143"/>
        <v>97.22981663246199</v>
      </c>
      <c r="X528">
        <f t="shared" si="134"/>
        <v>97.22981663246199</v>
      </c>
      <c r="Y528">
        <f t="shared" si="135"/>
        <v>1203.3228588359398</v>
      </c>
      <c r="Z528">
        <f t="shared" si="136"/>
        <v>9472.8434170378987</v>
      </c>
      <c r="AA528">
        <f t="shared" si="137"/>
        <v>214.40421103568539</v>
      </c>
      <c r="AB528">
        <f t="shared" si="138"/>
        <v>595.01323682771613</v>
      </c>
      <c r="AC528">
        <f t="shared" si="144"/>
        <v>1.1852507550696012</v>
      </c>
      <c r="AD528">
        <f t="shared" si="145"/>
        <v>0.40967283072546234</v>
      </c>
      <c r="AE528">
        <f t="shared" si="146"/>
        <v>3.5256410256410251</v>
      </c>
    </row>
    <row r="529" spans="1:31" x14ac:dyDescent="0.35">
      <c r="A529">
        <v>15.6335</v>
      </c>
      <c r="B529">
        <v>4557.8</v>
      </c>
      <c r="C529">
        <f t="shared" si="139"/>
        <v>4578.6686560003191</v>
      </c>
      <c r="D529">
        <v>89729.1</v>
      </c>
      <c r="E529">
        <f t="shared" si="140"/>
        <v>98574.061853454856</v>
      </c>
      <c r="F529">
        <v>12.7</v>
      </c>
      <c r="G529">
        <v>112.9</v>
      </c>
      <c r="H529">
        <v>2111.4</v>
      </c>
      <c r="I529">
        <v>109190.9</v>
      </c>
      <c r="J529">
        <f t="shared" si="141"/>
        <v>122574.97145011205</v>
      </c>
      <c r="K529">
        <v>150.30000000000001</v>
      </c>
      <c r="L529">
        <v>24.6</v>
      </c>
      <c r="M529">
        <v>180</v>
      </c>
      <c r="N529">
        <v>64.5</v>
      </c>
      <c r="O529">
        <v>35.1</v>
      </c>
      <c r="P529">
        <v>15.5</v>
      </c>
      <c r="Q529">
        <v>8.2899999999999991</v>
      </c>
      <c r="R529">
        <v>61.3</v>
      </c>
      <c r="S529">
        <v>6.83</v>
      </c>
      <c r="T529">
        <v>22.9</v>
      </c>
      <c r="U529">
        <f t="shared" si="142"/>
        <v>225727.7019595672</v>
      </c>
      <c r="V529">
        <f t="shared" si="133"/>
        <v>201.96900780997706</v>
      </c>
      <c r="W529">
        <f t="shared" si="143"/>
        <v>30.257695181885133</v>
      </c>
      <c r="X529">
        <f t="shared" si="134"/>
        <v>131.70736131148536</v>
      </c>
      <c r="Y529">
        <f t="shared" si="135"/>
        <v>1297.5811008454107</v>
      </c>
      <c r="Z529">
        <f t="shared" si="136"/>
        <v>9639.4903288819714</v>
      </c>
      <c r="AA529">
        <f t="shared" si="137"/>
        <v>271.56613684473774</v>
      </c>
      <c r="AB529">
        <f t="shared" si="138"/>
        <v>734.5133032440051</v>
      </c>
      <c r="AC529">
        <f t="shared" si="144"/>
        <v>1.2434809841998613</v>
      </c>
      <c r="AD529">
        <f t="shared" si="145"/>
        <v>0.74794770446944359</v>
      </c>
      <c r="AE529">
        <f t="shared" si="146"/>
        <v>1.5334678775647494</v>
      </c>
    </row>
    <row r="530" spans="1:31" x14ac:dyDescent="0.35">
      <c r="A530">
        <v>15.6411</v>
      </c>
      <c r="B530">
        <v>4296.8999999999996</v>
      </c>
      <c r="C530">
        <f t="shared" si="139"/>
        <v>4315.4430271433312</v>
      </c>
      <c r="D530">
        <v>93094.5</v>
      </c>
      <c r="E530">
        <f t="shared" si="140"/>
        <v>102650.71719159275</v>
      </c>
      <c r="F530">
        <v>8.7799999999999994</v>
      </c>
      <c r="G530">
        <v>78.7</v>
      </c>
      <c r="H530">
        <v>1876</v>
      </c>
      <c r="I530">
        <v>110752.7</v>
      </c>
      <c r="J530">
        <f t="shared" si="141"/>
        <v>124546.56876664118</v>
      </c>
      <c r="K530">
        <v>77.400000000000006</v>
      </c>
      <c r="L530">
        <v>17.100000000000001</v>
      </c>
      <c r="M530">
        <v>194.8</v>
      </c>
      <c r="N530">
        <v>38.1</v>
      </c>
      <c r="O530">
        <v>28</v>
      </c>
      <c r="P530">
        <v>9.67</v>
      </c>
      <c r="Q530">
        <v>22.9</v>
      </c>
      <c r="R530">
        <v>26.5</v>
      </c>
      <c r="S530">
        <v>20</v>
      </c>
      <c r="T530">
        <v>0</v>
      </c>
      <c r="U530">
        <f t="shared" si="142"/>
        <v>231512.72898537727</v>
      </c>
      <c r="V530">
        <f t="shared" si="133"/>
        <v>210.70115761574831</v>
      </c>
      <c r="W530">
        <f t="shared" si="143"/>
        <v>86.388338505841872</v>
      </c>
      <c r="X530">
        <f t="shared" si="134"/>
        <v>86.388338505841872</v>
      </c>
      <c r="Y530">
        <f t="shared" si="135"/>
        <v>1181.3605290673875</v>
      </c>
      <c r="Z530">
        <f t="shared" si="136"/>
        <v>8267.7959367015956</v>
      </c>
      <c r="AA530">
        <f t="shared" si="137"/>
        <v>114.46454852024047</v>
      </c>
      <c r="AB530">
        <f t="shared" si="138"/>
        <v>376.09163168518256</v>
      </c>
      <c r="AC530">
        <f t="shared" si="144"/>
        <v>1.2133044188496107</v>
      </c>
      <c r="AD530">
        <f t="shared" si="145"/>
        <v>0.42750000000000005</v>
      </c>
      <c r="AE530">
        <f t="shared" si="146"/>
        <v>2.4390000000000001</v>
      </c>
    </row>
    <row r="531" spans="1:31" x14ac:dyDescent="0.35">
      <c r="A531">
        <v>15.6488</v>
      </c>
      <c r="B531">
        <v>4572.5</v>
      </c>
      <c r="C531">
        <f t="shared" si="139"/>
        <v>4593.5037961077023</v>
      </c>
      <c r="D531">
        <v>91232.9</v>
      </c>
      <c r="E531">
        <f t="shared" si="140"/>
        <v>100391.94860817475</v>
      </c>
      <c r="F531">
        <v>26.3</v>
      </c>
      <c r="G531">
        <v>76.099999999999994</v>
      </c>
      <c r="H531">
        <v>1774.1</v>
      </c>
      <c r="I531">
        <v>109001.8</v>
      </c>
      <c r="J531">
        <f t="shared" si="141"/>
        <v>122336.7230147042</v>
      </c>
      <c r="K531">
        <v>100</v>
      </c>
      <c r="L531">
        <v>37.1</v>
      </c>
      <c r="M531">
        <v>152.30000000000001</v>
      </c>
      <c r="N531">
        <v>68.400000000000006</v>
      </c>
      <c r="O531">
        <v>29.8</v>
      </c>
      <c r="P531">
        <v>5.16</v>
      </c>
      <c r="Q531">
        <v>27.3</v>
      </c>
      <c r="R531">
        <v>46.4</v>
      </c>
      <c r="S531">
        <v>24.9</v>
      </c>
      <c r="T531">
        <v>0</v>
      </c>
      <c r="U531">
        <f t="shared" si="142"/>
        <v>227322.17541898665</v>
      </c>
      <c r="V531">
        <f t="shared" si="133"/>
        <v>398.99319031602255</v>
      </c>
      <c r="W531">
        <f t="shared" si="143"/>
        <v>109.53616801399075</v>
      </c>
      <c r="X531">
        <f t="shared" si="134"/>
        <v>109.53616801399075</v>
      </c>
      <c r="Y531">
        <f t="shared" si="135"/>
        <v>1004.7413965620677</v>
      </c>
      <c r="Z531">
        <f t="shared" si="136"/>
        <v>8105.2365287461025</v>
      </c>
      <c r="AA531">
        <f t="shared" si="137"/>
        <v>204.11559019474581</v>
      </c>
      <c r="AB531">
        <f t="shared" si="138"/>
        <v>462.60335053619548</v>
      </c>
      <c r="AC531">
        <f t="shared" si="144"/>
        <v>1.2185909797625198</v>
      </c>
      <c r="AD531">
        <f t="shared" si="145"/>
        <v>0.57608695652173914</v>
      </c>
      <c r="AE531">
        <f t="shared" si="146"/>
        <v>3.6425702811244984</v>
      </c>
    </row>
    <row r="532" spans="1:31" x14ac:dyDescent="0.35">
      <c r="A532">
        <v>15.6564</v>
      </c>
      <c r="B532">
        <v>4326.2</v>
      </c>
      <c r="C532">
        <f t="shared" si="139"/>
        <v>4344.9973274379618</v>
      </c>
      <c r="D532">
        <v>89869.4</v>
      </c>
      <c r="E532">
        <f t="shared" si="140"/>
        <v>98743.411110449422</v>
      </c>
      <c r="F532">
        <v>11.2</v>
      </c>
      <c r="G532">
        <v>116.8</v>
      </c>
      <c r="H532">
        <v>1901.7</v>
      </c>
      <c r="I532">
        <v>111134.2</v>
      </c>
      <c r="J532">
        <f t="shared" si="141"/>
        <v>125029.22263405792</v>
      </c>
      <c r="K532">
        <v>101.3</v>
      </c>
      <c r="L532">
        <v>24.4</v>
      </c>
      <c r="M532">
        <v>103.9</v>
      </c>
      <c r="N532">
        <v>69</v>
      </c>
      <c r="O532">
        <v>11.7</v>
      </c>
      <c r="P532">
        <v>16.100000000000001</v>
      </c>
      <c r="Q532">
        <v>24.4</v>
      </c>
      <c r="R532">
        <v>20</v>
      </c>
      <c r="S532">
        <v>8.7799999999999994</v>
      </c>
      <c r="T532">
        <v>6.83</v>
      </c>
      <c r="U532">
        <f t="shared" si="142"/>
        <v>228117.6310719453</v>
      </c>
      <c r="V532">
        <f t="shared" si="133"/>
        <v>263.0221948126262</v>
      </c>
      <c r="W532">
        <f t="shared" si="143"/>
        <v>38.488914507580972</v>
      </c>
      <c r="X532">
        <f t="shared" si="134"/>
        <v>68.429607683751598</v>
      </c>
      <c r="Y532">
        <f t="shared" si="135"/>
        <v>967.48330658577686</v>
      </c>
      <c r="Z532">
        <f t="shared" si="136"/>
        <v>8638.9639886207096</v>
      </c>
      <c r="AA532">
        <f t="shared" si="137"/>
        <v>87.674064937542084</v>
      </c>
      <c r="AB532">
        <f t="shared" si="138"/>
        <v>514.64676118337206</v>
      </c>
      <c r="AC532">
        <f t="shared" si="144"/>
        <v>1.2662031950081865</v>
      </c>
      <c r="AD532">
        <f t="shared" si="145"/>
        <v>0.5</v>
      </c>
      <c r="AE532">
        <f t="shared" si="146"/>
        <v>3.8436899423446498</v>
      </c>
    </row>
    <row r="533" spans="1:31" x14ac:dyDescent="0.35">
      <c r="A533">
        <v>15.664099999999999</v>
      </c>
      <c r="B533">
        <v>4580.1000000000004</v>
      </c>
      <c r="C533">
        <f t="shared" si="139"/>
        <v>4601.1738362875813</v>
      </c>
      <c r="D533">
        <v>92416.3</v>
      </c>
      <c r="E533">
        <f t="shared" si="140"/>
        <v>101826.75162632384</v>
      </c>
      <c r="F533">
        <v>12.2</v>
      </c>
      <c r="G533">
        <v>98.7</v>
      </c>
      <c r="H533">
        <v>1805</v>
      </c>
      <c r="I533">
        <v>111114</v>
      </c>
      <c r="J533">
        <f t="shared" si="141"/>
        <v>125003.65626188286</v>
      </c>
      <c r="K533">
        <v>99.2</v>
      </c>
      <c r="L533">
        <v>28.3</v>
      </c>
      <c r="M533">
        <v>143.6</v>
      </c>
      <c r="N533">
        <v>32.9</v>
      </c>
      <c r="O533">
        <v>61</v>
      </c>
      <c r="P533">
        <v>36.1</v>
      </c>
      <c r="Q533">
        <v>26.3</v>
      </c>
      <c r="R533">
        <v>32.9</v>
      </c>
      <c r="S533">
        <v>23.9</v>
      </c>
      <c r="T533">
        <v>14.6</v>
      </c>
      <c r="U533">
        <f t="shared" si="142"/>
        <v>231431.58172449429</v>
      </c>
      <c r="V533">
        <f t="shared" si="133"/>
        <v>288.63822086097775</v>
      </c>
      <c r="W533">
        <f t="shared" si="143"/>
        <v>103.27026165534981</v>
      </c>
      <c r="X533">
        <f t="shared" si="134"/>
        <v>166.35586082556352</v>
      </c>
      <c r="Y533">
        <f t="shared" si="135"/>
        <v>1046.9616903385465</v>
      </c>
      <c r="Z533">
        <f t="shared" si="136"/>
        <v>7941.4399119819009</v>
      </c>
      <c r="AA533">
        <f t="shared" si="137"/>
        <v>142.15864470548155</v>
      </c>
      <c r="AB533">
        <f t="shared" si="138"/>
        <v>584.6220251869803</v>
      </c>
      <c r="AC533">
        <f t="shared" si="144"/>
        <v>1.2276111558641474</v>
      </c>
      <c r="AD533">
        <f t="shared" si="145"/>
        <v>0.51831501831501836</v>
      </c>
      <c r="AE533">
        <f t="shared" si="146"/>
        <v>1.735064935064935</v>
      </c>
    </row>
    <row r="534" spans="1:31" x14ac:dyDescent="0.35">
      <c r="A534">
        <v>15.6717</v>
      </c>
      <c r="B534">
        <v>4162.3999999999996</v>
      </c>
      <c r="C534">
        <f t="shared" si="139"/>
        <v>4179.7979911583971</v>
      </c>
      <c r="D534">
        <v>81756.399999999994</v>
      </c>
      <c r="E534">
        <f t="shared" si="140"/>
        <v>89035.632810291296</v>
      </c>
      <c r="F534">
        <v>184.9</v>
      </c>
      <c r="G534">
        <v>2245</v>
      </c>
      <c r="H534">
        <v>8174.2</v>
      </c>
      <c r="I534">
        <v>98800.3</v>
      </c>
      <c r="J534">
        <f t="shared" si="141"/>
        <v>109631.97169284457</v>
      </c>
      <c r="K534">
        <v>484.5</v>
      </c>
      <c r="L534">
        <v>646.79999999999995</v>
      </c>
      <c r="M534">
        <v>5369</v>
      </c>
      <c r="N534">
        <v>198.7</v>
      </c>
      <c r="O534">
        <v>45.4</v>
      </c>
      <c r="P534">
        <v>517.4</v>
      </c>
      <c r="Q534">
        <v>346.3</v>
      </c>
      <c r="R534">
        <v>1550.8</v>
      </c>
      <c r="S534">
        <v>75.099999999999994</v>
      </c>
      <c r="T534">
        <v>15.1</v>
      </c>
      <c r="U534">
        <f t="shared" si="142"/>
        <v>202847.40249429428</v>
      </c>
      <c r="V534">
        <f t="shared" si="133"/>
        <v>5807.3210971145418</v>
      </c>
      <c r="W534">
        <f t="shared" si="143"/>
        <v>370.22904447648733</v>
      </c>
      <c r="X534">
        <f t="shared" si="134"/>
        <v>444.66923850571436</v>
      </c>
      <c r="Y534">
        <f t="shared" si="135"/>
        <v>37535.605121757319</v>
      </c>
      <c r="Z534">
        <f t="shared" si="136"/>
        <v>41276.841098497745</v>
      </c>
      <c r="AA534">
        <f t="shared" si="137"/>
        <v>7645.155821226851</v>
      </c>
      <c r="AB534">
        <f t="shared" si="138"/>
        <v>4939.1808210518329</v>
      </c>
      <c r="AC534">
        <f t="shared" si="144"/>
        <v>1.2313269219576168</v>
      </c>
      <c r="AD534">
        <f t="shared" si="145"/>
        <v>0.65129392810391706</v>
      </c>
      <c r="AE534">
        <f t="shared" si="146"/>
        <v>13.059866962305991</v>
      </c>
    </row>
    <row r="535" spans="1:31" x14ac:dyDescent="0.35">
      <c r="A535">
        <v>15.679399999999999</v>
      </c>
      <c r="B535">
        <v>3741.9</v>
      </c>
      <c r="C535">
        <f t="shared" si="139"/>
        <v>3755.9544057910298</v>
      </c>
      <c r="D535">
        <v>76964.3</v>
      </c>
      <c r="E535">
        <f t="shared" si="140"/>
        <v>83381.715355104898</v>
      </c>
      <c r="F535">
        <v>250.7</v>
      </c>
      <c r="G535">
        <v>3239.4</v>
      </c>
      <c r="H535">
        <v>12810.2</v>
      </c>
      <c r="I535">
        <v>93120</v>
      </c>
      <c r="J535">
        <f t="shared" si="141"/>
        <v>102681.721947777</v>
      </c>
      <c r="K535">
        <v>801.9</v>
      </c>
      <c r="L535">
        <v>781.4</v>
      </c>
      <c r="M535">
        <v>6797.6</v>
      </c>
      <c r="N535">
        <v>266.5</v>
      </c>
      <c r="O535">
        <v>50.2</v>
      </c>
      <c r="P535">
        <v>918.7</v>
      </c>
      <c r="Q535">
        <v>332.2</v>
      </c>
      <c r="R535">
        <v>1768.9</v>
      </c>
      <c r="S535">
        <v>65.900000000000006</v>
      </c>
      <c r="T535">
        <v>8.2899999999999991</v>
      </c>
      <c r="U535">
        <f t="shared" si="142"/>
        <v>189819.39170867292</v>
      </c>
      <c r="V535">
        <f t="shared" si="133"/>
        <v>7187.358402738284</v>
      </c>
      <c r="W535">
        <f t="shared" si="143"/>
        <v>347.17211664623102</v>
      </c>
      <c r="X535">
        <f t="shared" si="134"/>
        <v>390.84520992388275</v>
      </c>
      <c r="Y535">
        <f t="shared" si="135"/>
        <v>52876.578676452504</v>
      </c>
      <c r="Z535">
        <f t="shared" si="136"/>
        <v>68890.221817113328</v>
      </c>
      <c r="AA535">
        <f t="shared" si="137"/>
        <v>9318.8582266391186</v>
      </c>
      <c r="AB535">
        <f t="shared" si="138"/>
        <v>9064.4058255160089</v>
      </c>
      <c r="AC535">
        <f t="shared" si="144"/>
        <v>1.2314656937732391</v>
      </c>
      <c r="AD535">
        <f t="shared" si="145"/>
        <v>0.70168821839080464</v>
      </c>
      <c r="AE535">
        <f t="shared" si="146"/>
        <v>18.389270791211757</v>
      </c>
    </row>
    <row r="536" spans="1:31" x14ac:dyDescent="0.35">
      <c r="A536">
        <v>15.686999999999999</v>
      </c>
      <c r="B536">
        <v>3423.5</v>
      </c>
      <c r="C536">
        <f t="shared" si="139"/>
        <v>3435.2606147144757</v>
      </c>
      <c r="D536">
        <v>74334.8</v>
      </c>
      <c r="E536">
        <f t="shared" si="140"/>
        <v>80304.19637683258</v>
      </c>
      <c r="F536">
        <v>237.5</v>
      </c>
      <c r="G536">
        <v>3711</v>
      </c>
      <c r="H536">
        <v>13967.4</v>
      </c>
      <c r="I536">
        <v>90869.9</v>
      </c>
      <c r="J536">
        <f t="shared" si="141"/>
        <v>99952.581044231178</v>
      </c>
      <c r="K536">
        <v>767.7</v>
      </c>
      <c r="L536">
        <v>882.3</v>
      </c>
      <c r="M536">
        <v>7590.5</v>
      </c>
      <c r="N536">
        <v>341.3</v>
      </c>
      <c r="O536">
        <v>67.8</v>
      </c>
      <c r="P536">
        <v>907</v>
      </c>
      <c r="Q536">
        <v>417</v>
      </c>
      <c r="R536">
        <v>1935.4</v>
      </c>
      <c r="S536">
        <v>89.3</v>
      </c>
      <c r="T536">
        <v>10.199999999999999</v>
      </c>
      <c r="U536">
        <f t="shared" si="142"/>
        <v>183692.03803577821</v>
      </c>
      <c r="V536">
        <f t="shared" si="133"/>
        <v>8366.1764354787829</v>
      </c>
      <c r="W536">
        <f t="shared" si="143"/>
        <v>486.13974211885431</v>
      </c>
      <c r="X536">
        <f t="shared" si="134"/>
        <v>541.66746182335953</v>
      </c>
      <c r="Y536">
        <f t="shared" si="135"/>
        <v>61524.16904318289</v>
      </c>
      <c r="Z536">
        <f t="shared" si="136"/>
        <v>77895.047346652296</v>
      </c>
      <c r="AA536">
        <f t="shared" si="137"/>
        <v>10536.112619225427</v>
      </c>
      <c r="AB536">
        <f t="shared" si="138"/>
        <v>9116.8894303073394</v>
      </c>
      <c r="AC536">
        <f t="shared" si="144"/>
        <v>1.2446744448471572</v>
      </c>
      <c r="AD536">
        <f t="shared" si="145"/>
        <v>0.67905795428307547</v>
      </c>
      <c r="AE536">
        <f t="shared" si="146"/>
        <v>15.445226130653266</v>
      </c>
    </row>
    <row r="537" spans="1:31" x14ac:dyDescent="0.35">
      <c r="A537">
        <v>15.694599999999999</v>
      </c>
      <c r="B537">
        <v>3794.7</v>
      </c>
      <c r="C537">
        <f t="shared" si="139"/>
        <v>3809.1545989566612</v>
      </c>
      <c r="D537">
        <v>73452.7</v>
      </c>
      <c r="E537">
        <f t="shared" si="140"/>
        <v>79275.715335849556</v>
      </c>
      <c r="F537">
        <v>308.8</v>
      </c>
      <c r="G537">
        <v>3941.7</v>
      </c>
      <c r="H537">
        <v>14577.8</v>
      </c>
      <c r="I537">
        <v>87429.1</v>
      </c>
      <c r="J537">
        <f t="shared" si="141"/>
        <v>95805.268390653262</v>
      </c>
      <c r="K537">
        <v>981.9</v>
      </c>
      <c r="L537">
        <v>764.4</v>
      </c>
      <c r="M537">
        <v>7926.6</v>
      </c>
      <c r="N537">
        <v>280.89999999999998</v>
      </c>
      <c r="O537">
        <v>90.7</v>
      </c>
      <c r="P537">
        <v>988.3</v>
      </c>
      <c r="Q537">
        <v>391.7</v>
      </c>
      <c r="R537">
        <v>2045.2</v>
      </c>
      <c r="S537">
        <v>97.6</v>
      </c>
      <c r="T537">
        <v>12.7</v>
      </c>
      <c r="U537">
        <f t="shared" si="142"/>
        <v>178890.1383254595</v>
      </c>
      <c r="V537">
        <f t="shared" ref="V537:V600" si="147">(F537+L537+Q537)*1000000/U537</f>
        <v>8188.8247933201837</v>
      </c>
      <c r="W537">
        <f t="shared" si="143"/>
        <v>545.58625150389105</v>
      </c>
      <c r="X537">
        <f t="shared" ref="X537:X600" si="148">(S537+T537)*1000000/U537</f>
        <v>616.57954447622114</v>
      </c>
      <c r="Y537">
        <f t="shared" ref="Y537:Y600" si="149">(G537+M537)*1000000/U537</f>
        <v>66344.070786102762</v>
      </c>
      <c r="Z537">
        <f t="shared" ref="Z537:Z600" si="150">(H537+N537)*1000000/U537</f>
        <v>83060.475770705583</v>
      </c>
      <c r="AA537">
        <f t="shared" ref="AA537:AA600" si="151">R537*1000000/U537</f>
        <v>11432.715180079487</v>
      </c>
      <c r="AB537">
        <f t="shared" ref="AB537:AB600" si="152">(K537+P537)*1000000/U537</f>
        <v>11013.463449927929</v>
      </c>
      <c r="AC537">
        <f t="shared" si="144"/>
        <v>1.2085071447766402</v>
      </c>
      <c r="AD537">
        <f t="shared" si="145"/>
        <v>0.66118847850531959</v>
      </c>
      <c r="AE537">
        <f t="shared" si="146"/>
        <v>13.281051677243878</v>
      </c>
    </row>
    <row r="538" spans="1:31" x14ac:dyDescent="0.35">
      <c r="A538">
        <v>15.702199999999999</v>
      </c>
      <c r="B538">
        <v>3547.3</v>
      </c>
      <c r="C538">
        <f t="shared" si="139"/>
        <v>3559.9281330664271</v>
      </c>
      <c r="D538">
        <v>72376</v>
      </c>
      <c r="E538">
        <f t="shared" si="140"/>
        <v>78022.992074374968</v>
      </c>
      <c r="F538">
        <v>228.3</v>
      </c>
      <c r="G538">
        <v>3975</v>
      </c>
      <c r="H538">
        <v>15841.2</v>
      </c>
      <c r="I538">
        <v>90244.2</v>
      </c>
      <c r="J538">
        <f t="shared" si="141"/>
        <v>99196.069978339248</v>
      </c>
      <c r="K538">
        <v>1043.2</v>
      </c>
      <c r="L538">
        <v>812.1</v>
      </c>
      <c r="M538">
        <v>8503.4</v>
      </c>
      <c r="N538">
        <v>382.2</v>
      </c>
      <c r="O538">
        <v>91</v>
      </c>
      <c r="P538">
        <v>1251.5</v>
      </c>
      <c r="Q538">
        <v>452.8</v>
      </c>
      <c r="R538">
        <v>2137.9</v>
      </c>
      <c r="S538">
        <v>86.6</v>
      </c>
      <c r="T538">
        <v>7</v>
      </c>
      <c r="U538">
        <f t="shared" si="142"/>
        <v>180778.99018578063</v>
      </c>
      <c r="V538">
        <f t="shared" si="147"/>
        <v>8259.8093863976537</v>
      </c>
      <c r="W538">
        <f t="shared" si="143"/>
        <v>479.03796736005677</v>
      </c>
      <c r="X538">
        <f t="shared" si="148"/>
        <v>517.7592811189528</v>
      </c>
      <c r="Y538">
        <f t="shared" si="149"/>
        <v>69025.720229858343</v>
      </c>
      <c r="Z538">
        <f t="shared" si="150"/>
        <v>89741.623090867739</v>
      </c>
      <c r="AA538">
        <f t="shared" si="151"/>
        <v>11826.042383591979</v>
      </c>
      <c r="AB538">
        <f t="shared" si="152"/>
        <v>12693.399811791251</v>
      </c>
      <c r="AC538">
        <f t="shared" si="144"/>
        <v>1.2713697250136367</v>
      </c>
      <c r="AD538">
        <f t="shared" si="145"/>
        <v>0.64202703771049097</v>
      </c>
      <c r="AE538">
        <f t="shared" si="146"/>
        <v>15.952991452991455</v>
      </c>
    </row>
    <row r="539" spans="1:31" x14ac:dyDescent="0.35">
      <c r="A539">
        <v>15.709899999999999</v>
      </c>
      <c r="B539">
        <v>3676.8</v>
      </c>
      <c r="C539">
        <f t="shared" si="139"/>
        <v>3690.3687478119555</v>
      </c>
      <c r="D539">
        <v>71596.399999999994</v>
      </c>
      <c r="E539">
        <f t="shared" si="140"/>
        <v>77117.753528745467</v>
      </c>
      <c r="F539">
        <v>219.5</v>
      </c>
      <c r="G539">
        <v>3902.7</v>
      </c>
      <c r="H539">
        <v>15871.2</v>
      </c>
      <c r="I539">
        <v>86808.4</v>
      </c>
      <c r="J539">
        <f t="shared" si="141"/>
        <v>95060.445146451195</v>
      </c>
      <c r="K539">
        <v>1105.0999999999999</v>
      </c>
      <c r="L539">
        <v>814.1</v>
      </c>
      <c r="M539">
        <v>8802.1</v>
      </c>
      <c r="N539">
        <v>365.8</v>
      </c>
      <c r="O539">
        <v>133.69999999999999</v>
      </c>
      <c r="P539">
        <v>1049</v>
      </c>
      <c r="Q539">
        <v>351.2</v>
      </c>
      <c r="R539">
        <v>2260.5</v>
      </c>
      <c r="S539">
        <v>87.8</v>
      </c>
      <c r="T539">
        <v>4.3899999999999997</v>
      </c>
      <c r="U539">
        <f t="shared" si="142"/>
        <v>175868.56742300862</v>
      </c>
      <c r="V539">
        <f t="shared" si="147"/>
        <v>7874.0619787344031</v>
      </c>
      <c r="W539">
        <f t="shared" si="143"/>
        <v>499.23645416874683</v>
      </c>
      <c r="X539">
        <f t="shared" si="148"/>
        <v>524.19827687718418</v>
      </c>
      <c r="Y539">
        <f t="shared" si="149"/>
        <v>72240.310967233425</v>
      </c>
      <c r="Z539">
        <f t="shared" si="150"/>
        <v>92324.627634828503</v>
      </c>
      <c r="AA539">
        <f t="shared" si="151"/>
        <v>12853.348572305833</v>
      </c>
      <c r="AB539">
        <f t="shared" si="152"/>
        <v>12248.35132032913</v>
      </c>
      <c r="AC539">
        <f t="shared" si="144"/>
        <v>1.2326661604713061</v>
      </c>
      <c r="AD539">
        <f t="shared" si="145"/>
        <v>0.69861838153265254</v>
      </c>
      <c r="AE539">
        <f t="shared" si="146"/>
        <v>15.021151968760169</v>
      </c>
    </row>
    <row r="540" spans="1:31" x14ac:dyDescent="0.35">
      <c r="A540">
        <v>15.717499999999999</v>
      </c>
      <c r="B540">
        <v>3705.9</v>
      </c>
      <c r="C540">
        <f t="shared" si="139"/>
        <v>3719.6847798255562</v>
      </c>
      <c r="D540">
        <v>71505.100000000006</v>
      </c>
      <c r="E540">
        <f t="shared" si="140"/>
        <v>77011.839268045529</v>
      </c>
      <c r="F540">
        <v>306.8</v>
      </c>
      <c r="G540">
        <v>3820.4</v>
      </c>
      <c r="H540">
        <v>16035.9</v>
      </c>
      <c r="I540">
        <v>89232.7</v>
      </c>
      <c r="J540">
        <f t="shared" si="141"/>
        <v>97975.300606422737</v>
      </c>
      <c r="K540">
        <v>1080.5999999999999</v>
      </c>
      <c r="L540">
        <v>904.8</v>
      </c>
      <c r="M540">
        <v>10199.6</v>
      </c>
      <c r="N540">
        <v>412.3</v>
      </c>
      <c r="O540">
        <v>127.3</v>
      </c>
      <c r="P540">
        <v>1065</v>
      </c>
      <c r="Q540">
        <v>448.2</v>
      </c>
      <c r="R540">
        <v>2117.3000000000002</v>
      </c>
      <c r="S540">
        <v>147.30000000000001</v>
      </c>
      <c r="T540">
        <v>3.9</v>
      </c>
      <c r="U540">
        <f t="shared" si="142"/>
        <v>178706.82465429383</v>
      </c>
      <c r="V540">
        <f t="shared" si="147"/>
        <v>9287.8377936089619</v>
      </c>
      <c r="W540">
        <f t="shared" si="143"/>
        <v>824.25503494312568</v>
      </c>
      <c r="X540">
        <f t="shared" si="148"/>
        <v>846.07848800679312</v>
      </c>
      <c r="Y540">
        <f t="shared" si="149"/>
        <v>78452.51588528596</v>
      </c>
      <c r="Z540">
        <f t="shared" si="150"/>
        <v>92040.133508156956</v>
      </c>
      <c r="AA540">
        <f t="shared" si="151"/>
        <v>11847.896710693009</v>
      </c>
      <c r="AB540">
        <f t="shared" si="152"/>
        <v>12006.256639334491</v>
      </c>
      <c r="AC540">
        <f t="shared" si="144"/>
        <v>1.2722108903984528</v>
      </c>
      <c r="AD540">
        <f t="shared" si="145"/>
        <v>0.66873614190687358</v>
      </c>
      <c r="AE540">
        <f t="shared" si="146"/>
        <v>10.977513227513226</v>
      </c>
    </row>
    <row r="541" spans="1:31" x14ac:dyDescent="0.35">
      <c r="A541">
        <v>15.725099999999999</v>
      </c>
      <c r="B541">
        <v>3366.3</v>
      </c>
      <c r="C541">
        <f t="shared" si="139"/>
        <v>3377.6702513671776</v>
      </c>
      <c r="D541">
        <v>74485.5</v>
      </c>
      <c r="E541">
        <f t="shared" si="140"/>
        <v>80480.100527868562</v>
      </c>
      <c r="F541">
        <v>243.9</v>
      </c>
      <c r="G541">
        <v>3947.5</v>
      </c>
      <c r="H541">
        <v>15984.8</v>
      </c>
      <c r="I541">
        <v>87140.7</v>
      </c>
      <c r="J541">
        <f t="shared" si="141"/>
        <v>95459.070198441317</v>
      </c>
      <c r="K541">
        <v>1225.5999999999999</v>
      </c>
      <c r="L541">
        <v>876.5</v>
      </c>
      <c r="M541">
        <v>8111.6</v>
      </c>
      <c r="N541">
        <v>349</v>
      </c>
      <c r="O541">
        <v>103.4</v>
      </c>
      <c r="P541">
        <v>1148</v>
      </c>
      <c r="Q541">
        <v>421.4</v>
      </c>
      <c r="R541">
        <v>1854</v>
      </c>
      <c r="S541">
        <v>82.9</v>
      </c>
      <c r="T541">
        <v>7.8</v>
      </c>
      <c r="U541">
        <f t="shared" si="142"/>
        <v>179316.84097767706</v>
      </c>
      <c r="V541">
        <f t="shared" si="147"/>
        <v>8598.1885002755389</v>
      </c>
      <c r="W541">
        <f t="shared" si="143"/>
        <v>462.31017425920481</v>
      </c>
      <c r="X541">
        <f t="shared" si="148"/>
        <v>505.80859837526992</v>
      </c>
      <c r="Y541">
        <f t="shared" si="149"/>
        <v>67250.236699748813</v>
      </c>
      <c r="Z541">
        <f t="shared" si="150"/>
        <v>91089.046131664654</v>
      </c>
      <c r="AA541">
        <f t="shared" si="151"/>
        <v>10339.240809126246</v>
      </c>
      <c r="AB541">
        <f t="shared" si="152"/>
        <v>13236.905061781044</v>
      </c>
      <c r="AC541">
        <f t="shared" si="144"/>
        <v>1.1861201660078178</v>
      </c>
      <c r="AD541">
        <f t="shared" si="145"/>
        <v>0.67532167347253247</v>
      </c>
      <c r="AE541">
        <f t="shared" si="146"/>
        <v>16.998897464167591</v>
      </c>
    </row>
    <row r="542" spans="1:31" x14ac:dyDescent="0.35">
      <c r="A542">
        <v>15.732799999999999</v>
      </c>
      <c r="B542">
        <v>3569</v>
      </c>
      <c r="C542">
        <f t="shared" si="139"/>
        <v>3581.7833849007106</v>
      </c>
      <c r="D542">
        <v>87338.1</v>
      </c>
      <c r="E542">
        <f t="shared" si="140"/>
        <v>95696.00747001711</v>
      </c>
      <c r="F542">
        <v>264.39999999999998</v>
      </c>
      <c r="G542">
        <v>4000.5</v>
      </c>
      <c r="H542">
        <v>16468</v>
      </c>
      <c r="I542">
        <v>86298.2</v>
      </c>
      <c r="J542">
        <f t="shared" si="141"/>
        <v>94448.976679262327</v>
      </c>
      <c r="K542">
        <v>1163.8</v>
      </c>
      <c r="L542">
        <v>845.3</v>
      </c>
      <c r="M542">
        <v>8497.5</v>
      </c>
      <c r="N542">
        <v>326.39999999999998</v>
      </c>
      <c r="O542">
        <v>120.5</v>
      </c>
      <c r="P542">
        <v>1274.8</v>
      </c>
      <c r="Q542">
        <v>409.3</v>
      </c>
      <c r="R542">
        <v>2203.6999999999998</v>
      </c>
      <c r="S542">
        <v>84.4</v>
      </c>
      <c r="T542">
        <v>7.8</v>
      </c>
      <c r="U542">
        <f t="shared" si="142"/>
        <v>193726.76753418014</v>
      </c>
      <c r="V542">
        <f t="shared" si="147"/>
        <v>7840.9402032271837</v>
      </c>
      <c r="W542">
        <f t="shared" si="143"/>
        <v>435.66514361578299</v>
      </c>
      <c r="X542">
        <f t="shared" si="148"/>
        <v>475.92803603525113</v>
      </c>
      <c r="Y542">
        <f t="shared" si="149"/>
        <v>64513.542238270806</v>
      </c>
      <c r="Z542">
        <f t="shared" si="150"/>
        <v>86691.169288399367</v>
      </c>
      <c r="AA542">
        <f t="shared" si="151"/>
        <v>11375.299490356647</v>
      </c>
      <c r="AB542">
        <f t="shared" si="152"/>
        <v>12587.831981296782</v>
      </c>
      <c r="AC542">
        <f t="shared" si="144"/>
        <v>0.98696883157695481</v>
      </c>
      <c r="AD542">
        <f t="shared" si="145"/>
        <v>0.67376056113502314</v>
      </c>
      <c r="AE542">
        <f t="shared" si="146"/>
        <v>16.475054229934923</v>
      </c>
    </row>
    <row r="543" spans="1:31" x14ac:dyDescent="0.35">
      <c r="A543">
        <v>15.740399999999999</v>
      </c>
      <c r="B543">
        <v>3408.3</v>
      </c>
      <c r="C543">
        <f t="shared" si="139"/>
        <v>3419.9562368420293</v>
      </c>
      <c r="D543">
        <v>73680</v>
      </c>
      <c r="E543">
        <f t="shared" si="140"/>
        <v>79540.547542965709</v>
      </c>
      <c r="F543">
        <v>328.8</v>
      </c>
      <c r="G543">
        <v>3824.6</v>
      </c>
      <c r="H543">
        <v>16745.599999999999</v>
      </c>
      <c r="I543">
        <v>87668.2</v>
      </c>
      <c r="J543">
        <f t="shared" si="141"/>
        <v>96092.452329295105</v>
      </c>
      <c r="K543">
        <v>1055.4000000000001</v>
      </c>
      <c r="L543">
        <v>855.1</v>
      </c>
      <c r="M543">
        <v>8556.5</v>
      </c>
      <c r="N543">
        <v>354.5</v>
      </c>
      <c r="O543">
        <v>125.4</v>
      </c>
      <c r="P543">
        <v>1033.5</v>
      </c>
      <c r="Q543">
        <v>386.3</v>
      </c>
      <c r="R543">
        <v>2262.4</v>
      </c>
      <c r="S543">
        <v>60</v>
      </c>
      <c r="T543">
        <v>13.2</v>
      </c>
      <c r="U543">
        <f t="shared" si="142"/>
        <v>179052.95610910284</v>
      </c>
      <c r="V543">
        <f t="shared" si="147"/>
        <v>8769.4726416202011</v>
      </c>
      <c r="W543">
        <f t="shared" si="143"/>
        <v>335.09639440658009</v>
      </c>
      <c r="X543">
        <f t="shared" si="148"/>
        <v>408.81760117602772</v>
      </c>
      <c r="Y543">
        <f t="shared" si="149"/>
        <v>69147.699479788484</v>
      </c>
      <c r="Z543">
        <f t="shared" si="150"/>
        <v>95503.030899865989</v>
      </c>
      <c r="AA543">
        <f t="shared" si="151"/>
        <v>12635.36804509078</v>
      </c>
      <c r="AB543">
        <f t="shared" si="152"/>
        <v>11666.380971265085</v>
      </c>
      <c r="AC543">
        <f t="shared" si="144"/>
        <v>1.2080939256470229</v>
      </c>
      <c r="AD543">
        <f t="shared" si="145"/>
        <v>0.68881907523763486</v>
      </c>
      <c r="AE543">
        <f t="shared" si="146"/>
        <v>21.450819672131146</v>
      </c>
    </row>
    <row r="544" spans="1:31" x14ac:dyDescent="0.35">
      <c r="A544">
        <v>15.747999999999999</v>
      </c>
      <c r="B544">
        <v>3501.9</v>
      </c>
      <c r="C544">
        <f t="shared" si="139"/>
        <v>3514.2063993900242</v>
      </c>
      <c r="D544">
        <v>71846.5</v>
      </c>
      <c r="E544">
        <f t="shared" si="140"/>
        <v>77407.993397643819</v>
      </c>
      <c r="F544">
        <v>298</v>
      </c>
      <c r="G544">
        <v>4084.3</v>
      </c>
      <c r="H544">
        <v>16605.2</v>
      </c>
      <c r="I544">
        <v>88985.9</v>
      </c>
      <c r="J544">
        <f t="shared" si="141"/>
        <v>97677.851528313346</v>
      </c>
      <c r="K544">
        <v>1127.5999999999999</v>
      </c>
      <c r="L544">
        <v>1028.3</v>
      </c>
      <c r="M544">
        <v>8266.7000000000007</v>
      </c>
      <c r="N544">
        <v>366.5</v>
      </c>
      <c r="O544">
        <v>105.8</v>
      </c>
      <c r="P544">
        <v>1151.4000000000001</v>
      </c>
      <c r="Q544">
        <v>433.6</v>
      </c>
      <c r="R544">
        <v>2701.1</v>
      </c>
      <c r="S544">
        <v>91.2</v>
      </c>
      <c r="T544">
        <v>3.9</v>
      </c>
      <c r="U544">
        <f t="shared" si="142"/>
        <v>178600.05132534719</v>
      </c>
      <c r="V544">
        <f t="shared" si="147"/>
        <v>9853.8605500962276</v>
      </c>
      <c r="W544">
        <f t="shared" si="143"/>
        <v>510.63815112720943</v>
      </c>
      <c r="X544">
        <f t="shared" si="148"/>
        <v>532.47465101093883</v>
      </c>
      <c r="Y544">
        <f t="shared" si="149"/>
        <v>69154.515401010562</v>
      </c>
      <c r="Z544">
        <f t="shared" si="150"/>
        <v>95026.288481202413</v>
      </c>
      <c r="AA544">
        <f t="shared" si="151"/>
        <v>15123.735855369578</v>
      </c>
      <c r="AB544">
        <f t="shared" si="152"/>
        <v>12760.354675645947</v>
      </c>
      <c r="AC544">
        <f t="shared" si="144"/>
        <v>1.2618574289420414</v>
      </c>
      <c r="AD544">
        <f t="shared" si="145"/>
        <v>0.70339968534099451</v>
      </c>
      <c r="AE544">
        <f t="shared" si="146"/>
        <v>18.50578338590957</v>
      </c>
    </row>
    <row r="545" spans="1:31" x14ac:dyDescent="0.35">
      <c r="A545">
        <v>15.755699999999999</v>
      </c>
      <c r="B545">
        <v>3338.4</v>
      </c>
      <c r="C545">
        <f t="shared" si="139"/>
        <v>3349.5822453679366</v>
      </c>
      <c r="D545">
        <v>72601.8</v>
      </c>
      <c r="E545">
        <f t="shared" si="140"/>
        <v>78285.465725510367</v>
      </c>
      <c r="F545">
        <v>282.39999999999998</v>
      </c>
      <c r="G545">
        <v>4151</v>
      </c>
      <c r="H545">
        <v>17144.099999999999</v>
      </c>
      <c r="I545">
        <v>87936.4</v>
      </c>
      <c r="J545">
        <f t="shared" si="141"/>
        <v>96414.767566647759</v>
      </c>
      <c r="K545">
        <v>1236</v>
      </c>
      <c r="L545">
        <v>888.2</v>
      </c>
      <c r="M545">
        <v>8861.9</v>
      </c>
      <c r="N545">
        <v>414.8</v>
      </c>
      <c r="O545">
        <v>110.2</v>
      </c>
      <c r="P545">
        <v>1100.5</v>
      </c>
      <c r="Q545">
        <v>427.1</v>
      </c>
      <c r="R545">
        <v>2297.9</v>
      </c>
      <c r="S545">
        <v>123.9</v>
      </c>
      <c r="T545">
        <v>7.32</v>
      </c>
      <c r="U545">
        <f t="shared" si="142"/>
        <v>178049.81553752607</v>
      </c>
      <c r="V545">
        <f t="shared" si="147"/>
        <v>8973.3313970396448</v>
      </c>
      <c r="W545">
        <f t="shared" si="143"/>
        <v>695.87266701709461</v>
      </c>
      <c r="X545">
        <f t="shared" si="148"/>
        <v>736.9847567875961</v>
      </c>
      <c r="Y545">
        <f t="shared" si="149"/>
        <v>73085.725816196529</v>
      </c>
      <c r="Z545">
        <f t="shared" si="150"/>
        <v>98617.906157275705</v>
      </c>
      <c r="AA545">
        <f t="shared" si="151"/>
        <v>12905.938672627779</v>
      </c>
      <c r="AB545">
        <f t="shared" si="152"/>
        <v>13122.731932892992</v>
      </c>
      <c r="AC545">
        <f t="shared" si="144"/>
        <v>1.2315794084268916</v>
      </c>
      <c r="AD545">
        <f t="shared" si="145"/>
        <v>0.67528320535239106</v>
      </c>
      <c r="AE545">
        <f t="shared" si="146"/>
        <v>12.17573540618808</v>
      </c>
    </row>
    <row r="546" spans="1:31" x14ac:dyDescent="0.35">
      <c r="A546">
        <v>15.763299999999999</v>
      </c>
      <c r="B546">
        <v>3563.9</v>
      </c>
      <c r="C546">
        <f t="shared" si="139"/>
        <v>3576.6468115717612</v>
      </c>
      <c r="D546">
        <v>72312.7</v>
      </c>
      <c r="E546">
        <f t="shared" si="140"/>
        <v>77949.434038818901</v>
      </c>
      <c r="F546">
        <v>283.89999999999998</v>
      </c>
      <c r="G546">
        <v>4227.5</v>
      </c>
      <c r="H546">
        <v>16364.3</v>
      </c>
      <c r="I546">
        <v>88165.5</v>
      </c>
      <c r="J546">
        <f t="shared" si="141"/>
        <v>96690.243679088686</v>
      </c>
      <c r="K546">
        <v>1247.5999999999999</v>
      </c>
      <c r="L546">
        <v>987.8</v>
      </c>
      <c r="M546">
        <v>8709.7999999999993</v>
      </c>
      <c r="N546">
        <v>340</v>
      </c>
      <c r="O546">
        <v>80.5</v>
      </c>
      <c r="P546">
        <v>1203.0999999999999</v>
      </c>
      <c r="Q546">
        <v>431.2</v>
      </c>
      <c r="R546">
        <v>2351.5</v>
      </c>
      <c r="S546">
        <v>95.6</v>
      </c>
      <c r="T546">
        <v>11.2</v>
      </c>
      <c r="U546">
        <f t="shared" si="142"/>
        <v>178216.32452947935</v>
      </c>
      <c r="V546">
        <f t="shared" si="147"/>
        <v>9555.2413870948021</v>
      </c>
      <c r="W546">
        <f t="shared" si="143"/>
        <v>536.42672887795129</v>
      </c>
      <c r="X546">
        <f t="shared" si="148"/>
        <v>599.27170129879914</v>
      </c>
      <c r="Y546">
        <f t="shared" si="149"/>
        <v>72593.237651806689</v>
      </c>
      <c r="Z546">
        <f t="shared" si="150"/>
        <v>93730.470786568636</v>
      </c>
      <c r="AA546">
        <f t="shared" si="151"/>
        <v>13194.638629252118</v>
      </c>
      <c r="AB546">
        <f t="shared" si="152"/>
        <v>13751.265527836771</v>
      </c>
      <c r="AC546">
        <f t="shared" si="144"/>
        <v>1.2404226518301191</v>
      </c>
      <c r="AD546">
        <f t="shared" si="145"/>
        <v>0.69612403100775189</v>
      </c>
      <c r="AE546">
        <f t="shared" si="146"/>
        <v>15.944756554307114</v>
      </c>
    </row>
    <row r="547" spans="1:31" x14ac:dyDescent="0.35">
      <c r="A547">
        <v>15.771000000000001</v>
      </c>
      <c r="B547">
        <v>3820.6</v>
      </c>
      <c r="C547">
        <f t="shared" si="139"/>
        <v>3835.2529674875836</v>
      </c>
      <c r="D547">
        <v>72963.600000000006</v>
      </c>
      <c r="E547">
        <f t="shared" si="140"/>
        <v>78706.294596414999</v>
      </c>
      <c r="F547">
        <v>302.89999999999998</v>
      </c>
      <c r="G547">
        <v>4048.4</v>
      </c>
      <c r="H547">
        <v>16721.7</v>
      </c>
      <c r="I547">
        <v>88576.2</v>
      </c>
      <c r="J547">
        <f t="shared" si="141"/>
        <v>97184.427266437415</v>
      </c>
      <c r="K547">
        <v>1034.8</v>
      </c>
      <c r="L547">
        <v>834.6</v>
      </c>
      <c r="M547">
        <v>8377.9</v>
      </c>
      <c r="N547">
        <v>359.3</v>
      </c>
      <c r="O547">
        <v>144.9</v>
      </c>
      <c r="P547">
        <v>1089.5999999999999</v>
      </c>
      <c r="Q547">
        <v>381.9</v>
      </c>
      <c r="R547">
        <v>2208.9</v>
      </c>
      <c r="S547">
        <v>111.7</v>
      </c>
      <c r="T547">
        <v>0</v>
      </c>
      <c r="U547">
        <f t="shared" si="142"/>
        <v>179725.97483034001</v>
      </c>
      <c r="V547">
        <f t="shared" si="147"/>
        <v>8453.9811311876438</v>
      </c>
      <c r="W547">
        <f t="shared" si="143"/>
        <v>621.50170616931678</v>
      </c>
      <c r="X547">
        <f t="shared" si="148"/>
        <v>621.50170616931678</v>
      </c>
      <c r="Y547">
        <f t="shared" si="149"/>
        <v>69140.256502880758</v>
      </c>
      <c r="Z547">
        <f t="shared" si="150"/>
        <v>95039.128407145035</v>
      </c>
      <c r="AA547">
        <f t="shared" si="151"/>
        <v>12290.377070343811</v>
      </c>
      <c r="AB547">
        <f t="shared" si="152"/>
        <v>11820.21687185404</v>
      </c>
      <c r="AC547">
        <f t="shared" si="144"/>
        <v>1.2347732511709943</v>
      </c>
      <c r="AD547">
        <f t="shared" si="145"/>
        <v>0.68606658446362512</v>
      </c>
      <c r="AE547">
        <f t="shared" si="146"/>
        <v>13.602506714413606</v>
      </c>
    </row>
    <row r="548" spans="1:31" x14ac:dyDescent="0.35">
      <c r="A548">
        <v>15.778600000000001</v>
      </c>
      <c r="B548">
        <v>3376.4</v>
      </c>
      <c r="C548">
        <f t="shared" si="139"/>
        <v>3387.838698581892</v>
      </c>
      <c r="D548">
        <v>73487.8</v>
      </c>
      <c r="E548">
        <f t="shared" si="140"/>
        <v>79316.602630812646</v>
      </c>
      <c r="F548">
        <v>249.2</v>
      </c>
      <c r="G548">
        <v>4235.5</v>
      </c>
      <c r="H548">
        <v>16749.2</v>
      </c>
      <c r="I548">
        <v>89729.7</v>
      </c>
      <c r="J548">
        <f t="shared" si="141"/>
        <v>98574.785972913771</v>
      </c>
      <c r="K548">
        <v>1266.4000000000001</v>
      </c>
      <c r="L548">
        <v>890.7</v>
      </c>
      <c r="M548">
        <v>8308.5</v>
      </c>
      <c r="N548">
        <v>401.9</v>
      </c>
      <c r="O548">
        <v>103.9</v>
      </c>
      <c r="P548">
        <v>1219.3</v>
      </c>
      <c r="Q548">
        <v>391.2</v>
      </c>
      <c r="R548">
        <v>2103.3000000000002</v>
      </c>
      <c r="S548">
        <v>160.5</v>
      </c>
      <c r="T548">
        <v>0</v>
      </c>
      <c r="U548">
        <f t="shared" si="142"/>
        <v>181279.22730230831</v>
      </c>
      <c r="V548">
        <f t="shared" si="147"/>
        <v>8446.0863099701892</v>
      </c>
      <c r="W548">
        <f t="shared" si="143"/>
        <v>885.37447113200642</v>
      </c>
      <c r="X548">
        <f t="shared" si="148"/>
        <v>885.37447113200642</v>
      </c>
      <c r="Y548">
        <f t="shared" si="149"/>
        <v>69197.117544422988</v>
      </c>
      <c r="Z548">
        <f t="shared" si="150"/>
        <v>94611.502129795364</v>
      </c>
      <c r="AA548">
        <f t="shared" si="151"/>
        <v>11602.54283571308</v>
      </c>
      <c r="AB548">
        <f t="shared" si="152"/>
        <v>13711.995781263728</v>
      </c>
      <c r="AC548">
        <f t="shared" si="144"/>
        <v>1.2428014148782991</v>
      </c>
      <c r="AD548">
        <f t="shared" si="145"/>
        <v>0.69482798970278492</v>
      </c>
      <c r="AE548">
        <f t="shared" si="146"/>
        <v>9.5395638629283521</v>
      </c>
    </row>
    <row r="549" spans="1:31" x14ac:dyDescent="0.35">
      <c r="A549">
        <v>15.786199999999999</v>
      </c>
      <c r="B549">
        <v>3467</v>
      </c>
      <c r="C549">
        <f t="shared" si="139"/>
        <v>3479.0619076337671</v>
      </c>
      <c r="D549">
        <v>74452.7</v>
      </c>
      <c r="E549">
        <f t="shared" si="140"/>
        <v>80441.809943154716</v>
      </c>
      <c r="F549">
        <v>231.2</v>
      </c>
      <c r="G549">
        <v>4175.5</v>
      </c>
      <c r="H549">
        <v>16176.4</v>
      </c>
      <c r="I549">
        <v>88806</v>
      </c>
      <c r="J549">
        <f t="shared" si="141"/>
        <v>97461.133413960153</v>
      </c>
      <c r="K549">
        <v>1206.4000000000001</v>
      </c>
      <c r="L549">
        <v>960.9</v>
      </c>
      <c r="M549">
        <v>8489.2000000000007</v>
      </c>
      <c r="N549">
        <v>357.4</v>
      </c>
      <c r="O549">
        <v>101.9</v>
      </c>
      <c r="P549">
        <v>1208.9000000000001</v>
      </c>
      <c r="Q549">
        <v>336.6</v>
      </c>
      <c r="R549">
        <v>2045</v>
      </c>
      <c r="S549">
        <v>101.5</v>
      </c>
      <c r="T549">
        <v>3.9</v>
      </c>
      <c r="U549">
        <f t="shared" si="142"/>
        <v>181382.00526474864</v>
      </c>
      <c r="V549">
        <f t="shared" si="147"/>
        <v>8428.0686927497572</v>
      </c>
      <c r="W549">
        <f t="shared" si="143"/>
        <v>559.59244607450808</v>
      </c>
      <c r="X549">
        <f t="shared" si="148"/>
        <v>581.09402774633645</v>
      </c>
      <c r="Y549">
        <f t="shared" si="149"/>
        <v>69823.354204924355</v>
      </c>
      <c r="Z549">
        <f t="shared" si="150"/>
        <v>91154.57719119903</v>
      </c>
      <c r="AA549">
        <f t="shared" si="151"/>
        <v>11274.547312535657</v>
      </c>
      <c r="AB549">
        <f t="shared" si="152"/>
        <v>13316.094926145413</v>
      </c>
      <c r="AC549">
        <f t="shared" si="144"/>
        <v>1.2115731046185108</v>
      </c>
      <c r="AD549">
        <f t="shared" si="145"/>
        <v>0.74057803468208094</v>
      </c>
      <c r="AE549">
        <f t="shared" si="146"/>
        <v>14.503795066413661</v>
      </c>
    </row>
    <row r="550" spans="1:31" x14ac:dyDescent="0.35">
      <c r="A550">
        <v>15.793900000000001</v>
      </c>
      <c r="B550">
        <v>3459.3</v>
      </c>
      <c r="C550">
        <f t="shared" si="139"/>
        <v>3471.30829679109</v>
      </c>
      <c r="D550">
        <v>72003.600000000006</v>
      </c>
      <c r="E550">
        <f t="shared" si="140"/>
        <v>77590.3872040883</v>
      </c>
      <c r="F550">
        <v>277.60000000000002</v>
      </c>
      <c r="G550">
        <v>4223.6000000000004</v>
      </c>
      <c r="H550">
        <v>16821.599999999999</v>
      </c>
      <c r="I550">
        <v>87975.2</v>
      </c>
      <c r="J550">
        <f t="shared" si="141"/>
        <v>96461.412014234709</v>
      </c>
      <c r="K550">
        <v>1200.5</v>
      </c>
      <c r="L550">
        <v>896</v>
      </c>
      <c r="M550">
        <v>8453.2000000000007</v>
      </c>
      <c r="N550">
        <v>431.6</v>
      </c>
      <c r="O550">
        <v>99.5</v>
      </c>
      <c r="P550">
        <v>1202.5</v>
      </c>
      <c r="Q550">
        <v>333.2</v>
      </c>
      <c r="R550">
        <v>2199.4</v>
      </c>
      <c r="S550">
        <v>145.9</v>
      </c>
      <c r="T550">
        <v>3.9</v>
      </c>
      <c r="U550">
        <f t="shared" si="142"/>
        <v>177523.1075151141</v>
      </c>
      <c r="V550">
        <f t="shared" si="147"/>
        <v>8487.9091014769037</v>
      </c>
      <c r="W550">
        <f t="shared" si="143"/>
        <v>821.86483800469898</v>
      </c>
      <c r="X550">
        <f t="shared" si="148"/>
        <v>843.83380900002669</v>
      </c>
      <c r="Y550">
        <f t="shared" si="149"/>
        <v>71409.295259890117</v>
      </c>
      <c r="Z550">
        <f t="shared" si="150"/>
        <v>97188.474455535761</v>
      </c>
      <c r="AA550">
        <f t="shared" si="151"/>
        <v>12389.373027467682</v>
      </c>
      <c r="AB550">
        <f t="shared" si="152"/>
        <v>13536.265974813514</v>
      </c>
      <c r="AC550">
        <f t="shared" si="144"/>
        <v>1.2432134377743134</v>
      </c>
      <c r="AD550">
        <f t="shared" si="145"/>
        <v>0.72892938496583137</v>
      </c>
      <c r="AE550">
        <f t="shared" si="146"/>
        <v>10.058744993324432</v>
      </c>
    </row>
    <row r="551" spans="1:31" x14ac:dyDescent="0.35">
      <c r="A551">
        <v>15.801500000000001</v>
      </c>
      <c r="B551">
        <v>3114.7</v>
      </c>
      <c r="C551">
        <f t="shared" si="139"/>
        <v>3124.4316673141834</v>
      </c>
      <c r="D551">
        <v>71040</v>
      </c>
      <c r="E551">
        <f t="shared" si="140"/>
        <v>76472.614536686189</v>
      </c>
      <c r="F551">
        <v>319</v>
      </c>
      <c r="G551">
        <v>4153.3999999999996</v>
      </c>
      <c r="H551">
        <v>17249.3</v>
      </c>
      <c r="I551">
        <v>86508.7</v>
      </c>
      <c r="J551">
        <f t="shared" si="141"/>
        <v>94701.175588645463</v>
      </c>
      <c r="K551">
        <v>1287.5999999999999</v>
      </c>
      <c r="L551">
        <v>864.8</v>
      </c>
      <c r="M551">
        <v>8911.6</v>
      </c>
      <c r="N551">
        <v>336</v>
      </c>
      <c r="O551">
        <v>134.1</v>
      </c>
      <c r="P551">
        <v>1194.0999999999999</v>
      </c>
      <c r="Q551">
        <v>434.1</v>
      </c>
      <c r="R551">
        <v>2233.5</v>
      </c>
      <c r="S551">
        <v>101</v>
      </c>
      <c r="T551">
        <v>11.2</v>
      </c>
      <c r="U551">
        <f t="shared" si="142"/>
        <v>174298.22179264584</v>
      </c>
      <c r="V551">
        <f t="shared" si="147"/>
        <v>9282.3666435606974</v>
      </c>
      <c r="W551">
        <f t="shared" si="143"/>
        <v>579.46661165685794</v>
      </c>
      <c r="X551">
        <f t="shared" si="148"/>
        <v>643.72429532573722</v>
      </c>
      <c r="Y551">
        <f t="shared" si="149"/>
        <v>74957.735458384646</v>
      </c>
      <c r="Z551">
        <f t="shared" si="150"/>
        <v>100892.02184128063</v>
      </c>
      <c r="AA551">
        <f t="shared" si="151"/>
        <v>12814.24432807517</v>
      </c>
      <c r="AB551">
        <f t="shared" si="152"/>
        <v>14238.240496523013</v>
      </c>
      <c r="AC551">
        <f t="shared" si="144"/>
        <v>1.2383671744767466</v>
      </c>
      <c r="AD551">
        <f t="shared" si="145"/>
        <v>0.66579413349757477</v>
      </c>
      <c r="AE551">
        <f t="shared" si="146"/>
        <v>14.419786096256685</v>
      </c>
    </row>
    <row r="552" spans="1:31" x14ac:dyDescent="0.35">
      <c r="A552">
        <v>15.809200000000001</v>
      </c>
      <c r="B552">
        <v>3645</v>
      </c>
      <c r="C552">
        <f t="shared" si="139"/>
        <v>3658.3346297253493</v>
      </c>
      <c r="D552">
        <v>72189.100000000006</v>
      </c>
      <c r="E552">
        <f t="shared" si="140"/>
        <v>77805.83306361243</v>
      </c>
      <c r="F552">
        <v>258</v>
      </c>
      <c r="G552">
        <v>4356.2</v>
      </c>
      <c r="H552">
        <v>17452.5</v>
      </c>
      <c r="I552">
        <v>86288.3</v>
      </c>
      <c r="J552">
        <f t="shared" si="141"/>
        <v>94437.118403977991</v>
      </c>
      <c r="K552">
        <v>1016</v>
      </c>
      <c r="L552">
        <v>832.1</v>
      </c>
      <c r="M552">
        <v>8311.7000000000007</v>
      </c>
      <c r="N552">
        <v>449</v>
      </c>
      <c r="O552">
        <v>102.4</v>
      </c>
      <c r="P552">
        <v>1081.2</v>
      </c>
      <c r="Q552">
        <v>429.5</v>
      </c>
      <c r="R552">
        <v>2392.6999999999998</v>
      </c>
      <c r="S552">
        <v>68.900000000000006</v>
      </c>
      <c r="T552">
        <v>0</v>
      </c>
      <c r="U552">
        <f t="shared" si="142"/>
        <v>175901.28609731578</v>
      </c>
      <c r="V552">
        <f t="shared" si="147"/>
        <v>8638.9362676933197</v>
      </c>
      <c r="W552">
        <f t="shared" si="143"/>
        <v>391.69696554624227</v>
      </c>
      <c r="X552">
        <f t="shared" si="148"/>
        <v>391.69696554624227</v>
      </c>
      <c r="Y552">
        <f t="shared" si="149"/>
        <v>72017.097094967248</v>
      </c>
      <c r="Z552">
        <f t="shared" si="150"/>
        <v>101770.14845756249</v>
      </c>
      <c r="AA552">
        <f t="shared" si="151"/>
        <v>13602.515667089896</v>
      </c>
      <c r="AB552">
        <f t="shared" si="152"/>
        <v>11922.59617044382</v>
      </c>
      <c r="AC552">
        <f t="shared" si="144"/>
        <v>1.2137537082440615</v>
      </c>
      <c r="AD552">
        <f t="shared" si="145"/>
        <v>0.65955928979074196</v>
      </c>
      <c r="AE552">
        <f t="shared" si="146"/>
        <v>22.055152394775035</v>
      </c>
    </row>
    <row r="553" spans="1:31" x14ac:dyDescent="0.35">
      <c r="A553">
        <v>15.816800000000001</v>
      </c>
      <c r="B553">
        <v>3412.7</v>
      </c>
      <c r="C553">
        <f t="shared" si="139"/>
        <v>3424.3864034791536</v>
      </c>
      <c r="D553">
        <v>71657.5</v>
      </c>
      <c r="E553">
        <f t="shared" si="140"/>
        <v>77188.64535448933</v>
      </c>
      <c r="F553">
        <v>282.89999999999998</v>
      </c>
      <c r="G553">
        <v>4213.6000000000004</v>
      </c>
      <c r="H553">
        <v>16496.400000000001</v>
      </c>
      <c r="I553">
        <v>87469.8</v>
      </c>
      <c r="J553">
        <f t="shared" si="141"/>
        <v>95854.142690291235</v>
      </c>
      <c r="K553">
        <v>1194.3</v>
      </c>
      <c r="L553">
        <v>827.2</v>
      </c>
      <c r="M553">
        <v>8520.2000000000007</v>
      </c>
      <c r="N553">
        <v>340</v>
      </c>
      <c r="O553">
        <v>103.4</v>
      </c>
      <c r="P553">
        <v>1176</v>
      </c>
      <c r="Q553">
        <v>423.4</v>
      </c>
      <c r="R553">
        <v>2274.6999999999998</v>
      </c>
      <c r="S553">
        <v>58.5</v>
      </c>
      <c r="T553">
        <v>7.8</v>
      </c>
      <c r="U553">
        <f t="shared" si="142"/>
        <v>176467.1744482597</v>
      </c>
      <c r="V553">
        <f t="shared" si="147"/>
        <v>8690.0014396140468</v>
      </c>
      <c r="W553">
        <f t="shared" si="143"/>
        <v>331.50641292300082</v>
      </c>
      <c r="X553">
        <f t="shared" si="148"/>
        <v>375.70726797940091</v>
      </c>
      <c r="Y553">
        <f t="shared" si="149"/>
        <v>72159.595912459976</v>
      </c>
      <c r="Z553">
        <f t="shared" si="150"/>
        <v>95408.112316868574</v>
      </c>
      <c r="AA553">
        <f t="shared" si="151"/>
        <v>12890.216025229915</v>
      </c>
      <c r="AB553">
        <f t="shared" si="152"/>
        <v>13431.95983848528</v>
      </c>
      <c r="AC553">
        <f t="shared" si="144"/>
        <v>1.2418166201787904</v>
      </c>
      <c r="AD553">
        <f t="shared" si="145"/>
        <v>0.66144250759635381</v>
      </c>
      <c r="AE553">
        <f t="shared" si="146"/>
        <v>23.12971342383107</v>
      </c>
    </row>
    <row r="554" spans="1:31" x14ac:dyDescent="0.35">
      <c r="A554">
        <v>15.824400000000001</v>
      </c>
      <c r="B554">
        <v>3815.4</v>
      </c>
      <c r="C554">
        <f t="shared" si="139"/>
        <v>3830.0130317212297</v>
      </c>
      <c r="D554">
        <v>70985.399999999994</v>
      </c>
      <c r="E554">
        <f t="shared" si="140"/>
        <v>76409.348141568495</v>
      </c>
      <c r="F554">
        <v>298</v>
      </c>
      <c r="G554">
        <v>4217.8</v>
      </c>
      <c r="H554">
        <v>16659.900000000001</v>
      </c>
      <c r="I554">
        <v>89147.3</v>
      </c>
      <c r="J554">
        <f t="shared" si="141"/>
        <v>97872.356309642622</v>
      </c>
      <c r="K554">
        <v>1163.7</v>
      </c>
      <c r="L554">
        <v>829.8</v>
      </c>
      <c r="M554">
        <v>8698.1</v>
      </c>
      <c r="N554">
        <v>294.2</v>
      </c>
      <c r="O554">
        <v>93.2</v>
      </c>
      <c r="P554">
        <v>1122.5999999999999</v>
      </c>
      <c r="Q554">
        <v>371.2</v>
      </c>
      <c r="R554">
        <v>2138.6</v>
      </c>
      <c r="S554">
        <v>114.6</v>
      </c>
      <c r="T554">
        <v>0</v>
      </c>
      <c r="U554">
        <f t="shared" si="142"/>
        <v>178111.71748293235</v>
      </c>
      <c r="V554">
        <f t="shared" si="147"/>
        <v>8416.0661700634173</v>
      </c>
      <c r="W554">
        <f t="shared" si="143"/>
        <v>643.41639965928471</v>
      </c>
      <c r="X554">
        <f t="shared" si="148"/>
        <v>643.41639965928471</v>
      </c>
      <c r="Y554">
        <f t="shared" si="149"/>
        <v>72515.723179401015</v>
      </c>
      <c r="Z554">
        <f t="shared" si="150"/>
        <v>95188.010309454447</v>
      </c>
      <c r="AA554">
        <f t="shared" si="151"/>
        <v>12007.070788057123</v>
      </c>
      <c r="AB554">
        <f t="shared" si="152"/>
        <v>12836.325606815206</v>
      </c>
      <c r="AC554">
        <f t="shared" si="144"/>
        <v>1.2808950565617736</v>
      </c>
      <c r="AD554">
        <f t="shared" si="145"/>
        <v>0.69092422980849288</v>
      </c>
      <c r="AE554">
        <f t="shared" si="146"/>
        <v>13.080279232111691</v>
      </c>
    </row>
    <row r="555" spans="1:31" x14ac:dyDescent="0.35">
      <c r="A555">
        <v>15.832100000000001</v>
      </c>
      <c r="B555">
        <v>3343.5</v>
      </c>
      <c r="C555">
        <f t="shared" si="139"/>
        <v>3354.7164945996947</v>
      </c>
      <c r="D555">
        <v>70630.899999999994</v>
      </c>
      <c r="E555">
        <f t="shared" si="140"/>
        <v>75998.760879826965</v>
      </c>
      <c r="F555">
        <v>284.39999999999998</v>
      </c>
      <c r="G555">
        <v>4177.8</v>
      </c>
      <c r="H555">
        <v>16404.8</v>
      </c>
      <c r="I555">
        <v>88794.6</v>
      </c>
      <c r="J555">
        <f t="shared" si="141"/>
        <v>97447.403187031159</v>
      </c>
      <c r="K555">
        <v>1054.8</v>
      </c>
      <c r="L555">
        <v>921.9</v>
      </c>
      <c r="M555">
        <v>8627.2000000000007</v>
      </c>
      <c r="N555">
        <v>392.2</v>
      </c>
      <c r="O555">
        <v>110.7</v>
      </c>
      <c r="P555">
        <v>1188.4000000000001</v>
      </c>
      <c r="Q555">
        <v>400.5</v>
      </c>
      <c r="R555">
        <v>1984.9</v>
      </c>
      <c r="S555">
        <v>88.8</v>
      </c>
      <c r="T555">
        <v>11.7</v>
      </c>
      <c r="U555">
        <f t="shared" si="142"/>
        <v>176800.88056145783</v>
      </c>
      <c r="V555">
        <f t="shared" si="147"/>
        <v>9088.1900299215959</v>
      </c>
      <c r="W555">
        <f t="shared" si="143"/>
        <v>502.25994190754153</v>
      </c>
      <c r="X555">
        <f t="shared" si="148"/>
        <v>568.43608290211625</v>
      </c>
      <c r="Y555">
        <f t="shared" si="149"/>
        <v>72426.109866284562</v>
      </c>
      <c r="Z555">
        <f t="shared" si="150"/>
        <v>95005.182930416384</v>
      </c>
      <c r="AA555">
        <f t="shared" si="151"/>
        <v>11226.754039327468</v>
      </c>
      <c r="AB555">
        <f t="shared" si="152"/>
        <v>12687.719613592311</v>
      </c>
      <c r="AC555">
        <f t="shared" si="144"/>
        <v>1.2822235791596637</v>
      </c>
      <c r="AD555">
        <f t="shared" si="145"/>
        <v>0.69714156079854805</v>
      </c>
      <c r="AE555">
        <f t="shared" si="146"/>
        <v>15.988059701492537</v>
      </c>
    </row>
    <row r="556" spans="1:31" x14ac:dyDescent="0.35">
      <c r="A556">
        <v>15.839700000000001</v>
      </c>
      <c r="B556">
        <v>3505.6</v>
      </c>
      <c r="C556">
        <f t="shared" si="139"/>
        <v>3517.9324640459595</v>
      </c>
      <c r="D556">
        <v>71232.7</v>
      </c>
      <c r="E556">
        <f t="shared" si="140"/>
        <v>76695.960333659459</v>
      </c>
      <c r="F556">
        <v>262.89999999999998</v>
      </c>
      <c r="G556">
        <v>4098.3</v>
      </c>
      <c r="H556">
        <v>16885.5</v>
      </c>
      <c r="I556">
        <v>87632.7</v>
      </c>
      <c r="J556">
        <f t="shared" si="141"/>
        <v>96049.803626236928</v>
      </c>
      <c r="K556">
        <v>1270.3</v>
      </c>
      <c r="L556">
        <v>867.3</v>
      </c>
      <c r="M556">
        <v>8592.2999999999993</v>
      </c>
      <c r="N556">
        <v>360.6</v>
      </c>
      <c r="O556">
        <v>116.6</v>
      </c>
      <c r="P556">
        <v>1312.9</v>
      </c>
      <c r="Q556">
        <v>366.3</v>
      </c>
      <c r="R556">
        <v>2087</v>
      </c>
      <c r="S556">
        <v>105.4</v>
      </c>
      <c r="T556">
        <v>7.32</v>
      </c>
      <c r="U556">
        <f t="shared" si="142"/>
        <v>176263.69642394234</v>
      </c>
      <c r="V556">
        <f t="shared" si="147"/>
        <v>8490.1203728343371</v>
      </c>
      <c r="W556">
        <f t="shared" si="143"/>
        <v>597.96771620229822</v>
      </c>
      <c r="X556">
        <f t="shared" si="148"/>
        <v>639.49640389300816</v>
      </c>
      <c r="Y556">
        <f t="shared" si="149"/>
        <v>71997.809290672536</v>
      </c>
      <c r="Z556">
        <f t="shared" si="150"/>
        <v>97842.609396550804</v>
      </c>
      <c r="AA556">
        <f t="shared" si="151"/>
        <v>11840.214646244747</v>
      </c>
      <c r="AB556">
        <f t="shared" si="152"/>
        <v>14655.315033147786</v>
      </c>
      <c r="AC556">
        <f t="shared" si="144"/>
        <v>1.2523450154138518</v>
      </c>
      <c r="AD556">
        <f t="shared" si="145"/>
        <v>0.70306420233463041</v>
      </c>
      <c r="AE556">
        <f t="shared" si="146"/>
        <v>13.276259758694106</v>
      </c>
    </row>
    <row r="557" spans="1:31" x14ac:dyDescent="0.35">
      <c r="A557">
        <v>15.8474</v>
      </c>
      <c r="B557">
        <v>3431.1</v>
      </c>
      <c r="C557">
        <f t="shared" si="139"/>
        <v>3442.912978721291</v>
      </c>
      <c r="D557">
        <v>72825.600000000006</v>
      </c>
      <c r="E557">
        <f t="shared" si="140"/>
        <v>78545.740693444517</v>
      </c>
      <c r="F557">
        <v>320.89999999999998</v>
      </c>
      <c r="G557">
        <v>4111.3999999999996</v>
      </c>
      <c r="H557">
        <v>16298.7</v>
      </c>
      <c r="I557">
        <v>95118.2</v>
      </c>
      <c r="J557">
        <f t="shared" si="141"/>
        <v>105116.71248112184</v>
      </c>
      <c r="K557">
        <v>1034.5</v>
      </c>
      <c r="L557">
        <v>961.8</v>
      </c>
      <c r="M557">
        <v>8538.9</v>
      </c>
      <c r="N557">
        <v>267.7</v>
      </c>
      <c r="O557">
        <v>113.2</v>
      </c>
      <c r="P557">
        <v>1161.8</v>
      </c>
      <c r="Q557">
        <v>433.6</v>
      </c>
      <c r="R557">
        <v>2127.6</v>
      </c>
      <c r="S557">
        <v>98.5</v>
      </c>
      <c r="T557">
        <v>7.8</v>
      </c>
      <c r="U557">
        <f t="shared" si="142"/>
        <v>187105.36615328764</v>
      </c>
      <c r="V557">
        <f t="shared" si="147"/>
        <v>9172.9063430169426</v>
      </c>
      <c r="W557">
        <f t="shared" si="143"/>
        <v>526.44134171599887</v>
      </c>
      <c r="X557">
        <f t="shared" si="148"/>
        <v>568.1290824813268</v>
      </c>
      <c r="Y557">
        <f t="shared" si="149"/>
        <v>67610.567564567522</v>
      </c>
      <c r="Z557">
        <f t="shared" si="150"/>
        <v>88540.485719836812</v>
      </c>
      <c r="AA557">
        <f t="shared" si="151"/>
        <v>11371.132981065577</v>
      </c>
      <c r="AB557">
        <f t="shared" si="152"/>
        <v>11738.305774729426</v>
      </c>
      <c r="AC557">
        <f t="shared" si="144"/>
        <v>1.3382866028519731</v>
      </c>
      <c r="AD557">
        <f t="shared" si="145"/>
        <v>0.6892647269600114</v>
      </c>
      <c r="AE557">
        <f t="shared" si="146"/>
        <v>16.145813734713073</v>
      </c>
    </row>
    <row r="558" spans="1:31" x14ac:dyDescent="0.35">
      <c r="A558">
        <v>15.855</v>
      </c>
      <c r="B558">
        <v>3308.9</v>
      </c>
      <c r="C558">
        <f t="shared" si="139"/>
        <v>3319.8851680325033</v>
      </c>
      <c r="D558">
        <v>70314.5</v>
      </c>
      <c r="E558">
        <f t="shared" si="140"/>
        <v>75632.566066696745</v>
      </c>
      <c r="F558">
        <v>295.89999999999998</v>
      </c>
      <c r="G558">
        <v>4115.7</v>
      </c>
      <c r="H558">
        <v>16396.3</v>
      </c>
      <c r="I558">
        <v>87960</v>
      </c>
      <c r="J558">
        <f t="shared" si="141"/>
        <v>96443.13845883953</v>
      </c>
      <c r="K558">
        <v>1281.2</v>
      </c>
      <c r="L558">
        <v>832.6</v>
      </c>
      <c r="M558">
        <v>8631.1</v>
      </c>
      <c r="N558">
        <v>351.6</v>
      </c>
      <c r="O558">
        <v>123.9</v>
      </c>
      <c r="P558">
        <v>1096.7</v>
      </c>
      <c r="Q558">
        <v>454.6</v>
      </c>
      <c r="R558">
        <v>2371</v>
      </c>
      <c r="S558">
        <v>101.9</v>
      </c>
      <c r="T558">
        <v>4.3899999999999997</v>
      </c>
      <c r="U558">
        <f t="shared" si="142"/>
        <v>175395.58969356876</v>
      </c>
      <c r="V558">
        <f t="shared" si="147"/>
        <v>9025.8825935464647</v>
      </c>
      <c r="W558">
        <f t="shared" si="143"/>
        <v>580.97241885059998</v>
      </c>
      <c r="X558">
        <f t="shared" si="148"/>
        <v>606.00155446153349</v>
      </c>
      <c r="Y558">
        <f t="shared" si="149"/>
        <v>72674.575354316257</v>
      </c>
      <c r="Z558">
        <f t="shared" si="150"/>
        <v>95486.437425593336</v>
      </c>
      <c r="AA558">
        <f t="shared" si="151"/>
        <v>13518.013788957531</v>
      </c>
      <c r="AB558">
        <f t="shared" si="152"/>
        <v>13557.353432628475</v>
      </c>
      <c r="AC558">
        <f t="shared" si="144"/>
        <v>1.2751535942042602</v>
      </c>
      <c r="AD558">
        <f t="shared" si="145"/>
        <v>0.64683032939714102</v>
      </c>
      <c r="AE558">
        <f t="shared" si="146"/>
        <v>14.89415749364945</v>
      </c>
    </row>
    <row r="559" spans="1:31" x14ac:dyDescent="0.35">
      <c r="A559">
        <v>15.8626</v>
      </c>
      <c r="B559">
        <v>3879</v>
      </c>
      <c r="C559">
        <f t="shared" si="139"/>
        <v>3894.1052342034754</v>
      </c>
      <c r="D559">
        <v>73312.7</v>
      </c>
      <c r="E559">
        <f t="shared" si="140"/>
        <v>79112.662923080963</v>
      </c>
      <c r="F559">
        <v>316.5</v>
      </c>
      <c r="G559">
        <v>4353.6000000000004</v>
      </c>
      <c r="H559">
        <v>16792.5</v>
      </c>
      <c r="I559">
        <v>90430.9</v>
      </c>
      <c r="J559">
        <f t="shared" si="141"/>
        <v>99421.693195162414</v>
      </c>
      <c r="K559">
        <v>1281.2</v>
      </c>
      <c r="L559">
        <v>949.2</v>
      </c>
      <c r="M559">
        <v>8419.4</v>
      </c>
      <c r="N559">
        <v>287.10000000000002</v>
      </c>
      <c r="O559">
        <v>130.19999999999999</v>
      </c>
      <c r="P559">
        <v>1266.5999999999999</v>
      </c>
      <c r="Q559">
        <v>424.3</v>
      </c>
      <c r="R559">
        <v>2223.6</v>
      </c>
      <c r="S559">
        <v>92.7</v>
      </c>
      <c r="T559">
        <v>2.93</v>
      </c>
      <c r="U559">
        <f t="shared" si="142"/>
        <v>182428.46135244687</v>
      </c>
      <c r="V559">
        <f t="shared" si="147"/>
        <v>9263.9053548501161</v>
      </c>
      <c r="W559">
        <f t="shared" si="143"/>
        <v>508.14439431633474</v>
      </c>
      <c r="X559">
        <f t="shared" si="148"/>
        <v>524.20548466527612</v>
      </c>
      <c r="Y559">
        <f t="shared" si="149"/>
        <v>70016.487039941145</v>
      </c>
      <c r="Z559">
        <f t="shared" si="150"/>
        <v>93623.549052484042</v>
      </c>
      <c r="AA559">
        <f t="shared" si="151"/>
        <v>12188.887542630011</v>
      </c>
      <c r="AB559">
        <f t="shared" si="152"/>
        <v>13966.022522536761</v>
      </c>
      <c r="AC559">
        <f t="shared" si="144"/>
        <v>1.2567102347676926</v>
      </c>
      <c r="AD559">
        <f t="shared" si="145"/>
        <v>0.69108117946851111</v>
      </c>
      <c r="AE559">
        <f t="shared" si="146"/>
        <v>17.672278573669349</v>
      </c>
    </row>
    <row r="560" spans="1:31" x14ac:dyDescent="0.35">
      <c r="A560">
        <v>15.8703</v>
      </c>
      <c r="B560">
        <v>3334.6</v>
      </c>
      <c r="C560">
        <f t="shared" si="139"/>
        <v>3345.7567604935421</v>
      </c>
      <c r="D560">
        <v>72270.8</v>
      </c>
      <c r="E560">
        <f t="shared" si="140"/>
        <v>77900.749485949142</v>
      </c>
      <c r="F560">
        <v>301.89999999999998</v>
      </c>
      <c r="G560">
        <v>4154.3</v>
      </c>
      <c r="H560">
        <v>16384.099999999999</v>
      </c>
      <c r="I560">
        <v>87086.1</v>
      </c>
      <c r="J560">
        <f t="shared" si="141"/>
        <v>95393.552447826689</v>
      </c>
      <c r="K560">
        <v>1261.8</v>
      </c>
      <c r="L560">
        <v>826.3</v>
      </c>
      <c r="M560">
        <v>8227.7999999999993</v>
      </c>
      <c r="N560">
        <v>338.7</v>
      </c>
      <c r="O560">
        <v>125.8</v>
      </c>
      <c r="P560">
        <v>1098.5999999999999</v>
      </c>
      <c r="Q560">
        <v>419</v>
      </c>
      <c r="R560">
        <v>2025.7</v>
      </c>
      <c r="S560">
        <v>108.3</v>
      </c>
      <c r="T560">
        <v>19</v>
      </c>
      <c r="U560">
        <f t="shared" si="142"/>
        <v>176640.05869426939</v>
      </c>
      <c r="V560">
        <f t="shared" si="147"/>
        <v>8759.0550605393018</v>
      </c>
      <c r="W560">
        <f t="shared" si="143"/>
        <v>613.11120931773951</v>
      </c>
      <c r="X560">
        <f t="shared" si="148"/>
        <v>720.67457937348331</v>
      </c>
      <c r="Y560">
        <f t="shared" si="149"/>
        <v>70097.916019327618</v>
      </c>
      <c r="Z560">
        <f t="shared" si="150"/>
        <v>94671.617093062741</v>
      </c>
      <c r="AA560">
        <f t="shared" si="151"/>
        <v>11467.953616943167</v>
      </c>
      <c r="AB560">
        <f t="shared" si="152"/>
        <v>13362.767298925135</v>
      </c>
      <c r="AC560">
        <f t="shared" si="144"/>
        <v>1.2245524346981116</v>
      </c>
      <c r="AD560">
        <f t="shared" si="145"/>
        <v>0.66353489119087772</v>
      </c>
      <c r="AE560">
        <f t="shared" si="146"/>
        <v>12.153967007069911</v>
      </c>
    </row>
    <row r="561" spans="1:31" x14ac:dyDescent="0.35">
      <c r="A561">
        <v>15.8779</v>
      </c>
      <c r="B561">
        <v>3500.1</v>
      </c>
      <c r="C561">
        <f t="shared" si="139"/>
        <v>3512.3937292918945</v>
      </c>
      <c r="D561">
        <v>70846</v>
      </c>
      <c r="E561">
        <f t="shared" si="140"/>
        <v>76247.855576147762</v>
      </c>
      <c r="F561">
        <v>343.9</v>
      </c>
      <c r="G561">
        <v>4327.3</v>
      </c>
      <c r="H561">
        <v>17385.2</v>
      </c>
      <c r="I561">
        <v>86450.2</v>
      </c>
      <c r="J561">
        <f t="shared" si="141"/>
        <v>94631.075394028871</v>
      </c>
      <c r="K561">
        <v>1257.3</v>
      </c>
      <c r="L561">
        <v>954</v>
      </c>
      <c r="M561">
        <v>9090.5</v>
      </c>
      <c r="N561">
        <v>418.7</v>
      </c>
      <c r="O561">
        <v>115.6</v>
      </c>
      <c r="P561">
        <v>1112.0999999999999</v>
      </c>
      <c r="Q561">
        <v>379.5</v>
      </c>
      <c r="R561">
        <v>2294</v>
      </c>
      <c r="S561">
        <v>133.69999999999999</v>
      </c>
      <c r="T561">
        <v>3.41</v>
      </c>
      <c r="U561">
        <f t="shared" si="142"/>
        <v>174391.32469946853</v>
      </c>
      <c r="V561">
        <f t="shared" si="147"/>
        <v>9618.597730653697</v>
      </c>
      <c r="W561">
        <f t="shared" si="143"/>
        <v>766.66657719589784</v>
      </c>
      <c r="X561">
        <f t="shared" si="148"/>
        <v>786.22030216402072</v>
      </c>
      <c r="Y561">
        <f t="shared" si="149"/>
        <v>76940.753922955279</v>
      </c>
      <c r="Z561">
        <f t="shared" si="150"/>
        <v>102091.66098532571</v>
      </c>
      <c r="AA561">
        <f t="shared" si="151"/>
        <v>13154.324069464397</v>
      </c>
      <c r="AB561">
        <f t="shared" si="152"/>
        <v>13586.685026237548</v>
      </c>
      <c r="AC561">
        <f t="shared" si="144"/>
        <v>1.2410981879945728</v>
      </c>
      <c r="AD561">
        <f t="shared" si="145"/>
        <v>0.7154105736782902</v>
      </c>
      <c r="AE561">
        <f t="shared" si="146"/>
        <v>12.233972722631464</v>
      </c>
    </row>
    <row r="562" spans="1:31" x14ac:dyDescent="0.35">
      <c r="A562">
        <v>15.8856</v>
      </c>
      <c r="B562">
        <v>3446.5</v>
      </c>
      <c r="C562">
        <f t="shared" si="139"/>
        <v>3458.4194426089516</v>
      </c>
      <c r="D562">
        <v>72494</v>
      </c>
      <c r="E562">
        <f t="shared" si="140"/>
        <v>78160.141282104916</v>
      </c>
      <c r="F562">
        <v>321.89999999999998</v>
      </c>
      <c r="G562">
        <v>4288.7</v>
      </c>
      <c r="H562">
        <v>16674.400000000001</v>
      </c>
      <c r="I562">
        <v>85003.6</v>
      </c>
      <c r="J562">
        <f t="shared" si="141"/>
        <v>92900.474799682284</v>
      </c>
      <c r="K562">
        <v>1179.3</v>
      </c>
      <c r="L562">
        <v>811.2</v>
      </c>
      <c r="M562">
        <v>8355</v>
      </c>
      <c r="N562">
        <v>356.1</v>
      </c>
      <c r="O562">
        <v>111.2</v>
      </c>
      <c r="P562">
        <v>1076.7</v>
      </c>
      <c r="Q562">
        <v>431.6</v>
      </c>
      <c r="R562">
        <v>2195.3000000000002</v>
      </c>
      <c r="S562">
        <v>77.099999999999994</v>
      </c>
      <c r="T562">
        <v>18</v>
      </c>
      <c r="U562">
        <f t="shared" si="142"/>
        <v>174519.03552439617</v>
      </c>
      <c r="V562">
        <f t="shared" si="147"/>
        <v>8965.7841352284395</v>
      </c>
      <c r="W562">
        <f t="shared" si="143"/>
        <v>441.78561821826094</v>
      </c>
      <c r="X562">
        <f t="shared" si="148"/>
        <v>544.92622947544248</v>
      </c>
      <c r="Y562">
        <f t="shared" si="149"/>
        <v>72448.830364023685</v>
      </c>
      <c r="Z562">
        <f t="shared" si="150"/>
        <v>97585.343334190562</v>
      </c>
      <c r="AA562">
        <f t="shared" si="151"/>
        <v>12579.143549605034</v>
      </c>
      <c r="AB562">
        <f t="shared" si="152"/>
        <v>12926.956610900086</v>
      </c>
      <c r="AC562">
        <f t="shared" si="144"/>
        <v>1.188591439009492</v>
      </c>
      <c r="AD562">
        <f t="shared" si="145"/>
        <v>0.65271966527196645</v>
      </c>
      <c r="AE562">
        <f t="shared" si="146"/>
        <v>16.45320715036803</v>
      </c>
    </row>
    <row r="563" spans="1:31" x14ac:dyDescent="0.35">
      <c r="A563">
        <v>15.8932</v>
      </c>
      <c r="B563">
        <v>3206.1</v>
      </c>
      <c r="C563">
        <f t="shared" si="139"/>
        <v>3216.4121389587153</v>
      </c>
      <c r="D563">
        <v>71840</v>
      </c>
      <c r="E563">
        <f t="shared" si="140"/>
        <v>77400.448198586455</v>
      </c>
      <c r="F563">
        <v>249.8</v>
      </c>
      <c r="G563">
        <v>4072.9</v>
      </c>
      <c r="H563">
        <v>16870.099999999999</v>
      </c>
      <c r="I563">
        <v>88805.5</v>
      </c>
      <c r="J563">
        <f t="shared" si="141"/>
        <v>97460.531203820938</v>
      </c>
      <c r="K563">
        <v>1059.4000000000001</v>
      </c>
      <c r="L563">
        <v>988.2</v>
      </c>
      <c r="M563">
        <v>8719.5</v>
      </c>
      <c r="N563">
        <v>412.3</v>
      </c>
      <c r="O563">
        <v>102.4</v>
      </c>
      <c r="P563">
        <v>1145.7</v>
      </c>
      <c r="Q563">
        <v>380.5</v>
      </c>
      <c r="R563">
        <v>2110.8000000000002</v>
      </c>
      <c r="S563">
        <v>92.2</v>
      </c>
      <c r="T563">
        <v>8.2899999999999991</v>
      </c>
      <c r="U563">
        <f t="shared" si="142"/>
        <v>178077.39154136612</v>
      </c>
      <c r="V563">
        <f t="shared" si="147"/>
        <v>9088.7449888552183</v>
      </c>
      <c r="W563">
        <f t="shared" si="143"/>
        <v>517.7524176536615</v>
      </c>
      <c r="X563">
        <f t="shared" si="148"/>
        <v>564.3052109546253</v>
      </c>
      <c r="Y563">
        <f t="shared" si="149"/>
        <v>71836.18251185141</v>
      </c>
      <c r="Z563">
        <f t="shared" si="150"/>
        <v>97049.939076547045</v>
      </c>
      <c r="AA563">
        <f t="shared" si="151"/>
        <v>11853.273353398577</v>
      </c>
      <c r="AB563">
        <f t="shared" si="152"/>
        <v>12382.81839661702</v>
      </c>
      <c r="AC563">
        <f t="shared" si="144"/>
        <v>1.2591726982480294</v>
      </c>
      <c r="AD563">
        <f t="shared" si="145"/>
        <v>0.72199897713158467</v>
      </c>
      <c r="AE563">
        <f t="shared" si="146"/>
        <v>16.106080206985766</v>
      </c>
    </row>
    <row r="564" spans="1:31" x14ac:dyDescent="0.35">
      <c r="A564">
        <v>15.9008</v>
      </c>
      <c r="B564">
        <v>3422.8</v>
      </c>
      <c r="C564">
        <f t="shared" si="139"/>
        <v>3434.5557975839711</v>
      </c>
      <c r="D564">
        <v>71548.899999999994</v>
      </c>
      <c r="E564">
        <f t="shared" si="140"/>
        <v>77062.647672020641</v>
      </c>
      <c r="F564">
        <v>294.2</v>
      </c>
      <c r="G564">
        <v>3984</v>
      </c>
      <c r="H564">
        <v>16937.2</v>
      </c>
      <c r="I564">
        <v>86056.3</v>
      </c>
      <c r="J564">
        <f t="shared" si="141"/>
        <v>94159.30105979176</v>
      </c>
      <c r="K564">
        <v>1171.5</v>
      </c>
      <c r="L564">
        <v>981.9</v>
      </c>
      <c r="M564">
        <v>8561.4</v>
      </c>
      <c r="N564">
        <v>336.8</v>
      </c>
      <c r="O564">
        <v>93.6</v>
      </c>
      <c r="P564">
        <v>1123.2</v>
      </c>
      <c r="Q564">
        <v>406.8</v>
      </c>
      <c r="R564">
        <v>2053.3000000000002</v>
      </c>
      <c r="S564">
        <v>124.9</v>
      </c>
      <c r="T564">
        <v>3.41</v>
      </c>
      <c r="U564">
        <f t="shared" si="142"/>
        <v>174656.50452939636</v>
      </c>
      <c r="V564">
        <f t="shared" si="147"/>
        <v>9635.4842582845322</v>
      </c>
      <c r="W564">
        <f t="shared" si="143"/>
        <v>715.1179415649998</v>
      </c>
      <c r="X564">
        <f t="shared" si="148"/>
        <v>734.64197824023324</v>
      </c>
      <c r="Y564">
        <f t="shared" si="149"/>
        <v>71828.988183423135</v>
      </c>
      <c r="Z564">
        <f t="shared" si="150"/>
        <v>98902.700741343535</v>
      </c>
      <c r="AA564">
        <f t="shared" si="151"/>
        <v>11756.218329987305</v>
      </c>
      <c r="AB564">
        <f t="shared" si="152"/>
        <v>13138.359811923179</v>
      </c>
      <c r="AC564">
        <f t="shared" si="144"/>
        <v>1.2218539578413479</v>
      </c>
      <c r="AD564">
        <f t="shared" si="145"/>
        <v>0.70706416072585865</v>
      </c>
      <c r="AE564">
        <f t="shared" si="146"/>
        <v>13.115891200997583</v>
      </c>
    </row>
    <row r="565" spans="1:31" x14ac:dyDescent="0.35">
      <c r="A565">
        <v>15.9085</v>
      </c>
      <c r="B565">
        <v>3758.3</v>
      </c>
      <c r="C565">
        <f t="shared" si="139"/>
        <v>3772.4781044599927</v>
      </c>
      <c r="D565">
        <v>69514.5</v>
      </c>
      <c r="E565">
        <f t="shared" si="140"/>
        <v>74707.773522532065</v>
      </c>
      <c r="F565">
        <v>378.5</v>
      </c>
      <c r="G565">
        <v>4163.6000000000004</v>
      </c>
      <c r="H565">
        <v>17064.5</v>
      </c>
      <c r="I565">
        <v>87645.5</v>
      </c>
      <c r="J565">
        <f t="shared" si="141"/>
        <v>96065.18080417208</v>
      </c>
      <c r="K565">
        <v>1132.8</v>
      </c>
      <c r="L565">
        <v>911.2</v>
      </c>
      <c r="M565">
        <v>8479.1</v>
      </c>
      <c r="N565">
        <v>340.6</v>
      </c>
      <c r="O565">
        <v>144.4</v>
      </c>
      <c r="P565">
        <v>1087.7</v>
      </c>
      <c r="Q565">
        <v>337.5</v>
      </c>
      <c r="R565">
        <v>2233.9</v>
      </c>
      <c r="S565">
        <v>117.1</v>
      </c>
      <c r="T565">
        <v>0</v>
      </c>
      <c r="U565">
        <f t="shared" si="142"/>
        <v>174545.43243116414</v>
      </c>
      <c r="V565">
        <f t="shared" si="147"/>
        <v>9322.5011811278564</v>
      </c>
      <c r="W565">
        <f t="shared" si="143"/>
        <v>670.8855016654818</v>
      </c>
      <c r="X565">
        <f t="shared" si="148"/>
        <v>670.8855016654818</v>
      </c>
      <c r="Y565">
        <f t="shared" si="149"/>
        <v>72432.144593562654</v>
      </c>
      <c r="Z565">
        <f t="shared" si="150"/>
        <v>99716.731383756414</v>
      </c>
      <c r="AA565">
        <f t="shared" si="151"/>
        <v>12798.387038176939</v>
      </c>
      <c r="AB565">
        <f t="shared" si="152"/>
        <v>12721.616195117012</v>
      </c>
      <c r="AC565">
        <f t="shared" si="144"/>
        <v>1.285879317166353</v>
      </c>
      <c r="AD565">
        <f t="shared" si="145"/>
        <v>0.72971890766397052</v>
      </c>
      <c r="AE565">
        <f t="shared" si="146"/>
        <v>13.895815542271563</v>
      </c>
    </row>
    <row r="566" spans="1:31" x14ac:dyDescent="0.35">
      <c r="A566">
        <v>15.9161</v>
      </c>
      <c r="B566">
        <v>3643.1</v>
      </c>
      <c r="C566">
        <f t="shared" si="139"/>
        <v>3656.4207062750311</v>
      </c>
      <c r="D566">
        <v>69500</v>
      </c>
      <c r="E566">
        <f t="shared" si="140"/>
        <v>74691.026329930159</v>
      </c>
      <c r="F566">
        <v>356.1</v>
      </c>
      <c r="G566">
        <v>4116.2</v>
      </c>
      <c r="H566">
        <v>16847.099999999999</v>
      </c>
      <c r="I566">
        <v>87638.6</v>
      </c>
      <c r="J566">
        <f t="shared" si="141"/>
        <v>96056.891490586975</v>
      </c>
      <c r="K566">
        <v>1129</v>
      </c>
      <c r="L566">
        <v>841.9</v>
      </c>
      <c r="M566">
        <v>8802</v>
      </c>
      <c r="N566">
        <v>383.9</v>
      </c>
      <c r="O566">
        <v>79.8</v>
      </c>
      <c r="P566">
        <v>1138</v>
      </c>
      <c r="Q566">
        <v>425.8</v>
      </c>
      <c r="R566">
        <v>2074.1999999999998</v>
      </c>
      <c r="S566">
        <v>65.8</v>
      </c>
      <c r="T566">
        <v>8.7799999999999994</v>
      </c>
      <c r="U566">
        <f t="shared" si="142"/>
        <v>174404.33852679218</v>
      </c>
      <c r="V566">
        <f t="shared" si="147"/>
        <v>9310.548199181123</v>
      </c>
      <c r="W566">
        <f t="shared" si="143"/>
        <v>377.28419233040887</v>
      </c>
      <c r="X566">
        <f t="shared" si="148"/>
        <v>427.62697665656373</v>
      </c>
      <c r="Y566">
        <f t="shared" si="149"/>
        <v>74070.40506630225</v>
      </c>
      <c r="Z566">
        <f t="shared" si="150"/>
        <v>98799.147690657672</v>
      </c>
      <c r="AA566">
        <f t="shared" si="151"/>
        <v>11893.052761880455</v>
      </c>
      <c r="AB566">
        <f t="shared" si="152"/>
        <v>12998.529848222446</v>
      </c>
      <c r="AC566">
        <f t="shared" si="144"/>
        <v>1.2860566551365635</v>
      </c>
      <c r="AD566">
        <f t="shared" si="145"/>
        <v>0.66411611580026819</v>
      </c>
      <c r="AE566">
        <f t="shared" si="146"/>
        <v>21.772593188522393</v>
      </c>
    </row>
    <row r="567" spans="1:31" x14ac:dyDescent="0.35">
      <c r="A567">
        <v>15.9238</v>
      </c>
      <c r="B567">
        <v>3055.6</v>
      </c>
      <c r="C567">
        <f t="shared" si="139"/>
        <v>3064.9653079951099</v>
      </c>
      <c r="D567">
        <v>70886.8</v>
      </c>
      <c r="E567">
        <f t="shared" si="140"/>
        <v>76295.116676848425</v>
      </c>
      <c r="F567">
        <v>238.5</v>
      </c>
      <c r="G567">
        <v>4302.7</v>
      </c>
      <c r="H567">
        <v>16834.2</v>
      </c>
      <c r="I567">
        <v>87863.5</v>
      </c>
      <c r="J567">
        <f t="shared" si="141"/>
        <v>96327.139633157989</v>
      </c>
      <c r="K567">
        <v>1292.8</v>
      </c>
      <c r="L567">
        <v>958</v>
      </c>
      <c r="M567">
        <v>8521.4</v>
      </c>
      <c r="N567">
        <v>344.5</v>
      </c>
      <c r="O567">
        <v>127.8</v>
      </c>
      <c r="P567">
        <v>1230.9000000000001</v>
      </c>
      <c r="Q567">
        <v>367.8</v>
      </c>
      <c r="R567">
        <v>2049</v>
      </c>
      <c r="S567">
        <v>91.7</v>
      </c>
      <c r="T567">
        <v>17.7</v>
      </c>
      <c r="U567">
        <f t="shared" si="142"/>
        <v>175687.22161800152</v>
      </c>
      <c r="V567">
        <f t="shared" si="147"/>
        <v>8903.8917320991786</v>
      </c>
      <c r="W567">
        <f t="shared" si="143"/>
        <v>521.95031121491706</v>
      </c>
      <c r="X567">
        <f t="shared" si="148"/>
        <v>622.697535953238</v>
      </c>
      <c r="Y567">
        <f t="shared" si="149"/>
        <v>72993.925693033991</v>
      </c>
      <c r="Z567">
        <f t="shared" si="150"/>
        <v>97780.019752101376</v>
      </c>
      <c r="AA567">
        <f t="shared" si="151"/>
        <v>11662.771948520884</v>
      </c>
      <c r="AB567">
        <f t="shared" si="152"/>
        <v>14364.732828932238</v>
      </c>
      <c r="AC567">
        <f t="shared" si="144"/>
        <v>1.2625597001333144</v>
      </c>
      <c r="AD567">
        <f t="shared" si="145"/>
        <v>0.72258259164278171</v>
      </c>
      <c r="AE567">
        <f t="shared" si="146"/>
        <v>14.29890310786106</v>
      </c>
    </row>
    <row r="568" spans="1:31" x14ac:dyDescent="0.35">
      <c r="A568">
        <v>15.9314</v>
      </c>
      <c r="B568">
        <v>3460.3</v>
      </c>
      <c r="C568">
        <f t="shared" si="139"/>
        <v>3472.3152524681159</v>
      </c>
      <c r="D568">
        <v>71384</v>
      </c>
      <c r="E568">
        <f t="shared" si="140"/>
        <v>76871.387096496299</v>
      </c>
      <c r="F568">
        <v>284.39999999999998</v>
      </c>
      <c r="G568">
        <v>4193.8999999999996</v>
      </c>
      <c r="H568">
        <v>16733.3</v>
      </c>
      <c r="I568">
        <v>86872.7</v>
      </c>
      <c r="J568">
        <f t="shared" si="141"/>
        <v>95137.556395477397</v>
      </c>
      <c r="K568">
        <v>1104.9000000000001</v>
      </c>
      <c r="L568">
        <v>1042</v>
      </c>
      <c r="M568">
        <v>8496.7999999999993</v>
      </c>
      <c r="N568">
        <v>407.7</v>
      </c>
      <c r="O568">
        <v>108.8</v>
      </c>
      <c r="P568">
        <v>1125.0999999999999</v>
      </c>
      <c r="Q568">
        <v>414.6</v>
      </c>
      <c r="R568">
        <v>2028.9</v>
      </c>
      <c r="S568">
        <v>127.3</v>
      </c>
      <c r="T568">
        <v>3.41</v>
      </c>
      <c r="U568">
        <f t="shared" si="142"/>
        <v>175481.25874444182</v>
      </c>
      <c r="V568">
        <f t="shared" si="147"/>
        <v>9921.2873924928135</v>
      </c>
      <c r="W568">
        <f t="shared" si="143"/>
        <v>725.43359279973311</v>
      </c>
      <c r="X568">
        <f t="shared" si="148"/>
        <v>744.86586735941182</v>
      </c>
      <c r="Y568">
        <f t="shared" si="149"/>
        <v>72319.403740326554</v>
      </c>
      <c r="Z568">
        <f t="shared" si="150"/>
        <v>97679.946694267273</v>
      </c>
      <c r="AA568">
        <f t="shared" si="151"/>
        <v>11561.918432296767</v>
      </c>
      <c r="AB568">
        <f t="shared" si="152"/>
        <v>12707.909756036172</v>
      </c>
      <c r="AC568">
        <f t="shared" si="144"/>
        <v>1.237619873777634</v>
      </c>
      <c r="AD568">
        <f t="shared" si="145"/>
        <v>0.71536454757654822</v>
      </c>
      <c r="AE568">
        <f t="shared" si="146"/>
        <v>13.319562390023714</v>
      </c>
    </row>
    <row r="569" spans="1:31" x14ac:dyDescent="0.35">
      <c r="A569">
        <v>15.939</v>
      </c>
      <c r="B569">
        <v>3256.8</v>
      </c>
      <c r="C569">
        <f t="shared" si="139"/>
        <v>3267.441403161818</v>
      </c>
      <c r="D569">
        <v>71712.7</v>
      </c>
      <c r="E569">
        <f t="shared" si="140"/>
        <v>77252.699676059347</v>
      </c>
      <c r="F569">
        <v>286.8</v>
      </c>
      <c r="G569">
        <v>4288.5</v>
      </c>
      <c r="H569">
        <v>17004.599999999999</v>
      </c>
      <c r="I569">
        <v>87841.8</v>
      </c>
      <c r="J569">
        <f t="shared" si="141"/>
        <v>96301.058303263635</v>
      </c>
      <c r="K569">
        <v>1147.5999999999999</v>
      </c>
      <c r="L569">
        <v>978.5</v>
      </c>
      <c r="M569">
        <v>9253</v>
      </c>
      <c r="N569">
        <v>357.3</v>
      </c>
      <c r="O569">
        <v>135.1</v>
      </c>
      <c r="P569">
        <v>1223.0999999999999</v>
      </c>
      <c r="Q569">
        <v>381.4</v>
      </c>
      <c r="R569">
        <v>1966.3</v>
      </c>
      <c r="S569">
        <v>105.4</v>
      </c>
      <c r="T569">
        <v>2.93</v>
      </c>
      <c r="U569">
        <f t="shared" si="142"/>
        <v>176821.1993824848</v>
      </c>
      <c r="V569">
        <f t="shared" si="147"/>
        <v>9312.797366779514</v>
      </c>
      <c r="W569">
        <f t="shared" si="143"/>
        <v>596.08237229523343</v>
      </c>
      <c r="X569">
        <f t="shared" si="148"/>
        <v>612.65278359338367</v>
      </c>
      <c r="Y569">
        <f t="shared" si="149"/>
        <v>76583.011806792245</v>
      </c>
      <c r="Z569">
        <f t="shared" si="150"/>
        <v>98189.01840182743</v>
      </c>
      <c r="AA569">
        <f t="shared" si="151"/>
        <v>11120.272947287642</v>
      </c>
      <c r="AB569">
        <f t="shared" si="152"/>
        <v>13407.329032261005</v>
      </c>
      <c r="AC569">
        <f t="shared" si="144"/>
        <v>1.2465720771840856</v>
      </c>
      <c r="AD569">
        <f t="shared" si="145"/>
        <v>0.71953820133833368</v>
      </c>
      <c r="AE569">
        <f t="shared" si="146"/>
        <v>15.200775408474104</v>
      </c>
    </row>
    <row r="570" spans="1:31" x14ac:dyDescent="0.35">
      <c r="A570">
        <v>15.9467</v>
      </c>
      <c r="B570">
        <v>3443.5</v>
      </c>
      <c r="C570">
        <f t="shared" si="139"/>
        <v>3455.3986653039747</v>
      </c>
      <c r="D570">
        <v>69852.7</v>
      </c>
      <c r="E570">
        <f t="shared" si="140"/>
        <v>75098.535468522023</v>
      </c>
      <c r="F570">
        <v>320</v>
      </c>
      <c r="G570">
        <v>4054.6</v>
      </c>
      <c r="H570">
        <v>17300.2</v>
      </c>
      <c r="I570">
        <v>86160.5</v>
      </c>
      <c r="J570">
        <f t="shared" si="141"/>
        <v>94284.061916780789</v>
      </c>
      <c r="K570">
        <v>1140.5999999999999</v>
      </c>
      <c r="L570">
        <v>892.7</v>
      </c>
      <c r="M570">
        <v>8244.7999999999993</v>
      </c>
      <c r="N570">
        <v>274.2</v>
      </c>
      <c r="O570">
        <v>119.5</v>
      </c>
      <c r="P570">
        <v>1117.2</v>
      </c>
      <c r="Q570">
        <v>496.1</v>
      </c>
      <c r="R570">
        <v>2212.6999999999998</v>
      </c>
      <c r="S570">
        <v>140.80000000000001</v>
      </c>
      <c r="T570">
        <v>0</v>
      </c>
      <c r="U570">
        <f t="shared" si="142"/>
        <v>172837.99605060677</v>
      </c>
      <c r="V570">
        <f t="shared" si="147"/>
        <v>9886.7149529994877</v>
      </c>
      <c r="W570">
        <f t="shared" si="143"/>
        <v>814.63568901119356</v>
      </c>
      <c r="X570">
        <f t="shared" si="148"/>
        <v>814.63568901119356</v>
      </c>
      <c r="Y570">
        <f t="shared" si="149"/>
        <v>71161.436032842859</v>
      </c>
      <c r="Z570">
        <f t="shared" si="150"/>
        <v>101681.34554657897</v>
      </c>
      <c r="AA570">
        <f t="shared" si="151"/>
        <v>12802.161854226335</v>
      </c>
      <c r="AB570">
        <f t="shared" si="152"/>
        <v>13063.099848362734</v>
      </c>
      <c r="AC570">
        <f t="shared" si="144"/>
        <v>1.2554713794159207</v>
      </c>
      <c r="AD570">
        <f t="shared" si="145"/>
        <v>0.64278513824884786</v>
      </c>
      <c r="AE570">
        <f t="shared" si="146"/>
        <v>12.136363636363638</v>
      </c>
    </row>
    <row r="571" spans="1:31" x14ac:dyDescent="0.35">
      <c r="A571">
        <v>15.9543</v>
      </c>
      <c r="B571">
        <v>3968.9</v>
      </c>
      <c r="C571">
        <f t="shared" si="139"/>
        <v>3984.7149351059429</v>
      </c>
      <c r="D571">
        <v>71353.5</v>
      </c>
      <c r="E571">
        <f t="shared" si="140"/>
        <v>76836.018872628076</v>
      </c>
      <c r="F571">
        <v>291.2</v>
      </c>
      <c r="G571">
        <v>4046.8</v>
      </c>
      <c r="H571">
        <v>17671.099999999999</v>
      </c>
      <c r="I571">
        <v>86612.7</v>
      </c>
      <c r="J571">
        <f t="shared" si="141"/>
        <v>94825.820328353599</v>
      </c>
      <c r="K571">
        <v>1286.3</v>
      </c>
      <c r="L571">
        <v>813.6</v>
      </c>
      <c r="M571">
        <v>8625.2999999999993</v>
      </c>
      <c r="N571">
        <v>338</v>
      </c>
      <c r="O571">
        <v>93.2</v>
      </c>
      <c r="P571">
        <v>1074.8</v>
      </c>
      <c r="Q571">
        <v>431.7</v>
      </c>
      <c r="R571">
        <v>2028.3</v>
      </c>
      <c r="S571">
        <v>98</v>
      </c>
      <c r="T571">
        <v>4.3899999999999997</v>
      </c>
      <c r="U571">
        <f t="shared" si="142"/>
        <v>175646.55413608762</v>
      </c>
      <c r="V571">
        <f t="shared" si="147"/>
        <v>8747.6808614733709</v>
      </c>
      <c r="W571">
        <f t="shared" si="143"/>
        <v>557.93864264522642</v>
      </c>
      <c r="X571">
        <f t="shared" si="148"/>
        <v>582.9320165351503</v>
      </c>
      <c r="Y571">
        <f t="shared" si="149"/>
        <v>72145.451770046653</v>
      </c>
      <c r="Z571">
        <f t="shared" si="150"/>
        <v>102530.33478838924</v>
      </c>
      <c r="AA571">
        <f t="shared" si="151"/>
        <v>11547.621927319517</v>
      </c>
      <c r="AB571">
        <f t="shared" si="152"/>
        <v>13442.33601173106</v>
      </c>
      <c r="AC571">
        <f t="shared" si="144"/>
        <v>1.2341323993574864</v>
      </c>
      <c r="AD571">
        <f t="shared" si="145"/>
        <v>0.65333654541074448</v>
      </c>
      <c r="AE571">
        <f t="shared" si="146"/>
        <v>15.006348276198848</v>
      </c>
    </row>
    <row r="572" spans="1:31" x14ac:dyDescent="0.35">
      <c r="A572">
        <v>15.962</v>
      </c>
      <c r="B572">
        <v>3654.5</v>
      </c>
      <c r="C572">
        <f t="shared" si="139"/>
        <v>3667.9043564707226</v>
      </c>
      <c r="D572">
        <v>71972.3</v>
      </c>
      <c r="E572">
        <f t="shared" si="140"/>
        <v>77554.042837298941</v>
      </c>
      <c r="F572">
        <v>335.1</v>
      </c>
      <c r="G572">
        <v>3894.1</v>
      </c>
      <c r="H572">
        <v>16346.1</v>
      </c>
      <c r="I572">
        <v>86241.8</v>
      </c>
      <c r="J572">
        <f t="shared" si="141"/>
        <v>94381.423882160525</v>
      </c>
      <c r="K572">
        <v>1287.5999999999999</v>
      </c>
      <c r="L572">
        <v>821.9</v>
      </c>
      <c r="M572">
        <v>8540.1</v>
      </c>
      <c r="N572">
        <v>382.6</v>
      </c>
      <c r="O572">
        <v>86.3</v>
      </c>
      <c r="P572">
        <v>1139.2</v>
      </c>
      <c r="Q572">
        <v>386.8</v>
      </c>
      <c r="R572">
        <v>2468.9</v>
      </c>
      <c r="S572">
        <v>75.599999999999994</v>
      </c>
      <c r="T572">
        <v>3.9</v>
      </c>
      <c r="U572">
        <f t="shared" si="142"/>
        <v>175603.37107593019</v>
      </c>
      <c r="V572">
        <f t="shared" si="147"/>
        <v>8791.4029812814188</v>
      </c>
      <c r="W572">
        <f t="shared" si="143"/>
        <v>430.51565318362179</v>
      </c>
      <c r="X572">
        <f t="shared" si="148"/>
        <v>452.72479402245938</v>
      </c>
      <c r="Y572">
        <f t="shared" si="149"/>
        <v>70808.435645711506</v>
      </c>
      <c r="Z572">
        <f t="shared" si="150"/>
        <v>95264.116500170014</v>
      </c>
      <c r="AA572">
        <f t="shared" si="151"/>
        <v>14059.525081283648</v>
      </c>
      <c r="AB572">
        <f t="shared" si="152"/>
        <v>13819.780253254145</v>
      </c>
      <c r="AC572">
        <f t="shared" si="144"/>
        <v>1.2169761940091743</v>
      </c>
      <c r="AD572">
        <f t="shared" si="145"/>
        <v>0.67998676263754443</v>
      </c>
      <c r="AE572">
        <f t="shared" si="146"/>
        <v>19.418867924528303</v>
      </c>
    </row>
    <row r="573" spans="1:31" x14ac:dyDescent="0.35">
      <c r="A573">
        <v>15.9696</v>
      </c>
      <c r="B573">
        <v>3376.6</v>
      </c>
      <c r="C573">
        <f t="shared" si="139"/>
        <v>3388.0400560532698</v>
      </c>
      <c r="D573">
        <v>70639.8</v>
      </c>
      <c r="E573">
        <f t="shared" si="140"/>
        <v>76009.06516117217</v>
      </c>
      <c r="F573">
        <v>304.39999999999998</v>
      </c>
      <c r="G573">
        <v>3940.8</v>
      </c>
      <c r="H573">
        <v>16446</v>
      </c>
      <c r="I573">
        <v>88362</v>
      </c>
      <c r="J573">
        <f t="shared" si="141"/>
        <v>96926.630965361255</v>
      </c>
      <c r="K573">
        <v>1115.3</v>
      </c>
      <c r="L573">
        <v>818.5</v>
      </c>
      <c r="M573">
        <v>8565.9</v>
      </c>
      <c r="N573">
        <v>325.8</v>
      </c>
      <c r="O573">
        <v>99.8</v>
      </c>
      <c r="P573">
        <v>1181.8</v>
      </c>
      <c r="Q573">
        <v>378.5</v>
      </c>
      <c r="R573">
        <v>2247.6</v>
      </c>
      <c r="S573">
        <v>122.4</v>
      </c>
      <c r="T573">
        <v>3.41</v>
      </c>
      <c r="U573">
        <f t="shared" si="142"/>
        <v>176323.7361825867</v>
      </c>
      <c r="V573">
        <f t="shared" si="147"/>
        <v>8515.0192056120613</v>
      </c>
      <c r="W573">
        <f t="shared" si="143"/>
        <v>694.17766802112442</v>
      </c>
      <c r="X573">
        <f t="shared" si="148"/>
        <v>713.51709488347774</v>
      </c>
      <c r="Y573">
        <f t="shared" si="149"/>
        <v>70930.325495423182</v>
      </c>
      <c r="Z573">
        <f t="shared" si="150"/>
        <v>95119.35467742398</v>
      </c>
      <c r="AA573">
        <f t="shared" si="151"/>
        <v>12747.007570623196</v>
      </c>
      <c r="AB573">
        <f t="shared" si="152"/>
        <v>13027.741186367035</v>
      </c>
      <c r="AC573">
        <f t="shared" si="144"/>
        <v>1.2751983037790924</v>
      </c>
      <c r="AD573">
        <f t="shared" si="145"/>
        <v>0.68379281537176273</v>
      </c>
      <c r="AE573">
        <f t="shared" si="146"/>
        <v>11.933868531913202</v>
      </c>
    </row>
    <row r="574" spans="1:31" x14ac:dyDescent="0.35">
      <c r="A574">
        <v>15.9772</v>
      </c>
      <c r="B574">
        <v>2981.6</v>
      </c>
      <c r="C574">
        <f t="shared" si="139"/>
        <v>2990.5165240681617</v>
      </c>
      <c r="D574">
        <v>71356</v>
      </c>
      <c r="E574">
        <f t="shared" si="140"/>
        <v>76838.917819961149</v>
      </c>
      <c r="F574">
        <v>248.8</v>
      </c>
      <c r="G574">
        <v>4150</v>
      </c>
      <c r="H574">
        <v>17000.2</v>
      </c>
      <c r="I574">
        <v>87623.6</v>
      </c>
      <c r="J574">
        <f t="shared" si="141"/>
        <v>96038.871676207345</v>
      </c>
      <c r="K574">
        <v>1090.2</v>
      </c>
      <c r="L574">
        <v>975.1</v>
      </c>
      <c r="M574">
        <v>8291.7000000000007</v>
      </c>
      <c r="N574">
        <v>275.5</v>
      </c>
      <c r="O574">
        <v>86.8</v>
      </c>
      <c r="P574">
        <v>1072.2</v>
      </c>
      <c r="Q574">
        <v>407.3</v>
      </c>
      <c r="R574">
        <v>2136</v>
      </c>
      <c r="S574">
        <v>102.9</v>
      </c>
      <c r="T574">
        <v>3.9</v>
      </c>
      <c r="U574">
        <f t="shared" si="142"/>
        <v>175868.30602023666</v>
      </c>
      <c r="V574">
        <f t="shared" si="147"/>
        <v>9275.1220325753438</v>
      </c>
      <c r="W574">
        <f t="shared" si="143"/>
        <v>585.09689624325824</v>
      </c>
      <c r="X574">
        <f t="shared" si="148"/>
        <v>607.27258035743432</v>
      </c>
      <c r="Y574">
        <f t="shared" si="149"/>
        <v>70744.412575216193</v>
      </c>
      <c r="Z574">
        <f t="shared" si="150"/>
        <v>98230.888731094819</v>
      </c>
      <c r="AA574">
        <f t="shared" si="151"/>
        <v>12145.451607148685</v>
      </c>
      <c r="AB574">
        <f t="shared" si="152"/>
        <v>12295.563930383107</v>
      </c>
      <c r="AC574">
        <f t="shared" si="144"/>
        <v>1.2498727780267938</v>
      </c>
      <c r="AD574">
        <f t="shared" si="145"/>
        <v>0.70536747685185186</v>
      </c>
      <c r="AE574">
        <f t="shared" si="146"/>
        <v>15.273408239700373</v>
      </c>
    </row>
    <row r="575" spans="1:31" x14ac:dyDescent="0.35">
      <c r="A575">
        <v>15.9849</v>
      </c>
      <c r="B575">
        <v>3179.5</v>
      </c>
      <c r="C575">
        <f t="shared" si="139"/>
        <v>3189.6414650380889</v>
      </c>
      <c r="D575">
        <v>70472.7</v>
      </c>
      <c r="E575">
        <f t="shared" si="140"/>
        <v>75815.632311175796</v>
      </c>
      <c r="F575">
        <v>291.2</v>
      </c>
      <c r="G575">
        <v>4199.8</v>
      </c>
      <c r="H575">
        <v>16346</v>
      </c>
      <c r="I575">
        <v>85694.5</v>
      </c>
      <c r="J575">
        <f t="shared" si="141"/>
        <v>93726.331078616509</v>
      </c>
      <c r="K575">
        <v>1211.3</v>
      </c>
      <c r="L575">
        <v>872.1</v>
      </c>
      <c r="M575">
        <v>8398.7999999999993</v>
      </c>
      <c r="N575">
        <v>317.39999999999998</v>
      </c>
      <c r="O575">
        <v>107.8</v>
      </c>
      <c r="P575">
        <v>1110.9000000000001</v>
      </c>
      <c r="Q575">
        <v>377.2</v>
      </c>
      <c r="R575">
        <v>2179.6999999999998</v>
      </c>
      <c r="S575">
        <v>163.4</v>
      </c>
      <c r="T575">
        <v>8.2899999999999991</v>
      </c>
      <c r="U575">
        <f t="shared" si="142"/>
        <v>172731.6048548304</v>
      </c>
      <c r="V575">
        <f t="shared" si="147"/>
        <v>8918.4605289500396</v>
      </c>
      <c r="W575">
        <f t="shared" si="143"/>
        <v>945.976274216447</v>
      </c>
      <c r="X575">
        <f t="shared" si="148"/>
        <v>993.96980734529848</v>
      </c>
      <c r="Y575">
        <f t="shared" si="149"/>
        <v>72937.433833190502</v>
      </c>
      <c r="Z575">
        <f t="shared" si="150"/>
        <v>96469.896253233441</v>
      </c>
      <c r="AA575">
        <f t="shared" si="151"/>
        <v>12618.999295652322</v>
      </c>
      <c r="AB575">
        <f t="shared" si="152"/>
        <v>13443.978604562015</v>
      </c>
      <c r="AC575">
        <f t="shared" si="144"/>
        <v>1.2362401818918887</v>
      </c>
      <c r="AD575">
        <f t="shared" si="145"/>
        <v>0.69807091971504043</v>
      </c>
      <c r="AE575">
        <f t="shared" si="146"/>
        <v>8.9725668355757477</v>
      </c>
    </row>
    <row r="576" spans="1:31" x14ac:dyDescent="0.35">
      <c r="A576">
        <v>15.9925</v>
      </c>
      <c r="B576">
        <v>3599.3</v>
      </c>
      <c r="C576">
        <f t="shared" si="139"/>
        <v>3612.3017577165501</v>
      </c>
      <c r="D576">
        <v>71641.8</v>
      </c>
      <c r="E576">
        <f t="shared" si="140"/>
        <v>77170.428397142401</v>
      </c>
      <c r="F576">
        <v>260</v>
      </c>
      <c r="G576">
        <v>4240.3999999999996</v>
      </c>
      <c r="H576">
        <v>17507.099999999999</v>
      </c>
      <c r="I576">
        <v>85960</v>
      </c>
      <c r="J576">
        <f t="shared" si="141"/>
        <v>94044.024331539098</v>
      </c>
      <c r="K576">
        <v>965</v>
      </c>
      <c r="L576">
        <v>871.7</v>
      </c>
      <c r="M576">
        <v>8534.4</v>
      </c>
      <c r="N576">
        <v>328.4</v>
      </c>
      <c r="O576">
        <v>112.7</v>
      </c>
      <c r="P576">
        <v>1145.5999999999999</v>
      </c>
      <c r="Q576">
        <v>470.2</v>
      </c>
      <c r="R576">
        <v>2113.4</v>
      </c>
      <c r="S576">
        <v>98</v>
      </c>
      <c r="T576">
        <v>7.32</v>
      </c>
      <c r="U576">
        <f t="shared" si="142"/>
        <v>174826.75448639804</v>
      </c>
      <c r="V576">
        <f t="shared" si="147"/>
        <v>9162.7852081680776</v>
      </c>
      <c r="W576">
        <f t="shared" si="143"/>
        <v>560.55493501496449</v>
      </c>
      <c r="X576">
        <f t="shared" si="148"/>
        <v>602.42495669159246</v>
      </c>
      <c r="Y576">
        <f t="shared" si="149"/>
        <v>73071.195753358857</v>
      </c>
      <c r="Z576">
        <f t="shared" si="150"/>
        <v>102018.13819856528</v>
      </c>
      <c r="AA576">
        <f t="shared" si="151"/>
        <v>12088.538772047203</v>
      </c>
      <c r="AB576">
        <f t="shared" si="152"/>
        <v>12072.522916761061</v>
      </c>
      <c r="AC576">
        <f t="shared" si="144"/>
        <v>1.2186536512089847</v>
      </c>
      <c r="AD576">
        <f t="shared" si="145"/>
        <v>0.6496013115731426</v>
      </c>
      <c r="AE576">
        <f t="shared" si="146"/>
        <v>15.209836688188378</v>
      </c>
    </row>
    <row r="577" spans="1:31" x14ac:dyDescent="0.35">
      <c r="A577">
        <v>16.0001</v>
      </c>
      <c r="B577">
        <v>3355.5</v>
      </c>
      <c r="C577">
        <f t="shared" si="139"/>
        <v>3366.7972883008938</v>
      </c>
      <c r="D577">
        <v>70070.899999999994</v>
      </c>
      <c r="E577">
        <f t="shared" si="140"/>
        <v>75350.798249027794</v>
      </c>
      <c r="F577">
        <v>321</v>
      </c>
      <c r="G577">
        <v>4089.4</v>
      </c>
      <c r="H577">
        <v>16594.8</v>
      </c>
      <c r="I577">
        <v>87045.8</v>
      </c>
      <c r="J577">
        <f t="shared" si="141"/>
        <v>95345.199134852563</v>
      </c>
      <c r="K577">
        <v>1084.4000000000001</v>
      </c>
      <c r="L577">
        <v>861.4</v>
      </c>
      <c r="M577">
        <v>9538.9</v>
      </c>
      <c r="N577">
        <v>313.5</v>
      </c>
      <c r="O577">
        <v>60</v>
      </c>
      <c r="P577">
        <v>1072.3</v>
      </c>
      <c r="Q577">
        <v>386.8</v>
      </c>
      <c r="R577">
        <v>2077.3000000000002</v>
      </c>
      <c r="S577">
        <v>116.5</v>
      </c>
      <c r="T577">
        <v>7.8</v>
      </c>
      <c r="U577">
        <f t="shared" si="142"/>
        <v>174062.79467218125</v>
      </c>
      <c r="V577">
        <f t="shared" si="147"/>
        <v>9015.1373414136615</v>
      </c>
      <c r="W577">
        <f t="shared" si="143"/>
        <v>669.2986874042133</v>
      </c>
      <c r="X577">
        <f t="shared" si="148"/>
        <v>714.11010166818642</v>
      </c>
      <c r="Y577">
        <f t="shared" si="149"/>
        <v>78295.307309449272</v>
      </c>
      <c r="Z577">
        <f t="shared" si="150"/>
        <v>97139.081512761026</v>
      </c>
      <c r="AA577">
        <f t="shared" si="151"/>
        <v>11934.198826993756</v>
      </c>
      <c r="AB577">
        <f t="shared" si="152"/>
        <v>12390.356043988557</v>
      </c>
      <c r="AC577">
        <f t="shared" si="144"/>
        <v>1.2653508834736564</v>
      </c>
      <c r="AD577">
        <f t="shared" si="145"/>
        <v>0.69011376381990064</v>
      </c>
      <c r="AE577">
        <f t="shared" si="146"/>
        <v>12.624296057924376</v>
      </c>
    </row>
    <row r="578" spans="1:31" x14ac:dyDescent="0.35">
      <c r="A578">
        <v>16.0078</v>
      </c>
      <c r="B578">
        <v>4085</v>
      </c>
      <c r="C578">
        <f t="shared" si="139"/>
        <v>4101.7556719197919</v>
      </c>
      <c r="D578">
        <v>78989.100000000006</v>
      </c>
      <c r="E578">
        <f t="shared" si="140"/>
        <v>85763.480106478659</v>
      </c>
      <c r="F578">
        <v>143.4</v>
      </c>
      <c r="G578">
        <v>1851.9</v>
      </c>
      <c r="H578">
        <v>10026.6</v>
      </c>
      <c r="I578">
        <v>96304.3</v>
      </c>
      <c r="J578">
        <f t="shared" si="141"/>
        <v>106567.17742487877</v>
      </c>
      <c r="K578">
        <v>528.29999999999995</v>
      </c>
      <c r="L578">
        <v>436.6</v>
      </c>
      <c r="M578">
        <v>3554.8</v>
      </c>
      <c r="N578">
        <v>169.7</v>
      </c>
      <c r="O578">
        <v>45.9</v>
      </c>
      <c r="P578">
        <v>396.1</v>
      </c>
      <c r="Q578">
        <v>150.69999999999999</v>
      </c>
      <c r="R578">
        <v>700.6</v>
      </c>
      <c r="S578">
        <v>38.5</v>
      </c>
      <c r="T578">
        <v>0</v>
      </c>
      <c r="U578">
        <f t="shared" si="142"/>
        <v>196432.41320327722</v>
      </c>
      <c r="V578">
        <f t="shared" si="147"/>
        <v>3719.8545193447189</v>
      </c>
      <c r="W578">
        <f t="shared" si="143"/>
        <v>195.99616668232062</v>
      </c>
      <c r="X578">
        <f t="shared" si="148"/>
        <v>195.99616668232062</v>
      </c>
      <c r="Y578">
        <f t="shared" si="149"/>
        <v>27524.479854579302</v>
      </c>
      <c r="Z578">
        <f t="shared" si="150"/>
        <v>51907.421151764836</v>
      </c>
      <c r="AA578">
        <f t="shared" si="151"/>
        <v>3566.621152665814</v>
      </c>
      <c r="AB578">
        <f t="shared" si="152"/>
        <v>4705.9443241853814</v>
      </c>
      <c r="AC578">
        <f t="shared" si="144"/>
        <v>1.2425705824037401</v>
      </c>
      <c r="AD578">
        <f t="shared" si="145"/>
        <v>0.74340200919461952</v>
      </c>
      <c r="AE578">
        <f t="shared" si="146"/>
        <v>18.979220779220778</v>
      </c>
    </row>
    <row r="579" spans="1:31" x14ac:dyDescent="0.35">
      <c r="A579">
        <v>16.0154</v>
      </c>
      <c r="B579">
        <v>4062.9</v>
      </c>
      <c r="C579">
        <f t="shared" si="139"/>
        <v>4079.4744969335916</v>
      </c>
      <c r="D579">
        <v>90192.7</v>
      </c>
      <c r="E579">
        <f t="shared" si="140"/>
        <v>99133.849552537111</v>
      </c>
      <c r="F579">
        <v>13.7</v>
      </c>
      <c r="G579">
        <v>207.7</v>
      </c>
      <c r="H579">
        <v>3211.4</v>
      </c>
      <c r="I579">
        <v>107972.7</v>
      </c>
      <c r="J579">
        <f t="shared" si="141"/>
        <v>121041.92326849188</v>
      </c>
      <c r="K579">
        <v>126.4</v>
      </c>
      <c r="L579">
        <v>24</v>
      </c>
      <c r="M579">
        <v>323.2</v>
      </c>
      <c r="N579">
        <v>95.5</v>
      </c>
      <c r="O579">
        <v>47.8</v>
      </c>
      <c r="P579">
        <v>49.7</v>
      </c>
      <c r="Q579">
        <v>17.600000000000001</v>
      </c>
      <c r="R579">
        <v>100.6</v>
      </c>
      <c r="S579">
        <v>8.7799999999999994</v>
      </c>
      <c r="T579">
        <v>8.7799999999999994</v>
      </c>
      <c r="U579">
        <f t="shared" si="142"/>
        <v>224255.24731796258</v>
      </c>
      <c r="V579">
        <f t="shared" si="147"/>
        <v>246.59400687999215</v>
      </c>
      <c r="W579">
        <f t="shared" si="143"/>
        <v>39.151815197221175</v>
      </c>
      <c r="X579">
        <f t="shared" si="148"/>
        <v>78.303630394442351</v>
      </c>
      <c r="Y579">
        <f t="shared" si="149"/>
        <v>2367.3916501372119</v>
      </c>
      <c r="Z579">
        <f t="shared" si="150"/>
        <v>14746.143243244955</v>
      </c>
      <c r="AA579">
        <f t="shared" si="151"/>
        <v>448.59596911622435</v>
      </c>
      <c r="AB579">
        <f t="shared" si="152"/>
        <v>785.26590617661157</v>
      </c>
      <c r="AC579">
        <f t="shared" si="144"/>
        <v>1.2209948853478583</v>
      </c>
      <c r="AD579">
        <f t="shared" si="145"/>
        <v>0.57692307692307687</v>
      </c>
      <c r="AE579">
        <f t="shared" si="146"/>
        <v>3.1492027334851938</v>
      </c>
    </row>
    <row r="580" spans="1:31" x14ac:dyDescent="0.35">
      <c r="A580">
        <v>16.023099999999999</v>
      </c>
      <c r="B580">
        <v>4251.3999999999996</v>
      </c>
      <c r="C580">
        <f t="shared" si="139"/>
        <v>4269.5515715512929</v>
      </c>
      <c r="D580">
        <v>89680.6</v>
      </c>
      <c r="E580">
        <f t="shared" si="140"/>
        <v>98515.53202095881</v>
      </c>
      <c r="F580">
        <v>3.9</v>
      </c>
      <c r="G580">
        <v>205.8</v>
      </c>
      <c r="H580">
        <v>2685.6</v>
      </c>
      <c r="I580">
        <v>107311.4</v>
      </c>
      <c r="J580">
        <f t="shared" si="141"/>
        <v>120211.4600768958</v>
      </c>
      <c r="K580">
        <v>112.9</v>
      </c>
      <c r="L580">
        <v>29.3</v>
      </c>
      <c r="M580">
        <v>215.5</v>
      </c>
      <c r="N580">
        <v>128.4</v>
      </c>
      <c r="O580">
        <v>36.6</v>
      </c>
      <c r="P580">
        <v>5.16</v>
      </c>
      <c r="Q580">
        <v>33.4</v>
      </c>
      <c r="R580">
        <v>62.6</v>
      </c>
      <c r="S580">
        <v>24.9</v>
      </c>
      <c r="T580">
        <v>12.7</v>
      </c>
      <c r="U580">
        <f t="shared" si="142"/>
        <v>222996.54366940592</v>
      </c>
      <c r="V580">
        <f t="shared" si="147"/>
        <v>298.6593375130289</v>
      </c>
      <c r="W580">
        <f t="shared" si="143"/>
        <v>111.66092348460091</v>
      </c>
      <c r="X580">
        <f t="shared" si="148"/>
        <v>168.61247883618447</v>
      </c>
      <c r="Y580">
        <f t="shared" si="149"/>
        <v>1889.2669503639504</v>
      </c>
      <c r="Z580">
        <f t="shared" si="150"/>
        <v>12619.029666091043</v>
      </c>
      <c r="AA580">
        <f t="shared" si="151"/>
        <v>280.72183976449867</v>
      </c>
      <c r="AB580">
        <f t="shared" si="152"/>
        <v>529.42524604787081</v>
      </c>
      <c r="AC580">
        <f t="shared" si="144"/>
        <v>1.2202285021545767</v>
      </c>
      <c r="AD580">
        <f t="shared" si="145"/>
        <v>0.46730462519936206</v>
      </c>
      <c r="AE580">
        <f t="shared" si="146"/>
        <v>1.771276595744681</v>
      </c>
    </row>
    <row r="581" spans="1:31" x14ac:dyDescent="0.35">
      <c r="A581">
        <v>16.0307</v>
      </c>
      <c r="B581">
        <v>4526.7</v>
      </c>
      <c r="C581">
        <f t="shared" si="139"/>
        <v>4547.2841913489792</v>
      </c>
      <c r="D581">
        <v>88056.4</v>
      </c>
      <c r="E581">
        <f t="shared" si="140"/>
        <v>96559.041589852699</v>
      </c>
      <c r="F581">
        <v>26.3</v>
      </c>
      <c r="G581">
        <v>134.19999999999999</v>
      </c>
      <c r="H581">
        <v>2554.6999999999998</v>
      </c>
      <c r="I581">
        <v>108867.3</v>
      </c>
      <c r="J581">
        <f t="shared" si="141"/>
        <v>122167.32704343584</v>
      </c>
      <c r="K581">
        <v>98.7</v>
      </c>
      <c r="L581">
        <v>17.100000000000001</v>
      </c>
      <c r="M581">
        <v>176.8</v>
      </c>
      <c r="N581">
        <v>60.6</v>
      </c>
      <c r="O581">
        <v>43.9</v>
      </c>
      <c r="P581">
        <v>12.3</v>
      </c>
      <c r="Q581">
        <v>3.9</v>
      </c>
      <c r="R581">
        <v>56.1</v>
      </c>
      <c r="S581">
        <v>17.100000000000001</v>
      </c>
      <c r="T581">
        <v>11.7</v>
      </c>
      <c r="U581">
        <f t="shared" si="142"/>
        <v>223273.65282463754</v>
      </c>
      <c r="V581">
        <f t="shared" si="147"/>
        <v>211.84765601138855</v>
      </c>
      <c r="W581">
        <f t="shared" si="143"/>
        <v>76.587630397351873</v>
      </c>
      <c r="X581">
        <f t="shared" si="148"/>
        <v>128.98969330080317</v>
      </c>
      <c r="Y581">
        <f t="shared" si="149"/>
        <v>1392.9095352968675</v>
      </c>
      <c r="Z581">
        <f t="shared" si="150"/>
        <v>11713.428641999668</v>
      </c>
      <c r="AA581">
        <f t="shared" si="151"/>
        <v>251.26117340885617</v>
      </c>
      <c r="AB581">
        <f t="shared" si="152"/>
        <v>497.14777626351218</v>
      </c>
      <c r="AC581">
        <f t="shared" si="144"/>
        <v>1.2652085711699348</v>
      </c>
      <c r="AD581">
        <f t="shared" si="145"/>
        <v>0.81428571428571439</v>
      </c>
      <c r="AE581">
        <f t="shared" si="146"/>
        <v>1.6423611111111112</v>
      </c>
    </row>
    <row r="582" spans="1:31" x14ac:dyDescent="0.35">
      <c r="A582">
        <v>16.038399999999999</v>
      </c>
      <c r="B582">
        <v>4508.3</v>
      </c>
      <c r="C582">
        <f t="shared" ref="C582:C641" si="153">1/((1/B582)-0.000001)</f>
        <v>4528.7168140126132</v>
      </c>
      <c r="D582">
        <v>89623.8</v>
      </c>
      <c r="E582">
        <f t="shared" ref="E582:E641" si="154">1/((1/D582)-0.000001)</f>
        <v>98446.993671407501</v>
      </c>
      <c r="F582">
        <v>13.7</v>
      </c>
      <c r="G582">
        <v>148.4</v>
      </c>
      <c r="H582">
        <v>2117.9</v>
      </c>
      <c r="I582">
        <v>107932.8</v>
      </c>
      <c r="J582">
        <f t="shared" ref="J582:J641" si="155">1/((1/I582)-0.000001)</f>
        <v>120991.78178504939</v>
      </c>
      <c r="K582">
        <v>109</v>
      </c>
      <c r="L582">
        <v>25.4</v>
      </c>
      <c r="M582">
        <v>165.8</v>
      </c>
      <c r="N582">
        <v>51</v>
      </c>
      <c r="O582">
        <v>33.200000000000003</v>
      </c>
      <c r="P582">
        <v>16.8</v>
      </c>
      <c r="Q582">
        <v>12.7</v>
      </c>
      <c r="R582">
        <v>11.6</v>
      </c>
      <c r="S582">
        <v>10.7</v>
      </c>
      <c r="T582">
        <v>3.9</v>
      </c>
      <c r="U582">
        <f t="shared" ref="U582:U641" si="156">C582+E582+J582</f>
        <v>223967.49227046949</v>
      </c>
      <c r="V582">
        <f t="shared" si="147"/>
        <v>231.28356474807001</v>
      </c>
      <c r="W582">
        <f t="shared" ref="W582:W641" si="157">S582*1000000/U582</f>
        <v>47.774790401628358</v>
      </c>
      <c r="X582">
        <f t="shared" si="148"/>
        <v>65.188031762969544</v>
      </c>
      <c r="Y582">
        <f t="shared" si="149"/>
        <v>1402.882163008564</v>
      </c>
      <c r="Z582">
        <f t="shared" si="150"/>
        <v>9683.9946637468929</v>
      </c>
      <c r="AA582">
        <f t="shared" si="151"/>
        <v>51.79323071578402</v>
      </c>
      <c r="AB582">
        <f t="shared" si="152"/>
        <v>561.68865724531292</v>
      </c>
      <c r="AC582">
        <f t="shared" ref="AC582:AC641" si="158">J582/E582</f>
        <v>1.2290043329194082</v>
      </c>
      <c r="AD582">
        <f t="shared" ref="AD582:AD641" si="159">L582/(L582+Q582)</f>
        <v>0.66666666666666674</v>
      </c>
      <c r="AE582">
        <f t="shared" ref="AE582:AE641" si="160">V582/X582</f>
        <v>3.5479452054794516</v>
      </c>
    </row>
    <row r="583" spans="1:31" x14ac:dyDescent="0.35">
      <c r="A583">
        <v>16.045999999999999</v>
      </c>
      <c r="B583">
        <v>4406.7</v>
      </c>
      <c r="C583">
        <f t="shared" si="153"/>
        <v>4426.2049573857112</v>
      </c>
      <c r="D583">
        <v>87929.1</v>
      </c>
      <c r="E583">
        <f t="shared" si="154"/>
        <v>96405.992121884396</v>
      </c>
      <c r="F583">
        <v>20</v>
      </c>
      <c r="G583">
        <v>103.9</v>
      </c>
      <c r="H583">
        <v>2272.6999999999998</v>
      </c>
      <c r="I583">
        <v>108783.6</v>
      </c>
      <c r="J583">
        <f t="shared" si="155"/>
        <v>122061.93692126853</v>
      </c>
      <c r="K583">
        <v>103.2</v>
      </c>
      <c r="L583">
        <v>29.8</v>
      </c>
      <c r="M583">
        <v>153.6</v>
      </c>
      <c r="N583">
        <v>45.2</v>
      </c>
      <c r="O583">
        <v>17.3</v>
      </c>
      <c r="P583">
        <v>11.6</v>
      </c>
      <c r="Q583">
        <v>16.600000000000001</v>
      </c>
      <c r="R583">
        <v>42.6</v>
      </c>
      <c r="S583">
        <v>26.8</v>
      </c>
      <c r="T583">
        <v>7.8</v>
      </c>
      <c r="U583">
        <f t="shared" si="156"/>
        <v>222894.13400053862</v>
      </c>
      <c r="V583">
        <f t="shared" si="147"/>
        <v>297.89927087017713</v>
      </c>
      <c r="W583">
        <f t="shared" si="157"/>
        <v>120.23645270061364</v>
      </c>
      <c r="X583">
        <f t="shared" si="148"/>
        <v>155.23064415825493</v>
      </c>
      <c r="Y583">
        <f t="shared" si="149"/>
        <v>1155.2569615823886</v>
      </c>
      <c r="Z583">
        <f t="shared" si="150"/>
        <v>10399.1072281624</v>
      </c>
      <c r="AA583">
        <f t="shared" si="151"/>
        <v>191.12212257634854</v>
      </c>
      <c r="AB583">
        <f t="shared" si="152"/>
        <v>515.04271529964353</v>
      </c>
      <c r="AC583">
        <f t="shared" si="158"/>
        <v>1.2661239642339635</v>
      </c>
      <c r="AD583">
        <f t="shared" si="159"/>
        <v>0.64224137931034475</v>
      </c>
      <c r="AE583">
        <f t="shared" si="160"/>
        <v>1.9190751445086707</v>
      </c>
    </row>
    <row r="584" spans="1:31" x14ac:dyDescent="0.35">
      <c r="A584">
        <v>16.053599999999999</v>
      </c>
      <c r="B584">
        <v>4321.3999999999996</v>
      </c>
      <c r="C584">
        <f t="shared" si="153"/>
        <v>4340.1555481859305</v>
      </c>
      <c r="D584">
        <v>91407.4</v>
      </c>
      <c r="E584">
        <f t="shared" si="154"/>
        <v>100603.28468446694</v>
      </c>
      <c r="F584">
        <v>0</v>
      </c>
      <c r="G584">
        <v>97.4</v>
      </c>
      <c r="H584">
        <v>2007</v>
      </c>
      <c r="I584">
        <v>109196.4</v>
      </c>
      <c r="J584">
        <f t="shared" si="155"/>
        <v>122581.90245302106</v>
      </c>
      <c r="K584">
        <v>81.3</v>
      </c>
      <c r="L584">
        <v>15.6</v>
      </c>
      <c r="M584">
        <v>168.4</v>
      </c>
      <c r="N584">
        <v>65.8</v>
      </c>
      <c r="O584">
        <v>30.2</v>
      </c>
      <c r="P584">
        <v>17.399999999999999</v>
      </c>
      <c r="Q584">
        <v>10.7</v>
      </c>
      <c r="R584">
        <v>42.1</v>
      </c>
      <c r="S584">
        <v>26.8</v>
      </c>
      <c r="T584">
        <v>2.93</v>
      </c>
      <c r="U584">
        <f t="shared" si="156"/>
        <v>227525.34268567391</v>
      </c>
      <c r="V584">
        <f t="shared" si="147"/>
        <v>115.59151912291998</v>
      </c>
      <c r="W584">
        <f t="shared" si="157"/>
        <v>117.78907652069414</v>
      </c>
      <c r="X584">
        <f t="shared" si="148"/>
        <v>130.66676287165063</v>
      </c>
      <c r="Y584">
        <f t="shared" si="149"/>
        <v>1168.2215126567351</v>
      </c>
      <c r="Z584">
        <f t="shared" si="150"/>
        <v>9110.1939482124944</v>
      </c>
      <c r="AA584">
        <f t="shared" si="151"/>
        <v>185.03433289258297</v>
      </c>
      <c r="AB584">
        <f t="shared" si="152"/>
        <v>433.79783032061601</v>
      </c>
      <c r="AC584">
        <f t="shared" si="158"/>
        <v>1.2184681925395184</v>
      </c>
      <c r="AD584">
        <f t="shared" si="159"/>
        <v>0.59315589353612175</v>
      </c>
      <c r="AE584">
        <f t="shared" si="160"/>
        <v>0.88462832156071292</v>
      </c>
    </row>
    <row r="585" spans="1:31" x14ac:dyDescent="0.35">
      <c r="A585">
        <v>16.061299999999999</v>
      </c>
      <c r="B585">
        <v>4313.1000000000004</v>
      </c>
      <c r="C585">
        <f t="shared" si="153"/>
        <v>4331.7834150474418</v>
      </c>
      <c r="D585">
        <v>88778.2</v>
      </c>
      <c r="E585">
        <f t="shared" si="154"/>
        <v>97427.651533358847</v>
      </c>
      <c r="F585">
        <v>9.27</v>
      </c>
      <c r="G585">
        <v>99.1</v>
      </c>
      <c r="H585">
        <v>1905.2</v>
      </c>
      <c r="I585">
        <v>105669.6</v>
      </c>
      <c r="J585">
        <f t="shared" si="155"/>
        <v>118154.99059408023</v>
      </c>
      <c r="K585">
        <v>123.9</v>
      </c>
      <c r="L585">
        <v>24.9</v>
      </c>
      <c r="M585">
        <v>154.19999999999999</v>
      </c>
      <c r="N585">
        <v>45.2</v>
      </c>
      <c r="O585">
        <v>47.3</v>
      </c>
      <c r="P585">
        <v>32.299999999999997</v>
      </c>
      <c r="Q585">
        <v>12.2</v>
      </c>
      <c r="R585">
        <v>38.700000000000003</v>
      </c>
      <c r="S585">
        <v>19</v>
      </c>
      <c r="T585">
        <v>0</v>
      </c>
      <c r="U585">
        <f t="shared" si="156"/>
        <v>219914.42554248651</v>
      </c>
      <c r="V585">
        <f t="shared" si="147"/>
        <v>210.8547444562318</v>
      </c>
      <c r="W585">
        <f t="shared" si="157"/>
        <v>86.397242714436132</v>
      </c>
      <c r="X585">
        <f t="shared" si="148"/>
        <v>86.397242714436132</v>
      </c>
      <c r="Y585">
        <f t="shared" si="149"/>
        <v>1151.8116620824562</v>
      </c>
      <c r="Z585">
        <f t="shared" si="150"/>
        <v>8868.9043258019065</v>
      </c>
      <c r="AA585">
        <f t="shared" si="151"/>
        <v>175.97754173940413</v>
      </c>
      <c r="AB585">
        <f t="shared" si="152"/>
        <v>710.27627957868015</v>
      </c>
      <c r="AC585">
        <f t="shared" si="158"/>
        <v>1.2127459579955535</v>
      </c>
      <c r="AD585">
        <f t="shared" si="159"/>
        <v>0.67115902964959573</v>
      </c>
      <c r="AE585">
        <f t="shared" si="160"/>
        <v>2.4405263157894743</v>
      </c>
    </row>
    <row r="586" spans="1:31" x14ac:dyDescent="0.35">
      <c r="A586">
        <v>16.068899999999999</v>
      </c>
      <c r="B586">
        <v>4237.3</v>
      </c>
      <c r="C586">
        <f t="shared" si="153"/>
        <v>4255.3311145316047</v>
      </c>
      <c r="D586">
        <v>85745.5</v>
      </c>
      <c r="E586">
        <f t="shared" si="154"/>
        <v>93787.342583492893</v>
      </c>
      <c r="F586">
        <v>8.2899999999999991</v>
      </c>
      <c r="G586">
        <v>115.5</v>
      </c>
      <c r="H586">
        <v>1827.7</v>
      </c>
      <c r="I586">
        <v>107232.7</v>
      </c>
      <c r="J586">
        <f t="shared" si="155"/>
        <v>120112.71022135332</v>
      </c>
      <c r="K586">
        <v>70</v>
      </c>
      <c r="L586">
        <v>12.2</v>
      </c>
      <c r="M586">
        <v>187.1</v>
      </c>
      <c r="N586">
        <v>61.9</v>
      </c>
      <c r="O586">
        <v>23.4</v>
      </c>
      <c r="P586">
        <v>31.6</v>
      </c>
      <c r="Q586">
        <v>7.8</v>
      </c>
      <c r="R586">
        <v>43.9</v>
      </c>
      <c r="S586">
        <v>34.1</v>
      </c>
      <c r="T586">
        <v>4.3899999999999997</v>
      </c>
      <c r="U586">
        <f t="shared" si="156"/>
        <v>218155.38391937781</v>
      </c>
      <c r="V586">
        <f t="shared" si="147"/>
        <v>129.67821142775435</v>
      </c>
      <c r="W586">
        <f t="shared" si="157"/>
        <v>156.31060479626808</v>
      </c>
      <c r="X586">
        <f t="shared" si="148"/>
        <v>176.43387620552369</v>
      </c>
      <c r="Y586">
        <f t="shared" si="149"/>
        <v>1387.0847217404903</v>
      </c>
      <c r="Z586">
        <f t="shared" si="150"/>
        <v>8661.7160945169562</v>
      </c>
      <c r="AA586">
        <f t="shared" si="151"/>
        <v>201.23271409255625</v>
      </c>
      <c r="AB586">
        <f t="shared" si="152"/>
        <v>465.7230922962122</v>
      </c>
      <c r="AC586">
        <f t="shared" si="158"/>
        <v>1.2806921159369093</v>
      </c>
      <c r="AD586">
        <f t="shared" si="159"/>
        <v>0.61</v>
      </c>
      <c r="AE586">
        <f t="shared" si="160"/>
        <v>0.73499610288386585</v>
      </c>
    </row>
    <row r="587" spans="1:31" x14ac:dyDescent="0.35">
      <c r="A587">
        <v>16.076499999999999</v>
      </c>
      <c r="B587">
        <v>3793.1</v>
      </c>
      <c r="C587">
        <f t="shared" si="153"/>
        <v>3807.542389035852</v>
      </c>
      <c r="D587">
        <v>79039.100000000006</v>
      </c>
      <c r="E587">
        <f t="shared" si="154"/>
        <v>85822.427423357498</v>
      </c>
      <c r="F587">
        <v>214.1</v>
      </c>
      <c r="G587">
        <v>2328.6</v>
      </c>
      <c r="H587">
        <v>9591</v>
      </c>
      <c r="I587">
        <v>93601.9</v>
      </c>
      <c r="J587">
        <f t="shared" si="155"/>
        <v>103267.97904805848</v>
      </c>
      <c r="K587">
        <v>654.20000000000005</v>
      </c>
      <c r="L587">
        <v>1118</v>
      </c>
      <c r="M587">
        <v>6100.8</v>
      </c>
      <c r="N587">
        <v>248.3</v>
      </c>
      <c r="O587">
        <v>80.5</v>
      </c>
      <c r="P587">
        <v>883.8</v>
      </c>
      <c r="Q587">
        <v>677.7</v>
      </c>
      <c r="R587">
        <v>2034.1</v>
      </c>
      <c r="S587">
        <v>81</v>
      </c>
      <c r="T587">
        <v>0</v>
      </c>
      <c r="U587">
        <f t="shared" si="156"/>
        <v>192897.94886045181</v>
      </c>
      <c r="V587">
        <f t="shared" si="147"/>
        <v>10418.980667616896</v>
      </c>
      <c r="W587">
        <f t="shared" si="157"/>
        <v>419.91115239176463</v>
      </c>
      <c r="X587">
        <f t="shared" si="148"/>
        <v>419.91115239176463</v>
      </c>
      <c r="Y587">
        <f t="shared" si="149"/>
        <v>43698.753925569639</v>
      </c>
      <c r="Z587">
        <f t="shared" si="150"/>
        <v>51007.800021336909</v>
      </c>
      <c r="AA587">
        <f t="shared" si="151"/>
        <v>10544.954013334425</v>
      </c>
      <c r="AB587">
        <f t="shared" si="152"/>
        <v>7973.1278071423949</v>
      </c>
      <c r="AC587">
        <f t="shared" si="158"/>
        <v>1.2032749730864987</v>
      </c>
      <c r="AD587">
        <f t="shared" si="159"/>
        <v>0.62259842958177869</v>
      </c>
      <c r="AE587">
        <f t="shared" si="160"/>
        <v>24.812345679012346</v>
      </c>
    </row>
    <row r="588" spans="1:31" x14ac:dyDescent="0.35">
      <c r="A588">
        <v>16.084199999999999</v>
      </c>
      <c r="B588">
        <v>3444.1</v>
      </c>
      <c r="C588">
        <f t="shared" si="153"/>
        <v>3456.0028193099856</v>
      </c>
      <c r="D588">
        <v>69858.2</v>
      </c>
      <c r="E588">
        <f t="shared" si="154"/>
        <v>75104.892608847382</v>
      </c>
      <c r="F588">
        <v>383.9</v>
      </c>
      <c r="G588">
        <v>4020</v>
      </c>
      <c r="H588">
        <v>15480.3</v>
      </c>
      <c r="I588">
        <v>84189.6</v>
      </c>
      <c r="J588">
        <f t="shared" si="155"/>
        <v>91929.071781670107</v>
      </c>
      <c r="K588">
        <v>1202.5</v>
      </c>
      <c r="L588">
        <v>1735.9</v>
      </c>
      <c r="M588">
        <v>9443.2999999999993</v>
      </c>
      <c r="N588">
        <v>318</v>
      </c>
      <c r="O588">
        <v>108.8</v>
      </c>
      <c r="P588">
        <v>1330.8</v>
      </c>
      <c r="Q588">
        <v>837.5</v>
      </c>
      <c r="R588">
        <v>2408.6999999999998</v>
      </c>
      <c r="S588">
        <v>104.4</v>
      </c>
      <c r="T588">
        <v>20</v>
      </c>
      <c r="U588">
        <f t="shared" si="156"/>
        <v>170489.96720982748</v>
      </c>
      <c r="V588">
        <f t="shared" si="147"/>
        <v>17345.888725289951</v>
      </c>
      <c r="W588">
        <f t="shared" si="157"/>
        <v>612.35274842602064</v>
      </c>
      <c r="X588">
        <f t="shared" si="148"/>
        <v>729.6617040631894</v>
      </c>
      <c r="Y588">
        <f t="shared" si="149"/>
        <v>78968.283121494678</v>
      </c>
      <c r="Z588">
        <f t="shared" si="150"/>
        <v>92664.103692134129</v>
      </c>
      <c r="AA588">
        <f t="shared" si="151"/>
        <v>14128.104072162414</v>
      </c>
      <c r="AB588">
        <f t="shared" si="152"/>
        <v>14858.938865781975</v>
      </c>
      <c r="AC588">
        <f t="shared" si="158"/>
        <v>1.2240090969897857</v>
      </c>
      <c r="AD588">
        <f t="shared" si="159"/>
        <v>0.674555063340328</v>
      </c>
      <c r="AE588">
        <f t="shared" si="160"/>
        <v>23.772508038585208</v>
      </c>
    </row>
    <row r="589" spans="1:31" x14ac:dyDescent="0.35">
      <c r="A589">
        <v>16.091799999999999</v>
      </c>
      <c r="B589">
        <v>3362.8</v>
      </c>
      <c r="C589">
        <f t="shared" si="153"/>
        <v>3374.1465801196264</v>
      </c>
      <c r="D589">
        <v>69335.100000000006</v>
      </c>
      <c r="E589">
        <f t="shared" si="154"/>
        <v>74500.607039117953</v>
      </c>
      <c r="F589">
        <v>327.8</v>
      </c>
      <c r="G589">
        <v>4247.5</v>
      </c>
      <c r="H589">
        <v>16546.5</v>
      </c>
      <c r="I589">
        <v>81563.600000000006</v>
      </c>
      <c r="J589">
        <f t="shared" si="155"/>
        <v>88807.020279248522</v>
      </c>
      <c r="K589">
        <v>1272.0999999999999</v>
      </c>
      <c r="L589">
        <v>1700.9</v>
      </c>
      <c r="M589">
        <v>9792.9</v>
      </c>
      <c r="N589">
        <v>314.2</v>
      </c>
      <c r="O589">
        <v>117.1</v>
      </c>
      <c r="P589">
        <v>1418</v>
      </c>
      <c r="Q589">
        <v>904.9</v>
      </c>
      <c r="R589">
        <v>2646.1</v>
      </c>
      <c r="S589">
        <v>146.80000000000001</v>
      </c>
      <c r="T589">
        <v>19</v>
      </c>
      <c r="U589">
        <f t="shared" si="156"/>
        <v>166681.77389848611</v>
      </c>
      <c r="V589">
        <f t="shared" si="147"/>
        <v>17600.004675896027</v>
      </c>
      <c r="W589">
        <f t="shared" si="157"/>
        <v>880.72016853747505</v>
      </c>
      <c r="X589">
        <f t="shared" si="148"/>
        <v>994.70983612747523</v>
      </c>
      <c r="Y589">
        <f t="shared" si="149"/>
        <v>84234.76467529677</v>
      </c>
      <c r="Z589">
        <f t="shared" si="150"/>
        <v>101155.03096498505</v>
      </c>
      <c r="AA589">
        <f t="shared" si="151"/>
        <v>15875.161021573656</v>
      </c>
      <c r="AB589">
        <f t="shared" si="152"/>
        <v>16139.137093887342</v>
      </c>
      <c r="AC589">
        <f t="shared" si="158"/>
        <v>1.1920308277839766</v>
      </c>
      <c r="AD589">
        <f t="shared" si="159"/>
        <v>0.6527362038529434</v>
      </c>
      <c r="AE589">
        <f t="shared" si="160"/>
        <v>17.693606755126659</v>
      </c>
    </row>
    <row r="590" spans="1:31" x14ac:dyDescent="0.35">
      <c r="A590">
        <v>16.099399999999999</v>
      </c>
      <c r="B590">
        <v>3440.6</v>
      </c>
      <c r="C590">
        <f t="shared" si="153"/>
        <v>3452.4785978638101</v>
      </c>
      <c r="D590">
        <v>65822.8</v>
      </c>
      <c r="E590">
        <f t="shared" si="154"/>
        <v>70460.722012911472</v>
      </c>
      <c r="F590">
        <v>368.8</v>
      </c>
      <c r="G590">
        <v>4546.5</v>
      </c>
      <c r="H590">
        <v>17616.3</v>
      </c>
      <c r="I590">
        <v>81314.3</v>
      </c>
      <c r="J590">
        <f t="shared" si="155"/>
        <v>88511.555148839267</v>
      </c>
      <c r="K590">
        <v>1361.9</v>
      </c>
      <c r="L590">
        <v>1724.7</v>
      </c>
      <c r="M590">
        <v>9654.7999999999993</v>
      </c>
      <c r="N590">
        <v>400</v>
      </c>
      <c r="O590">
        <v>144.6</v>
      </c>
      <c r="P590">
        <v>1618.2</v>
      </c>
      <c r="Q590">
        <v>782.4</v>
      </c>
      <c r="R590">
        <v>2876.6</v>
      </c>
      <c r="S590">
        <v>152.19999999999999</v>
      </c>
      <c r="T590">
        <v>22.9</v>
      </c>
      <c r="U590">
        <f t="shared" si="156"/>
        <v>162424.75575961455</v>
      </c>
      <c r="V590">
        <f t="shared" si="147"/>
        <v>17706.044787016799</v>
      </c>
      <c r="W590">
        <f t="shared" si="157"/>
        <v>937.04927729891745</v>
      </c>
      <c r="X590">
        <f t="shared" si="148"/>
        <v>1078.037637680949</v>
      </c>
      <c r="Y590">
        <f t="shared" si="149"/>
        <v>87433.100536827318</v>
      </c>
      <c r="Z590">
        <f t="shared" si="150"/>
        <v>110920.89943889939</v>
      </c>
      <c r="AA590">
        <f t="shared" si="151"/>
        <v>17710.35447488874</v>
      </c>
      <c r="AB590">
        <f t="shared" si="152"/>
        <v>18347.572610239844</v>
      </c>
      <c r="AC590">
        <f t="shared" si="158"/>
        <v>1.2561829146828796</v>
      </c>
      <c r="AD590">
        <f t="shared" si="159"/>
        <v>0.68792628933827937</v>
      </c>
      <c r="AE590">
        <f t="shared" si="160"/>
        <v>16.424328954882924</v>
      </c>
    </row>
    <row r="591" spans="1:31" x14ac:dyDescent="0.35">
      <c r="A591">
        <v>16.107099999999999</v>
      </c>
      <c r="B591">
        <v>3150.8</v>
      </c>
      <c r="C591">
        <f t="shared" si="153"/>
        <v>3160.7589192026244</v>
      </c>
      <c r="D591">
        <v>67858.2</v>
      </c>
      <c r="E591">
        <f t="shared" si="154"/>
        <v>72798.151525872992</v>
      </c>
      <c r="F591">
        <v>325.39999999999998</v>
      </c>
      <c r="G591">
        <v>4261.6000000000004</v>
      </c>
      <c r="H591">
        <v>17758.3</v>
      </c>
      <c r="I591">
        <v>81194.100000000006</v>
      </c>
      <c r="J591">
        <f t="shared" si="155"/>
        <v>88369.153920322031</v>
      </c>
      <c r="K591">
        <v>1519.2</v>
      </c>
      <c r="L591">
        <v>1502.2</v>
      </c>
      <c r="M591">
        <v>10062.4</v>
      </c>
      <c r="N591">
        <v>374.8</v>
      </c>
      <c r="O591">
        <v>209.2</v>
      </c>
      <c r="P591">
        <v>1546.4</v>
      </c>
      <c r="Q591">
        <v>839</v>
      </c>
      <c r="R591">
        <v>2730.1</v>
      </c>
      <c r="S591">
        <v>148.30000000000001</v>
      </c>
      <c r="T591">
        <v>22.9</v>
      </c>
      <c r="U591">
        <f t="shared" si="156"/>
        <v>164328.06436539764</v>
      </c>
      <c r="V591">
        <f t="shared" si="147"/>
        <v>16227.295138525971</v>
      </c>
      <c r="W591">
        <f t="shared" si="157"/>
        <v>902.4630124665872</v>
      </c>
      <c r="X591">
        <f t="shared" si="148"/>
        <v>1041.8183933532014</v>
      </c>
      <c r="Y591">
        <f t="shared" si="149"/>
        <v>87167.095013967599</v>
      </c>
      <c r="Z591">
        <f t="shared" si="150"/>
        <v>110346.94572729517</v>
      </c>
      <c r="AA591">
        <f t="shared" si="151"/>
        <v>16613.717264565272</v>
      </c>
      <c r="AB591">
        <f t="shared" si="152"/>
        <v>18655.364875371342</v>
      </c>
      <c r="AC591">
        <f t="shared" si="158"/>
        <v>1.2138928265083075</v>
      </c>
      <c r="AD591">
        <f t="shared" si="159"/>
        <v>0.64163676746967369</v>
      </c>
      <c r="AE591">
        <f t="shared" si="160"/>
        <v>15.575934579439249</v>
      </c>
    </row>
    <row r="592" spans="1:31" x14ac:dyDescent="0.35">
      <c r="A592">
        <v>16.114699999999999</v>
      </c>
      <c r="B592">
        <v>3542.1</v>
      </c>
      <c r="C592">
        <f t="shared" si="153"/>
        <v>3554.6910712434519</v>
      </c>
      <c r="D592">
        <v>64825.5</v>
      </c>
      <c r="E592">
        <f t="shared" si="154"/>
        <v>69319.148458389318</v>
      </c>
      <c r="F592">
        <v>459.5</v>
      </c>
      <c r="G592">
        <v>4356.5</v>
      </c>
      <c r="H592">
        <v>18618.8</v>
      </c>
      <c r="I592">
        <v>80043.600000000006</v>
      </c>
      <c r="J592">
        <f t="shared" si="155"/>
        <v>87008.036467815225</v>
      </c>
      <c r="K592">
        <v>1284.4000000000001</v>
      </c>
      <c r="L592">
        <v>1798.5</v>
      </c>
      <c r="M592">
        <v>10361.299999999999</v>
      </c>
      <c r="N592">
        <v>392.9</v>
      </c>
      <c r="O592">
        <v>151.69999999999999</v>
      </c>
      <c r="P592">
        <v>1574.1</v>
      </c>
      <c r="Q592">
        <v>789.7</v>
      </c>
      <c r="R592">
        <v>2608.4</v>
      </c>
      <c r="S592">
        <v>184.4</v>
      </c>
      <c r="T592">
        <v>7.32</v>
      </c>
      <c r="U592">
        <f t="shared" si="156"/>
        <v>159881.87599744799</v>
      </c>
      <c r="V592">
        <f t="shared" si="147"/>
        <v>19062.198144639278</v>
      </c>
      <c r="W592">
        <f t="shared" si="157"/>
        <v>1153.3514905901113</v>
      </c>
      <c r="X592">
        <f t="shared" si="148"/>
        <v>1199.1352916265519</v>
      </c>
      <c r="Y592">
        <f t="shared" si="149"/>
        <v>92054.211324333737</v>
      </c>
      <c r="Z592">
        <f t="shared" si="150"/>
        <v>118910.91395689816</v>
      </c>
      <c r="AA592">
        <f t="shared" si="151"/>
        <v>16314.544620690058</v>
      </c>
      <c r="AB592">
        <f t="shared" si="152"/>
        <v>17878.824489435105</v>
      </c>
      <c r="AC592">
        <f t="shared" si="158"/>
        <v>1.2551803996848596</v>
      </c>
      <c r="AD592">
        <f t="shared" si="159"/>
        <v>0.69488447569739598</v>
      </c>
      <c r="AE592">
        <f t="shared" si="160"/>
        <v>15.896620070936784</v>
      </c>
    </row>
    <row r="593" spans="1:31" x14ac:dyDescent="0.35">
      <c r="A593">
        <v>16.122399999999999</v>
      </c>
      <c r="B593">
        <v>2899.8</v>
      </c>
      <c r="C593">
        <f t="shared" si="153"/>
        <v>2908.2332949085762</v>
      </c>
      <c r="D593">
        <v>64316.4</v>
      </c>
      <c r="E593">
        <f t="shared" si="154"/>
        <v>68737.33813438646</v>
      </c>
      <c r="F593">
        <v>407.3</v>
      </c>
      <c r="G593">
        <v>4585.5</v>
      </c>
      <c r="H593">
        <v>19337.5</v>
      </c>
      <c r="I593">
        <v>79263.600000000006</v>
      </c>
      <c r="J593">
        <f t="shared" si="155"/>
        <v>86087.179783486354</v>
      </c>
      <c r="K593">
        <v>1492.4</v>
      </c>
      <c r="L593">
        <v>1721.3</v>
      </c>
      <c r="M593">
        <v>10027.799999999999</v>
      </c>
      <c r="N593">
        <v>439.3</v>
      </c>
      <c r="O593">
        <v>191.7</v>
      </c>
      <c r="P593">
        <v>1609.6</v>
      </c>
      <c r="Q593">
        <v>988.7</v>
      </c>
      <c r="R593">
        <v>2804.3</v>
      </c>
      <c r="S593">
        <v>125.8</v>
      </c>
      <c r="T593">
        <v>21</v>
      </c>
      <c r="U593">
        <f t="shared" si="156"/>
        <v>157732.75121278141</v>
      </c>
      <c r="V593">
        <f t="shared" si="147"/>
        <v>19763.175219043529</v>
      </c>
      <c r="W593">
        <f t="shared" si="157"/>
        <v>797.55154863364965</v>
      </c>
      <c r="X593">
        <f t="shared" si="148"/>
        <v>930.68813465357528</v>
      </c>
      <c r="Y593">
        <f t="shared" si="149"/>
        <v>92645.946308808532</v>
      </c>
      <c r="Z593">
        <f t="shared" si="150"/>
        <v>125381.69687613643</v>
      </c>
      <c r="AA593">
        <f t="shared" si="151"/>
        <v>17778.806103603685</v>
      </c>
      <c r="AB593">
        <f t="shared" si="152"/>
        <v>19666.175706371872</v>
      </c>
      <c r="AC593">
        <f t="shared" si="158"/>
        <v>1.2524078196798907</v>
      </c>
      <c r="AD593">
        <f t="shared" si="159"/>
        <v>0.63516605166051654</v>
      </c>
      <c r="AE593">
        <f t="shared" si="160"/>
        <v>21.235013623978201</v>
      </c>
    </row>
    <row r="594" spans="1:31" x14ac:dyDescent="0.35">
      <c r="A594">
        <v>16.13</v>
      </c>
      <c r="B594">
        <v>3063.9</v>
      </c>
      <c r="C594">
        <f t="shared" si="153"/>
        <v>3073.3163339154839</v>
      </c>
      <c r="D594">
        <v>65737</v>
      </c>
      <c r="E594">
        <f t="shared" si="154"/>
        <v>70362.414009759566</v>
      </c>
      <c r="F594">
        <v>383.9</v>
      </c>
      <c r="G594">
        <v>5096.8</v>
      </c>
      <c r="H594">
        <v>19532.900000000001</v>
      </c>
      <c r="I594">
        <v>82282.600000000006</v>
      </c>
      <c r="J594">
        <f t="shared" si="155"/>
        <v>89660.063108752234</v>
      </c>
      <c r="K594">
        <v>1630.2</v>
      </c>
      <c r="L594">
        <v>1710.7</v>
      </c>
      <c r="M594">
        <v>10682.5</v>
      </c>
      <c r="N594">
        <v>334.9</v>
      </c>
      <c r="O594">
        <v>117.5</v>
      </c>
      <c r="P594">
        <v>1732</v>
      </c>
      <c r="Q594">
        <v>844.3</v>
      </c>
      <c r="R594">
        <v>2661.7</v>
      </c>
      <c r="S594">
        <v>160</v>
      </c>
      <c r="T594">
        <v>18.5</v>
      </c>
      <c r="U594">
        <f t="shared" si="156"/>
        <v>163095.79345242729</v>
      </c>
      <c r="V594">
        <f t="shared" si="147"/>
        <v>18019.471488436855</v>
      </c>
      <c r="W594">
        <f t="shared" si="157"/>
        <v>981.01855733434172</v>
      </c>
      <c r="X594">
        <f t="shared" si="148"/>
        <v>1094.4488280261251</v>
      </c>
      <c r="Y594">
        <f t="shared" si="149"/>
        <v>96748.663260911126</v>
      </c>
      <c r="Z594">
        <f t="shared" si="150"/>
        <v>121816.75308379525</v>
      </c>
      <c r="AA594">
        <f t="shared" si="151"/>
        <v>16319.85683785511</v>
      </c>
      <c r="AB594">
        <f t="shared" si="152"/>
        <v>20614.878709184526</v>
      </c>
      <c r="AC594">
        <f t="shared" si="158"/>
        <v>1.2742607593923085</v>
      </c>
      <c r="AD594">
        <f t="shared" si="159"/>
        <v>0.66954990215264187</v>
      </c>
      <c r="AE594">
        <f t="shared" si="160"/>
        <v>16.464425770308122</v>
      </c>
    </row>
    <row r="595" spans="1:31" x14ac:dyDescent="0.35">
      <c r="A595">
        <v>16.137599999999999</v>
      </c>
      <c r="B595">
        <v>2842.1</v>
      </c>
      <c r="C595">
        <f t="shared" si="153"/>
        <v>2850.2005549973578</v>
      </c>
      <c r="D595">
        <v>64020</v>
      </c>
      <c r="E595">
        <f t="shared" si="154"/>
        <v>68398.897412337872</v>
      </c>
      <c r="F595">
        <v>397.5</v>
      </c>
      <c r="G595">
        <v>4895.8</v>
      </c>
      <c r="H595">
        <v>20005.2</v>
      </c>
      <c r="I595">
        <v>84481.8</v>
      </c>
      <c r="J595">
        <f t="shared" si="155"/>
        <v>92277.575694289873</v>
      </c>
      <c r="K595">
        <v>1837.4</v>
      </c>
      <c r="L595">
        <v>1539.4</v>
      </c>
      <c r="M595">
        <v>10251</v>
      </c>
      <c r="N595">
        <v>406.4</v>
      </c>
      <c r="O595">
        <v>154.1</v>
      </c>
      <c r="P595">
        <v>1854.7</v>
      </c>
      <c r="Q595">
        <v>887.2</v>
      </c>
      <c r="R595">
        <v>2910.3</v>
      </c>
      <c r="S595">
        <v>205.6</v>
      </c>
      <c r="T595">
        <v>12.7</v>
      </c>
      <c r="U595">
        <f t="shared" si="156"/>
        <v>163526.6736616251</v>
      </c>
      <c r="V595">
        <f t="shared" si="147"/>
        <v>17269.965423767644</v>
      </c>
      <c r="W595">
        <f t="shared" si="157"/>
        <v>1257.2872388111707</v>
      </c>
      <c r="X595">
        <f t="shared" si="148"/>
        <v>1334.9504096910432</v>
      </c>
      <c r="Y595">
        <f t="shared" si="149"/>
        <v>92625.867455374697</v>
      </c>
      <c r="Z595">
        <f t="shared" si="150"/>
        <v>124821.22667178062</v>
      </c>
      <c r="AA595">
        <f t="shared" si="151"/>
        <v>17797.096552101895</v>
      </c>
      <c r="AB595">
        <f t="shared" si="152"/>
        <v>22577.967968943209</v>
      </c>
      <c r="AC595">
        <f t="shared" si="158"/>
        <v>1.3491091111893383</v>
      </c>
      <c r="AD595">
        <f t="shared" si="159"/>
        <v>0.63438556004285829</v>
      </c>
      <c r="AE595">
        <f t="shared" si="160"/>
        <v>12.936784241868994</v>
      </c>
    </row>
    <row r="596" spans="1:31" x14ac:dyDescent="0.35">
      <c r="A596">
        <v>16.145299999999999</v>
      </c>
      <c r="B596">
        <v>3030.9</v>
      </c>
      <c r="C596">
        <f t="shared" si="153"/>
        <v>3040.1142823784612</v>
      </c>
      <c r="D596">
        <v>63752.2</v>
      </c>
      <c r="E596">
        <f t="shared" si="154"/>
        <v>68093.297522301247</v>
      </c>
      <c r="F596">
        <v>355.1</v>
      </c>
      <c r="G596">
        <v>4866.8</v>
      </c>
      <c r="H596">
        <v>19872.5</v>
      </c>
      <c r="I596">
        <v>76821.8</v>
      </c>
      <c r="J596">
        <f t="shared" si="155"/>
        <v>83214.486650573002</v>
      </c>
      <c r="K596">
        <v>1600.6</v>
      </c>
      <c r="L596">
        <v>1702.8</v>
      </c>
      <c r="M596">
        <v>10376.700000000001</v>
      </c>
      <c r="N596">
        <v>408.3</v>
      </c>
      <c r="O596">
        <v>183.4</v>
      </c>
      <c r="P596">
        <v>1783.8</v>
      </c>
      <c r="Q596">
        <v>896</v>
      </c>
      <c r="R596">
        <v>2545</v>
      </c>
      <c r="S596">
        <v>219.5</v>
      </c>
      <c r="T596">
        <v>3.9</v>
      </c>
      <c r="U596">
        <f t="shared" si="156"/>
        <v>154347.8984552527</v>
      </c>
      <c r="V596">
        <f t="shared" si="147"/>
        <v>19137.934688863748</v>
      </c>
      <c r="W596">
        <f t="shared" si="157"/>
        <v>1422.112009277766</v>
      </c>
      <c r="X596">
        <f t="shared" si="148"/>
        <v>1447.379603064478</v>
      </c>
      <c r="Y596">
        <f t="shared" si="149"/>
        <v>98760.657919934514</v>
      </c>
      <c r="Z596">
        <f t="shared" si="150"/>
        <v>131396.67078706386</v>
      </c>
      <c r="AA596">
        <f t="shared" si="151"/>
        <v>16488.724663380021</v>
      </c>
      <c r="AB596">
        <f t="shared" si="152"/>
        <v>21927.08831070465</v>
      </c>
      <c r="AC596">
        <f t="shared" si="158"/>
        <v>1.222065749177728</v>
      </c>
      <c r="AD596">
        <f t="shared" si="159"/>
        <v>0.6552254886870863</v>
      </c>
      <c r="AE596">
        <f t="shared" si="160"/>
        <v>13.222470904207698</v>
      </c>
    </row>
    <row r="597" spans="1:31" x14ac:dyDescent="0.35">
      <c r="A597">
        <v>16.152899999999999</v>
      </c>
      <c r="B597">
        <v>2995.6</v>
      </c>
      <c r="C597">
        <f t="shared" si="153"/>
        <v>3004.6005815019475</v>
      </c>
      <c r="D597">
        <v>64060</v>
      </c>
      <c r="E597">
        <f t="shared" si="154"/>
        <v>68444.558411864011</v>
      </c>
      <c r="F597">
        <v>420.9</v>
      </c>
      <c r="G597">
        <v>4537.5</v>
      </c>
      <c r="H597">
        <v>19336.900000000001</v>
      </c>
      <c r="I597">
        <v>78375.100000000006</v>
      </c>
      <c r="J597">
        <f t="shared" si="155"/>
        <v>85040.128581595418</v>
      </c>
      <c r="K597">
        <v>1570.8</v>
      </c>
      <c r="L597">
        <v>1700.2</v>
      </c>
      <c r="M597">
        <v>10643.2</v>
      </c>
      <c r="N597">
        <v>449</v>
      </c>
      <c r="O597">
        <v>122.8</v>
      </c>
      <c r="P597">
        <v>1637.3</v>
      </c>
      <c r="Q597">
        <v>866.3</v>
      </c>
      <c r="R597">
        <v>2968.2</v>
      </c>
      <c r="S597">
        <v>133.19999999999999</v>
      </c>
      <c r="T597">
        <v>0</v>
      </c>
      <c r="U597">
        <f t="shared" si="156"/>
        <v>156489.28757496137</v>
      </c>
      <c r="V597">
        <f t="shared" si="147"/>
        <v>19090.124610408093</v>
      </c>
      <c r="W597">
        <f t="shared" si="157"/>
        <v>851.1764738924677</v>
      </c>
      <c r="X597">
        <f t="shared" si="148"/>
        <v>851.1764738924677</v>
      </c>
      <c r="Y597">
        <f t="shared" si="149"/>
        <v>97007.918147292687</v>
      </c>
      <c r="Z597">
        <f t="shared" si="150"/>
        <v>126436.13059150886</v>
      </c>
      <c r="AA597">
        <f t="shared" si="151"/>
        <v>18967.432506063236</v>
      </c>
      <c r="AB597">
        <f t="shared" si="152"/>
        <v>20500.444788997193</v>
      </c>
      <c r="AC597">
        <f t="shared" si="158"/>
        <v>1.2424673422519266</v>
      </c>
      <c r="AD597">
        <f t="shared" si="159"/>
        <v>0.6624586012078707</v>
      </c>
      <c r="AE597">
        <f t="shared" si="160"/>
        <v>22.427927927927929</v>
      </c>
    </row>
    <row r="598" spans="1:31" x14ac:dyDescent="0.35">
      <c r="A598">
        <v>16.160499999999999</v>
      </c>
      <c r="B598">
        <v>3294</v>
      </c>
      <c r="C598">
        <f t="shared" si="153"/>
        <v>3304.8862954572364</v>
      </c>
      <c r="D598">
        <v>65648.5</v>
      </c>
      <c r="E598">
        <f t="shared" si="154"/>
        <v>70261.031314232387</v>
      </c>
      <c r="F598">
        <v>416.5</v>
      </c>
      <c r="G598">
        <v>4520.6000000000004</v>
      </c>
      <c r="H598">
        <v>19199.400000000001</v>
      </c>
      <c r="I598">
        <v>78341.899999999994</v>
      </c>
      <c r="J598">
        <f t="shared" si="155"/>
        <v>85001.043228503055</v>
      </c>
      <c r="K598">
        <v>1646.4</v>
      </c>
      <c r="L598">
        <v>1748.2</v>
      </c>
      <c r="M598">
        <v>9514.2000000000007</v>
      </c>
      <c r="N598">
        <v>389</v>
      </c>
      <c r="O598">
        <v>121.5</v>
      </c>
      <c r="P598">
        <v>1838.6</v>
      </c>
      <c r="Q598">
        <v>810.2</v>
      </c>
      <c r="R598">
        <v>2482.4</v>
      </c>
      <c r="S598">
        <v>173.2</v>
      </c>
      <c r="T598">
        <v>0</v>
      </c>
      <c r="U598">
        <f t="shared" si="156"/>
        <v>158566.96083819267</v>
      </c>
      <c r="V598">
        <f t="shared" si="147"/>
        <v>18761.159224308351</v>
      </c>
      <c r="W598">
        <f t="shared" si="157"/>
        <v>1092.2830272110682</v>
      </c>
      <c r="X598">
        <f t="shared" si="148"/>
        <v>1092.2830272110682</v>
      </c>
      <c r="Y598">
        <f t="shared" si="149"/>
        <v>88510.241514445166</v>
      </c>
      <c r="Z598">
        <f t="shared" si="150"/>
        <v>123533.93100589659</v>
      </c>
      <c r="AA598">
        <f t="shared" si="151"/>
        <v>15655.215858826536</v>
      </c>
      <c r="AB598">
        <f t="shared" si="152"/>
        <v>21978.096708028712</v>
      </c>
      <c r="AC598">
        <f t="shared" si="158"/>
        <v>1.2097892905720111</v>
      </c>
      <c r="AD598">
        <f t="shared" si="159"/>
        <v>0.68331769856160096</v>
      </c>
      <c r="AE598">
        <f t="shared" si="160"/>
        <v>17.176096997690529</v>
      </c>
    </row>
    <row r="599" spans="1:31" x14ac:dyDescent="0.35">
      <c r="A599">
        <v>16.168199999999999</v>
      </c>
      <c r="B599">
        <v>3435.9</v>
      </c>
      <c r="C599">
        <f t="shared" si="153"/>
        <v>3447.746110862312</v>
      </c>
      <c r="D599">
        <v>64120</v>
      </c>
      <c r="E599">
        <f t="shared" si="154"/>
        <v>68513.057229559345</v>
      </c>
      <c r="F599">
        <v>407.7</v>
      </c>
      <c r="G599">
        <v>4603.8999999999996</v>
      </c>
      <c r="H599">
        <v>19227.2</v>
      </c>
      <c r="I599">
        <v>78960</v>
      </c>
      <c r="J599">
        <f t="shared" si="155"/>
        <v>85729.175714409808</v>
      </c>
      <c r="K599">
        <v>1465.7</v>
      </c>
      <c r="L599">
        <v>1672.1</v>
      </c>
      <c r="M599">
        <v>10289.6</v>
      </c>
      <c r="N599">
        <v>404.5</v>
      </c>
      <c r="O599">
        <v>124.9</v>
      </c>
      <c r="P599">
        <v>1560.6</v>
      </c>
      <c r="Q599">
        <v>782.8</v>
      </c>
      <c r="R599">
        <v>2910.1</v>
      </c>
      <c r="S599">
        <v>150.69999999999999</v>
      </c>
      <c r="T599">
        <v>3.5</v>
      </c>
      <c r="U599">
        <f t="shared" si="156"/>
        <v>157689.97905483146</v>
      </c>
      <c r="V599">
        <f t="shared" si="147"/>
        <v>18153.341240565613</v>
      </c>
      <c r="W599">
        <f t="shared" si="157"/>
        <v>955.67264897409279</v>
      </c>
      <c r="X599">
        <f t="shared" si="148"/>
        <v>977.86809868483817</v>
      </c>
      <c r="Y599">
        <f t="shared" si="149"/>
        <v>94447.980076281703</v>
      </c>
      <c r="Z599">
        <f t="shared" si="150"/>
        <v>124495.54573898274</v>
      </c>
      <c r="AA599">
        <f t="shared" si="151"/>
        <v>18454.565200925732</v>
      </c>
      <c r="AB599">
        <f t="shared" si="152"/>
        <v>19191.454131322476</v>
      </c>
      <c r="AC599">
        <f t="shared" si="158"/>
        <v>1.2512822983094487</v>
      </c>
      <c r="AD599">
        <f t="shared" si="159"/>
        <v>0.68112754083669402</v>
      </c>
      <c r="AE599">
        <f t="shared" si="160"/>
        <v>18.564202334630348</v>
      </c>
    </row>
    <row r="600" spans="1:31" x14ac:dyDescent="0.35">
      <c r="A600">
        <v>16.175799999999999</v>
      </c>
      <c r="B600">
        <v>3278.7</v>
      </c>
      <c r="C600">
        <f t="shared" si="153"/>
        <v>3289.4852352407843</v>
      </c>
      <c r="D600">
        <v>69871.399999999994</v>
      </c>
      <c r="E600">
        <f t="shared" si="154"/>
        <v>75120.150052369092</v>
      </c>
      <c r="F600">
        <v>386.8</v>
      </c>
      <c r="G600">
        <v>4899.7</v>
      </c>
      <c r="H600">
        <v>19182.599999999999</v>
      </c>
      <c r="I600">
        <v>79543.199999999997</v>
      </c>
      <c r="J600">
        <f t="shared" si="155"/>
        <v>86417.0920351721</v>
      </c>
      <c r="K600">
        <v>1377.3</v>
      </c>
      <c r="L600">
        <v>1799.9</v>
      </c>
      <c r="M600">
        <v>10187.700000000001</v>
      </c>
      <c r="N600">
        <v>368.4</v>
      </c>
      <c r="O600">
        <v>140.5</v>
      </c>
      <c r="P600">
        <v>1674.7</v>
      </c>
      <c r="Q600">
        <v>815.6</v>
      </c>
      <c r="R600">
        <v>2514.1999999999998</v>
      </c>
      <c r="S600">
        <v>143.4</v>
      </c>
      <c r="T600">
        <v>15.6</v>
      </c>
      <c r="U600">
        <f t="shared" si="156"/>
        <v>164826.72732278198</v>
      </c>
      <c r="V600">
        <f t="shared" si="147"/>
        <v>18214.885709163922</v>
      </c>
      <c r="W600">
        <f t="shared" si="157"/>
        <v>870.00453342241155</v>
      </c>
      <c r="X600">
        <f t="shared" si="148"/>
        <v>964.64937806250657</v>
      </c>
      <c r="Y600">
        <f t="shared" si="149"/>
        <v>91534.912116856998</v>
      </c>
      <c r="Z600">
        <f t="shared" si="150"/>
        <v>118615.4716383652</v>
      </c>
      <c r="AA600">
        <f t="shared" si="151"/>
        <v>15253.594127828641</v>
      </c>
      <c r="AB600">
        <f t="shared" si="152"/>
        <v>18516.414477023711</v>
      </c>
      <c r="AC600">
        <f t="shared" si="158"/>
        <v>1.1503849762670533</v>
      </c>
      <c r="AD600">
        <f t="shared" si="159"/>
        <v>0.68816669852800616</v>
      </c>
      <c r="AE600">
        <f t="shared" si="160"/>
        <v>18.882389937106918</v>
      </c>
    </row>
    <row r="601" spans="1:31" x14ac:dyDescent="0.35">
      <c r="A601">
        <v>16.183499999999999</v>
      </c>
      <c r="B601">
        <v>3281.9</v>
      </c>
      <c r="C601">
        <f t="shared" si="153"/>
        <v>3292.7063329139905</v>
      </c>
      <c r="D601">
        <v>65289.1</v>
      </c>
      <c r="E601">
        <f t="shared" si="154"/>
        <v>69849.51175812757</v>
      </c>
      <c r="F601">
        <v>463.4</v>
      </c>
      <c r="G601">
        <v>4843.6000000000004</v>
      </c>
      <c r="H601">
        <v>19086</v>
      </c>
      <c r="I601">
        <v>79347.5</v>
      </c>
      <c r="J601">
        <f t="shared" si="155"/>
        <v>86186.156014348526</v>
      </c>
      <c r="K601">
        <v>1536.7</v>
      </c>
      <c r="L601">
        <v>1710.2</v>
      </c>
      <c r="M601">
        <v>10371.299999999999</v>
      </c>
      <c r="N601">
        <v>440</v>
      </c>
      <c r="O601">
        <v>157.1</v>
      </c>
      <c r="P601">
        <v>1427.2</v>
      </c>
      <c r="Q601">
        <v>797.1</v>
      </c>
      <c r="R601">
        <v>2785.8</v>
      </c>
      <c r="S601">
        <v>175.1</v>
      </c>
      <c r="T601">
        <v>11.2</v>
      </c>
      <c r="U601">
        <f t="shared" si="156"/>
        <v>159328.3741053901</v>
      </c>
      <c r="V601">
        <f t="shared" ref="V601:V602" si="161">(F601+L601+Q601)*1000000/U601</f>
        <v>18645.14099688852</v>
      </c>
      <c r="W601">
        <f t="shared" si="157"/>
        <v>1098.9881807503887</v>
      </c>
      <c r="X601">
        <f t="shared" ref="X601:X602" si="162">(S601+T601)*1000000/U601</f>
        <v>1169.283255704154</v>
      </c>
      <c r="Y601">
        <f t="shared" ref="Y601:Y602" si="163">(G601+M601)*1000000/U601</f>
        <v>95493.976420897132</v>
      </c>
      <c r="Z601">
        <f t="shared" ref="Z601:Z602" si="164">(H601+N601)*1000000/U601</f>
        <v>122551.93156671667</v>
      </c>
      <c r="AA601">
        <f t="shared" ref="AA601:AA602" si="165">R601*1000000/U601</f>
        <v>17484.644625553585</v>
      </c>
      <c r="AB601">
        <f t="shared" ref="AB601:AB602" si="166">(K601+P601)*1000000/U601</f>
        <v>18602.461844238016</v>
      </c>
      <c r="AC601">
        <f t="shared" si="158"/>
        <v>1.233883442346611</v>
      </c>
      <c r="AD601">
        <f t="shared" si="159"/>
        <v>0.68208830215769944</v>
      </c>
      <c r="AE601">
        <f t="shared" si="160"/>
        <v>15.945786366076225</v>
      </c>
    </row>
    <row r="602" spans="1:31" x14ac:dyDescent="0.35">
      <c r="A602">
        <v>16.191099999999999</v>
      </c>
      <c r="B602">
        <v>2972.4</v>
      </c>
      <c r="C602">
        <f t="shared" si="153"/>
        <v>2981.2615016876166</v>
      </c>
      <c r="D602">
        <v>63342.7</v>
      </c>
      <c r="E602">
        <f t="shared" si="154"/>
        <v>67626.334626335592</v>
      </c>
      <c r="F602">
        <v>401.9</v>
      </c>
      <c r="G602">
        <v>4690.3</v>
      </c>
      <c r="H602">
        <v>18691.8</v>
      </c>
      <c r="I602">
        <v>77621.8</v>
      </c>
      <c r="J602">
        <f t="shared" si="155"/>
        <v>84153.983691288464</v>
      </c>
      <c r="K602">
        <v>1626.4</v>
      </c>
      <c r="L602">
        <v>1803.2</v>
      </c>
      <c r="M602">
        <v>10292.200000000001</v>
      </c>
      <c r="N602">
        <v>440</v>
      </c>
      <c r="O602">
        <v>209.7</v>
      </c>
      <c r="P602">
        <v>1754.1</v>
      </c>
      <c r="Q602">
        <v>742.4</v>
      </c>
      <c r="R602">
        <v>2751.3</v>
      </c>
      <c r="S602">
        <v>189.2</v>
      </c>
      <c r="T602">
        <v>8.2899999999999991</v>
      </c>
      <c r="U602">
        <f t="shared" si="156"/>
        <v>154761.57981931168</v>
      </c>
      <c r="V602">
        <f t="shared" si="161"/>
        <v>19045.424603711632</v>
      </c>
      <c r="W602">
        <f t="shared" si="157"/>
        <v>1222.5256437734488</v>
      </c>
      <c r="X602">
        <f t="shared" si="162"/>
        <v>1276.0919100888921</v>
      </c>
      <c r="Y602">
        <f t="shared" si="163"/>
        <v>96810.203265516364</v>
      </c>
      <c r="Z602">
        <f t="shared" si="164"/>
        <v>123621.1210969602</v>
      </c>
      <c r="AA602">
        <f t="shared" si="165"/>
        <v>17777.668095739376</v>
      </c>
      <c r="AB602">
        <f t="shared" si="166"/>
        <v>21843.276632009216</v>
      </c>
      <c r="AC602">
        <f t="shared" si="158"/>
        <v>1.2443966415786867</v>
      </c>
      <c r="AD602">
        <f t="shared" si="159"/>
        <v>0.70835952231301069</v>
      </c>
      <c r="AE602">
        <f t="shared" si="160"/>
        <v>14.92480631930731</v>
      </c>
    </row>
    <row r="603" spans="1:31" x14ac:dyDescent="0.35">
      <c r="A603">
        <v>16.198699999999999</v>
      </c>
      <c r="B603">
        <v>3014.1</v>
      </c>
      <c r="C603">
        <f t="shared" si="153"/>
        <v>3023.2122640851794</v>
      </c>
      <c r="D603">
        <v>64124.5</v>
      </c>
      <c r="E603">
        <f t="shared" si="154"/>
        <v>68518.194994953927</v>
      </c>
      <c r="F603">
        <v>399.8</v>
      </c>
      <c r="G603">
        <v>4885.1000000000004</v>
      </c>
      <c r="H603">
        <v>19464.2</v>
      </c>
      <c r="I603">
        <v>77522.399999999994</v>
      </c>
      <c r="J603">
        <f t="shared" si="155"/>
        <v>84037.162528390923</v>
      </c>
      <c r="K603">
        <v>1639.9</v>
      </c>
      <c r="L603">
        <v>1738.5</v>
      </c>
      <c r="M603">
        <v>9822.7999999999993</v>
      </c>
      <c r="N603">
        <v>388.7</v>
      </c>
      <c r="O603">
        <v>145.6</v>
      </c>
      <c r="P603">
        <v>1632.3</v>
      </c>
      <c r="Q603">
        <v>844.3</v>
      </c>
      <c r="R603">
        <v>2900.4</v>
      </c>
      <c r="S603">
        <v>198</v>
      </c>
      <c r="T603">
        <v>17.5</v>
      </c>
      <c r="U603">
        <f t="shared" si="156"/>
        <v>155578.56978743002</v>
      </c>
      <c r="V603">
        <f t="shared" ref="V603:V641" si="167">(F603+L603+Q603)*1000000/U603</f>
        <v>19171.02081652495</v>
      </c>
      <c r="W603">
        <f t="shared" si="157"/>
        <v>1272.6688532394351</v>
      </c>
      <c r="X603">
        <f t="shared" ref="X603:X641" si="168">(S603+T603)*1000000/U603</f>
        <v>1385.1522114802942</v>
      </c>
      <c r="Y603">
        <f t="shared" ref="Y603:Y641" si="169">(G603+M603)*1000000/U603</f>
        <v>94536.799124041863</v>
      </c>
      <c r="Z603">
        <f t="shared" ref="Z603:Z641" si="170">(H603+N603)*1000000/U603</f>
        <v>127606.90644685445</v>
      </c>
      <c r="AA603">
        <f t="shared" ref="AA603:AA641" si="171">R603*1000000/U603</f>
        <v>18642.670413816453</v>
      </c>
      <c r="AB603">
        <f t="shared" ref="AB603:AB641" si="172">(K603+P603)*1000000/U603</f>
        <v>21032.459704899393</v>
      </c>
      <c r="AC603">
        <f t="shared" si="158"/>
        <v>1.2264941091133517</v>
      </c>
      <c r="AD603">
        <f t="shared" si="159"/>
        <v>0.67310670590057298</v>
      </c>
      <c r="AE603">
        <f t="shared" si="160"/>
        <v>13.840371229698379</v>
      </c>
    </row>
    <row r="604" spans="1:31" x14ac:dyDescent="0.35">
      <c r="A604">
        <v>16.206299999999999</v>
      </c>
      <c r="B604">
        <v>3100.7</v>
      </c>
      <c r="C604">
        <f t="shared" si="153"/>
        <v>3110.3442443986069</v>
      </c>
      <c r="D604">
        <v>65331</v>
      </c>
      <c r="E604">
        <f t="shared" si="154"/>
        <v>69897.471725284573</v>
      </c>
      <c r="F604">
        <v>421.4</v>
      </c>
      <c r="G604">
        <v>4557.8</v>
      </c>
      <c r="H604">
        <v>19482</v>
      </c>
      <c r="I604">
        <v>78769.5</v>
      </c>
      <c r="J604">
        <f t="shared" si="155"/>
        <v>85504.6592573737</v>
      </c>
      <c r="K604">
        <v>1619.4</v>
      </c>
      <c r="L604">
        <v>1704.8</v>
      </c>
      <c r="M604">
        <v>9869.1</v>
      </c>
      <c r="N604">
        <v>394.8</v>
      </c>
      <c r="O604">
        <v>141.30000000000001</v>
      </c>
      <c r="P604">
        <v>1756</v>
      </c>
      <c r="Q604">
        <v>835</v>
      </c>
      <c r="R604">
        <v>2620.8000000000002</v>
      </c>
      <c r="S604">
        <v>138</v>
      </c>
      <c r="T604">
        <v>7.32</v>
      </c>
      <c r="U604">
        <f t="shared" si="156"/>
        <v>158512.47522705689</v>
      </c>
      <c r="V604">
        <f t="shared" si="167"/>
        <v>18681.179482929085</v>
      </c>
      <c r="W604">
        <f t="shared" si="157"/>
        <v>870.59393781041933</v>
      </c>
      <c r="X604">
        <f t="shared" si="168"/>
        <v>916.7732684247112</v>
      </c>
      <c r="Y604">
        <f t="shared" si="169"/>
        <v>91014.287546356092</v>
      </c>
      <c r="Z604">
        <f t="shared" si="170"/>
        <v>125395.80857297205</v>
      </c>
      <c r="AA604">
        <f t="shared" si="171"/>
        <v>16533.71443633005</v>
      </c>
      <c r="AB604">
        <f t="shared" si="172"/>
        <v>21294.223026704996</v>
      </c>
      <c r="AC604">
        <f t="shared" si="158"/>
        <v>1.223286867848804</v>
      </c>
      <c r="AD604">
        <f t="shared" si="159"/>
        <v>0.67123395542956132</v>
      </c>
      <c r="AE604">
        <f t="shared" si="160"/>
        <v>20.377098816405173</v>
      </c>
    </row>
    <row r="605" spans="1:31" x14ac:dyDescent="0.35">
      <c r="A605">
        <v>16.213999999999999</v>
      </c>
      <c r="B605">
        <v>2990.2</v>
      </c>
      <c r="C605">
        <f t="shared" si="153"/>
        <v>2999.1681124899674</v>
      </c>
      <c r="D605">
        <v>64028.1</v>
      </c>
      <c r="E605">
        <f t="shared" si="154"/>
        <v>68408.14344960569</v>
      </c>
      <c r="F605">
        <v>420</v>
      </c>
      <c r="G605">
        <v>4780.8999999999996</v>
      </c>
      <c r="H605">
        <v>19800.8</v>
      </c>
      <c r="I605">
        <v>80905.600000000006</v>
      </c>
      <c r="J605">
        <f t="shared" si="155"/>
        <v>88027.519262439208</v>
      </c>
      <c r="K605">
        <v>1785.3</v>
      </c>
      <c r="L605">
        <v>1654</v>
      </c>
      <c r="M605">
        <v>10355.5</v>
      </c>
      <c r="N605">
        <v>399.9</v>
      </c>
      <c r="O605">
        <v>157.1</v>
      </c>
      <c r="P605">
        <v>1592.1</v>
      </c>
      <c r="Q605">
        <v>793.9</v>
      </c>
      <c r="R605">
        <v>2719.2</v>
      </c>
      <c r="S605">
        <v>141.9</v>
      </c>
      <c r="T605">
        <v>0</v>
      </c>
      <c r="U605">
        <f t="shared" si="156"/>
        <v>159434.83082453487</v>
      </c>
      <c r="V605">
        <f t="shared" si="167"/>
        <v>17987.913840208803</v>
      </c>
      <c r="W605">
        <f t="shared" si="157"/>
        <v>890.01882001660772</v>
      </c>
      <c r="X605">
        <f t="shared" si="168"/>
        <v>890.01882001660772</v>
      </c>
      <c r="Y605">
        <f t="shared" si="169"/>
        <v>94937.849663843415</v>
      </c>
      <c r="Z605">
        <f t="shared" si="170"/>
        <v>126701.92514101119</v>
      </c>
      <c r="AA605">
        <f t="shared" si="171"/>
        <v>17055.244364969414</v>
      </c>
      <c r="AB605">
        <f t="shared" si="172"/>
        <v>21183.576904327627</v>
      </c>
      <c r="AC605">
        <f t="shared" si="158"/>
        <v>1.2867988345172172</v>
      </c>
      <c r="AD605">
        <f t="shared" si="159"/>
        <v>0.67568119612729272</v>
      </c>
      <c r="AE605">
        <f t="shared" si="160"/>
        <v>20.210711768851304</v>
      </c>
    </row>
    <row r="606" spans="1:31" x14ac:dyDescent="0.35">
      <c r="A606">
        <v>16.221599999999999</v>
      </c>
      <c r="B606">
        <v>3331.1</v>
      </c>
      <c r="C606">
        <f t="shared" si="153"/>
        <v>3342.2333133902343</v>
      </c>
      <c r="D606">
        <v>65094.5</v>
      </c>
      <c r="E606">
        <f t="shared" si="154"/>
        <v>69626.823245771899</v>
      </c>
      <c r="F606">
        <v>399.7</v>
      </c>
      <c r="G606">
        <v>4789.8</v>
      </c>
      <c r="H606">
        <v>19262.7</v>
      </c>
      <c r="I606">
        <v>77643.600000000006</v>
      </c>
      <c r="J606">
        <f t="shared" si="155"/>
        <v>84179.607795858537</v>
      </c>
      <c r="K606">
        <v>1670.8</v>
      </c>
      <c r="L606">
        <v>1664.7</v>
      </c>
      <c r="M606">
        <v>10092.200000000001</v>
      </c>
      <c r="N606">
        <v>417.4</v>
      </c>
      <c r="O606">
        <v>103.4</v>
      </c>
      <c r="P606">
        <v>1655.9</v>
      </c>
      <c r="Q606">
        <v>702.9</v>
      </c>
      <c r="R606">
        <v>2737.2</v>
      </c>
      <c r="S606">
        <v>100.5</v>
      </c>
      <c r="T606">
        <v>6.43</v>
      </c>
      <c r="U606">
        <f t="shared" si="156"/>
        <v>157148.66435502068</v>
      </c>
      <c r="V606">
        <f t="shared" si="167"/>
        <v>17609.440152467887</v>
      </c>
      <c r="W606">
        <f t="shared" si="157"/>
        <v>639.52182102519521</v>
      </c>
      <c r="X606">
        <f t="shared" si="168"/>
        <v>680.43849076839922</v>
      </c>
      <c r="Y606">
        <f t="shared" si="169"/>
        <v>94700.136721362724</v>
      </c>
      <c r="Z606">
        <f t="shared" si="170"/>
        <v>125232.37203938255</v>
      </c>
      <c r="AA606">
        <f t="shared" si="171"/>
        <v>17417.90177622054</v>
      </c>
      <c r="AB606">
        <f t="shared" si="172"/>
        <v>21169.126786114593</v>
      </c>
      <c r="AC606">
        <f t="shared" si="158"/>
        <v>1.2090111809168367</v>
      </c>
      <c r="AD606">
        <f t="shared" si="159"/>
        <v>0.7031170805879372</v>
      </c>
      <c r="AE606">
        <f t="shared" si="160"/>
        <v>25.87954736743664</v>
      </c>
    </row>
    <row r="607" spans="1:31" x14ac:dyDescent="0.35">
      <c r="A607">
        <v>16.229199999999999</v>
      </c>
      <c r="B607">
        <v>3697.8</v>
      </c>
      <c r="C607">
        <f t="shared" si="153"/>
        <v>3711.5244752044114</v>
      </c>
      <c r="D607">
        <v>65736.399999999994</v>
      </c>
      <c r="E607">
        <f t="shared" si="154"/>
        <v>70361.726604782627</v>
      </c>
      <c r="F607">
        <v>459</v>
      </c>
      <c r="G607">
        <v>4765.5</v>
      </c>
      <c r="H607">
        <v>18838.8</v>
      </c>
      <c r="I607">
        <v>76409.100000000006</v>
      </c>
      <c r="J607">
        <f t="shared" si="155"/>
        <v>82730.459990456817</v>
      </c>
      <c r="K607">
        <v>1736</v>
      </c>
      <c r="L607">
        <v>1627.2</v>
      </c>
      <c r="M607">
        <v>9964.5</v>
      </c>
      <c r="N607">
        <v>385.8</v>
      </c>
      <c r="O607">
        <v>163.9</v>
      </c>
      <c r="P607">
        <v>1831</v>
      </c>
      <c r="Q607">
        <v>725.8</v>
      </c>
      <c r="R607">
        <v>2628.2</v>
      </c>
      <c r="S607">
        <v>195.6</v>
      </c>
      <c r="T607">
        <v>6.34</v>
      </c>
      <c r="U607">
        <f t="shared" si="156"/>
        <v>156803.71107044385</v>
      </c>
      <c r="V607">
        <f t="shared" si="167"/>
        <v>17933.249033479271</v>
      </c>
      <c r="W607">
        <f t="shared" si="157"/>
        <v>1247.4194562405921</v>
      </c>
      <c r="X607">
        <f t="shared" si="168"/>
        <v>1287.852172767</v>
      </c>
      <c r="Y607">
        <f t="shared" si="169"/>
        <v>93939.103223026192</v>
      </c>
      <c r="Z607">
        <f t="shared" si="170"/>
        <v>122602.96563621108</v>
      </c>
      <c r="AA607">
        <f t="shared" si="171"/>
        <v>16761.082898218428</v>
      </c>
      <c r="AB607">
        <f t="shared" si="172"/>
        <v>22748.186096166628</v>
      </c>
      <c r="AC607">
        <f t="shared" si="158"/>
        <v>1.1757878037181859</v>
      </c>
      <c r="AD607">
        <f t="shared" si="159"/>
        <v>0.69154271143221424</v>
      </c>
      <c r="AE607">
        <f t="shared" si="160"/>
        <v>13.924928196494008</v>
      </c>
    </row>
    <row r="608" spans="1:31" x14ac:dyDescent="0.35">
      <c r="A608">
        <v>16.236899999999999</v>
      </c>
      <c r="B608">
        <v>3173.4</v>
      </c>
      <c r="C608">
        <f t="shared" si="153"/>
        <v>3183.502526918925</v>
      </c>
      <c r="D608">
        <v>63812.1</v>
      </c>
      <c r="E608">
        <f t="shared" si="154"/>
        <v>68161.637209795183</v>
      </c>
      <c r="F608">
        <v>496.1</v>
      </c>
      <c r="G608">
        <v>4826.5</v>
      </c>
      <c r="H608">
        <v>19238.8</v>
      </c>
      <c r="I608">
        <v>79116.399999999994</v>
      </c>
      <c r="J608">
        <f t="shared" si="155"/>
        <v>85913.572573124329</v>
      </c>
      <c r="K608">
        <v>1651</v>
      </c>
      <c r="L608">
        <v>1796.4</v>
      </c>
      <c r="M608">
        <v>10136.1</v>
      </c>
      <c r="N608">
        <v>421.9</v>
      </c>
      <c r="O608">
        <v>183.4</v>
      </c>
      <c r="P608">
        <v>1899.3</v>
      </c>
      <c r="Q608">
        <v>828.7</v>
      </c>
      <c r="R608">
        <v>2891.6</v>
      </c>
      <c r="S608">
        <v>163.9</v>
      </c>
      <c r="T608">
        <v>20.5</v>
      </c>
      <c r="U608">
        <f t="shared" si="156"/>
        <v>157258.71230983845</v>
      </c>
      <c r="V608">
        <f t="shared" si="167"/>
        <v>19847.549011150913</v>
      </c>
      <c r="W608">
        <f t="shared" si="157"/>
        <v>1042.2316041675108</v>
      </c>
      <c r="X608">
        <f t="shared" si="168"/>
        <v>1172.5900415405063</v>
      </c>
      <c r="Y608">
        <f t="shared" si="169"/>
        <v>95146.397806691864</v>
      </c>
      <c r="Z608">
        <f t="shared" si="170"/>
        <v>125021.37217850018</v>
      </c>
      <c r="AA608">
        <f t="shared" si="171"/>
        <v>18387.534512573362</v>
      </c>
      <c r="AB608">
        <f t="shared" si="172"/>
        <v>22576.173668553467</v>
      </c>
      <c r="AC608">
        <f t="shared" si="158"/>
        <v>1.2604388053164031</v>
      </c>
      <c r="AD608">
        <f t="shared" si="159"/>
        <v>0.68431678793188822</v>
      </c>
      <c r="AE608">
        <f t="shared" si="160"/>
        <v>16.926247288503255</v>
      </c>
    </row>
    <row r="609" spans="1:31" x14ac:dyDescent="0.35">
      <c r="A609">
        <v>16.244499999999999</v>
      </c>
      <c r="B609">
        <v>2930.2</v>
      </c>
      <c r="C609">
        <f t="shared" si="153"/>
        <v>2938.8113048855757</v>
      </c>
      <c r="D609">
        <v>65203.6</v>
      </c>
      <c r="E609">
        <f t="shared" si="154"/>
        <v>69751.659291798744</v>
      </c>
      <c r="F609">
        <v>464.4</v>
      </c>
      <c r="G609">
        <v>4720.3999999999996</v>
      </c>
      <c r="H609">
        <v>19356.900000000001</v>
      </c>
      <c r="I609">
        <v>76302.899999999994</v>
      </c>
      <c r="J609">
        <f t="shared" si="155"/>
        <v>82605.975486985946</v>
      </c>
      <c r="K609">
        <v>1709.4</v>
      </c>
      <c r="L609">
        <v>1830.2</v>
      </c>
      <c r="M609">
        <v>10466.4</v>
      </c>
      <c r="N609">
        <v>519.9</v>
      </c>
      <c r="O609">
        <v>130.69999999999999</v>
      </c>
      <c r="P609">
        <v>1637.3</v>
      </c>
      <c r="Q609">
        <v>866.8</v>
      </c>
      <c r="R609">
        <v>2649.8</v>
      </c>
      <c r="S609">
        <v>156.6</v>
      </c>
      <c r="T609">
        <v>6.83</v>
      </c>
      <c r="U609">
        <f t="shared" si="156"/>
        <v>155296.44608367025</v>
      </c>
      <c r="V609">
        <f t="shared" si="167"/>
        <v>20357.19476990934</v>
      </c>
      <c r="W609">
        <f t="shared" si="157"/>
        <v>1008.3939713316262</v>
      </c>
      <c r="X609">
        <f t="shared" si="168"/>
        <v>1052.3743725078396</v>
      </c>
      <c r="Y609">
        <f t="shared" si="169"/>
        <v>97792.321608040482</v>
      </c>
      <c r="Z609">
        <f t="shared" si="170"/>
        <v>127992.62636886635</v>
      </c>
      <c r="AA609">
        <f t="shared" si="171"/>
        <v>17062.850224997081</v>
      </c>
      <c r="AB609">
        <f t="shared" si="172"/>
        <v>21550.396576344527</v>
      </c>
      <c r="AC609">
        <f t="shared" si="158"/>
        <v>1.1842868875909105</v>
      </c>
      <c r="AD609">
        <f t="shared" si="159"/>
        <v>0.67860585836114207</v>
      </c>
      <c r="AE609">
        <f t="shared" si="160"/>
        <v>19.344061677782534</v>
      </c>
    </row>
    <row r="610" spans="1:31" x14ac:dyDescent="0.35">
      <c r="A610">
        <v>16.252199999999998</v>
      </c>
      <c r="B610">
        <v>2937.2</v>
      </c>
      <c r="C610">
        <f t="shared" si="153"/>
        <v>2945.8525581337508</v>
      </c>
      <c r="D610">
        <v>63633.8</v>
      </c>
      <c r="E610">
        <f t="shared" si="154"/>
        <v>67958.241124038861</v>
      </c>
      <c r="F610">
        <v>471.2</v>
      </c>
      <c r="G610">
        <v>4745.8</v>
      </c>
      <c r="H610">
        <v>19780.599999999999</v>
      </c>
      <c r="I610">
        <v>77996.399999999994</v>
      </c>
      <c r="J610">
        <f t="shared" si="155"/>
        <v>84594.463622484764</v>
      </c>
      <c r="K610">
        <v>1636</v>
      </c>
      <c r="L610">
        <v>1821.9</v>
      </c>
      <c r="M610">
        <v>9856.2000000000007</v>
      </c>
      <c r="N610">
        <v>344.6</v>
      </c>
      <c r="O610">
        <v>142.9</v>
      </c>
      <c r="P610">
        <v>1655.4</v>
      </c>
      <c r="Q610">
        <v>850.7</v>
      </c>
      <c r="R610">
        <v>2605</v>
      </c>
      <c r="S610">
        <v>171.7</v>
      </c>
      <c r="T610">
        <v>4.3899999999999997</v>
      </c>
      <c r="U610">
        <f t="shared" si="156"/>
        <v>155498.55730465736</v>
      </c>
      <c r="V610">
        <f t="shared" si="167"/>
        <v>20217.550918112858</v>
      </c>
      <c r="W610">
        <f t="shared" si="157"/>
        <v>1104.1903087473686</v>
      </c>
      <c r="X610">
        <f t="shared" si="168"/>
        <v>1132.4220819296686</v>
      </c>
      <c r="Y610">
        <f t="shared" si="169"/>
        <v>93904.40820226603</v>
      </c>
      <c r="Z610">
        <f t="shared" si="170"/>
        <v>129423.70880374222</v>
      </c>
      <c r="AA610">
        <f t="shared" si="171"/>
        <v>16752.567002253323</v>
      </c>
      <c r="AB610">
        <f t="shared" si="172"/>
        <v>21166.755866110012</v>
      </c>
      <c r="AC610">
        <f t="shared" si="158"/>
        <v>1.2448006632202429</v>
      </c>
      <c r="AD610">
        <f t="shared" si="159"/>
        <v>0.68169572700740844</v>
      </c>
      <c r="AE610">
        <f t="shared" si="160"/>
        <v>17.853370435572725</v>
      </c>
    </row>
    <row r="611" spans="1:31" x14ac:dyDescent="0.35">
      <c r="A611">
        <v>16.259799999999998</v>
      </c>
      <c r="B611">
        <v>2866.5</v>
      </c>
      <c r="C611">
        <f t="shared" si="153"/>
        <v>2874.7404434812393</v>
      </c>
      <c r="D611">
        <v>64356.3</v>
      </c>
      <c r="E611">
        <f t="shared" si="154"/>
        <v>68782.913837820961</v>
      </c>
      <c r="F611">
        <v>406.8</v>
      </c>
      <c r="G611">
        <v>4711.7</v>
      </c>
      <c r="H611">
        <v>19507.8</v>
      </c>
      <c r="I611">
        <v>76918.600000000006</v>
      </c>
      <c r="J611">
        <f t="shared" si="155"/>
        <v>83328.079192149264</v>
      </c>
      <c r="K611">
        <v>1729</v>
      </c>
      <c r="L611">
        <v>1876</v>
      </c>
      <c r="M611">
        <v>10365.700000000001</v>
      </c>
      <c r="N611">
        <v>476.5</v>
      </c>
      <c r="O611">
        <v>107.8</v>
      </c>
      <c r="P611">
        <v>1661.7</v>
      </c>
      <c r="Q611">
        <v>831.6</v>
      </c>
      <c r="R611">
        <v>2718.5</v>
      </c>
      <c r="S611">
        <v>200</v>
      </c>
      <c r="T611">
        <v>6.34</v>
      </c>
      <c r="U611">
        <f t="shared" si="156"/>
        <v>154985.73347345146</v>
      </c>
      <c r="V611">
        <f t="shared" si="167"/>
        <v>20094.752789188085</v>
      </c>
      <c r="W611">
        <f t="shared" si="157"/>
        <v>1290.4413555861859</v>
      </c>
      <c r="X611">
        <f t="shared" si="168"/>
        <v>1331.3483465582678</v>
      </c>
      <c r="Y611">
        <f t="shared" si="169"/>
        <v>97282.502473575805</v>
      </c>
      <c r="Z611">
        <f t="shared" si="170"/>
        <v>128942.83591220508</v>
      </c>
      <c r="AA611">
        <f t="shared" si="171"/>
        <v>17540.324125805229</v>
      </c>
      <c r="AB611">
        <f t="shared" si="172"/>
        <v>21877.497521930403</v>
      </c>
      <c r="AC611">
        <f t="shared" si="158"/>
        <v>1.2114648034339379</v>
      </c>
      <c r="AD611">
        <f t="shared" si="159"/>
        <v>0.69286452947259569</v>
      </c>
      <c r="AE611">
        <f t="shared" si="160"/>
        <v>15.093534942328196</v>
      </c>
    </row>
    <row r="612" spans="1:31" x14ac:dyDescent="0.35">
      <c r="A612">
        <v>16.267399999999999</v>
      </c>
      <c r="B612">
        <v>3083.5</v>
      </c>
      <c r="C612">
        <f t="shared" si="153"/>
        <v>3093.0373807635847</v>
      </c>
      <c r="D612">
        <v>63787.9</v>
      </c>
      <c r="E612">
        <f t="shared" si="154"/>
        <v>68134.026466865791</v>
      </c>
      <c r="F612">
        <v>376.1</v>
      </c>
      <c r="G612">
        <v>4702.8999999999996</v>
      </c>
      <c r="H612">
        <v>19352.900000000001</v>
      </c>
      <c r="I612">
        <v>76447.3</v>
      </c>
      <c r="J612">
        <f t="shared" si="155"/>
        <v>82775.243903244511</v>
      </c>
      <c r="K612">
        <v>1716</v>
      </c>
      <c r="L612">
        <v>1798</v>
      </c>
      <c r="M612">
        <v>10081.9</v>
      </c>
      <c r="N612">
        <v>434.7</v>
      </c>
      <c r="O612">
        <v>188.3</v>
      </c>
      <c r="P612">
        <v>1685.7</v>
      </c>
      <c r="Q612">
        <v>751.7</v>
      </c>
      <c r="R612">
        <v>2449.5</v>
      </c>
      <c r="S612">
        <v>164.9</v>
      </c>
      <c r="T612">
        <v>3.9</v>
      </c>
      <c r="U612">
        <f t="shared" si="156"/>
        <v>154002.30775087391</v>
      </c>
      <c r="V612">
        <f t="shared" si="167"/>
        <v>18998.416599918757</v>
      </c>
      <c r="W612">
        <f t="shared" si="157"/>
        <v>1070.7631749697871</v>
      </c>
      <c r="X612">
        <f t="shared" si="168"/>
        <v>1096.0874707998792</v>
      </c>
      <c r="Y612">
        <f t="shared" si="169"/>
        <v>96003.75615096002</v>
      </c>
      <c r="Z612">
        <f t="shared" si="170"/>
        <v>128488.9836326996</v>
      </c>
      <c r="AA612">
        <f t="shared" si="171"/>
        <v>15905.605804053934</v>
      </c>
      <c r="AB612">
        <f t="shared" si="172"/>
        <v>22088.6300321087</v>
      </c>
      <c r="AC612">
        <f t="shared" si="158"/>
        <v>1.2148884807725091</v>
      </c>
      <c r="AD612">
        <f t="shared" si="159"/>
        <v>0.70518100168647302</v>
      </c>
      <c r="AE612">
        <f t="shared" si="160"/>
        <v>17.332938388625593</v>
      </c>
    </row>
    <row r="613" spans="1:31" x14ac:dyDescent="0.35">
      <c r="A613">
        <v>16.275099999999998</v>
      </c>
      <c r="B613">
        <v>3108.5</v>
      </c>
      <c r="C613">
        <f t="shared" si="153"/>
        <v>3118.1929026378498</v>
      </c>
      <c r="D613">
        <v>62646.1</v>
      </c>
      <c r="E613">
        <f t="shared" si="154"/>
        <v>66832.92190921701</v>
      </c>
      <c r="F613">
        <v>388.5</v>
      </c>
      <c r="G613">
        <v>4966.8</v>
      </c>
      <c r="H613">
        <v>19771</v>
      </c>
      <c r="I613">
        <v>78283.600000000006</v>
      </c>
      <c r="J613">
        <f t="shared" si="155"/>
        <v>84932.415220126291</v>
      </c>
      <c r="K613">
        <v>1669.6</v>
      </c>
      <c r="L613">
        <v>1679.8</v>
      </c>
      <c r="M613">
        <v>9861.9</v>
      </c>
      <c r="N613">
        <v>400.6</v>
      </c>
      <c r="O613">
        <v>94.1</v>
      </c>
      <c r="P613">
        <v>1616.7</v>
      </c>
      <c r="Q613">
        <v>669.2</v>
      </c>
      <c r="R613">
        <v>2711.4</v>
      </c>
      <c r="S613">
        <v>189</v>
      </c>
      <c r="T613">
        <v>7.32</v>
      </c>
      <c r="U613">
        <f t="shared" si="156"/>
        <v>154883.53003198115</v>
      </c>
      <c r="V613">
        <f t="shared" si="167"/>
        <v>17674.571333922639</v>
      </c>
      <c r="W613">
        <f t="shared" si="157"/>
        <v>1220.2717742872615</v>
      </c>
      <c r="X613">
        <f t="shared" si="168"/>
        <v>1267.5330937993397</v>
      </c>
      <c r="Y613">
        <f t="shared" si="169"/>
        <v>95740.973859119127</v>
      </c>
      <c r="Z613">
        <f t="shared" si="170"/>
        <v>130237.21757784617</v>
      </c>
      <c r="AA613">
        <f t="shared" si="171"/>
        <v>17506.057612711538</v>
      </c>
      <c r="AB613">
        <f t="shared" si="172"/>
        <v>21217.879004445647</v>
      </c>
      <c r="AC613">
        <f t="shared" si="158"/>
        <v>1.270817028402482</v>
      </c>
      <c r="AD613">
        <f t="shared" si="159"/>
        <v>0.71511281396338866</v>
      </c>
      <c r="AE613">
        <f t="shared" si="160"/>
        <v>13.944070904645477</v>
      </c>
    </row>
    <row r="614" spans="1:31" x14ac:dyDescent="0.35">
      <c r="A614">
        <v>16.282699999999998</v>
      </c>
      <c r="B614">
        <v>3139.1</v>
      </c>
      <c r="C614">
        <f t="shared" si="153"/>
        <v>3148.9849787467842</v>
      </c>
      <c r="D614">
        <v>63732.7</v>
      </c>
      <c r="E614">
        <f t="shared" si="154"/>
        <v>68071.051931430266</v>
      </c>
      <c r="F614">
        <v>381.4</v>
      </c>
      <c r="G614">
        <v>4924.2</v>
      </c>
      <c r="H614">
        <v>19970</v>
      </c>
      <c r="I614">
        <v>76857.3</v>
      </c>
      <c r="J614">
        <f t="shared" si="155"/>
        <v>83256.142306059512</v>
      </c>
      <c r="K614">
        <v>1856</v>
      </c>
      <c r="L614">
        <v>1612.6</v>
      </c>
      <c r="M614">
        <v>10290.299999999999</v>
      </c>
      <c r="N614">
        <v>523.79999999999995</v>
      </c>
      <c r="O614">
        <v>204.9</v>
      </c>
      <c r="P614">
        <v>1597.3</v>
      </c>
      <c r="Q614">
        <v>869.7</v>
      </c>
      <c r="R614">
        <v>2806.2</v>
      </c>
      <c r="S614">
        <v>158</v>
      </c>
      <c r="T614">
        <v>11.2</v>
      </c>
      <c r="U614">
        <f t="shared" si="156"/>
        <v>154476.17921623657</v>
      </c>
      <c r="V614">
        <f t="shared" si="167"/>
        <v>18538.133287148288</v>
      </c>
      <c r="W614">
        <f t="shared" si="157"/>
        <v>1022.8114185736738</v>
      </c>
      <c r="X614">
        <f t="shared" si="168"/>
        <v>1095.3145064725672</v>
      </c>
      <c r="Y614">
        <f t="shared" si="169"/>
        <v>98490.913467652921</v>
      </c>
      <c r="Z614">
        <f t="shared" si="170"/>
        <v>132666.40917699467</v>
      </c>
      <c r="AA614">
        <f t="shared" si="171"/>
        <v>18165.907612667364</v>
      </c>
      <c r="AB614">
        <f t="shared" si="172"/>
        <v>22354.902985825745</v>
      </c>
      <c r="AC614">
        <f t="shared" si="158"/>
        <v>1.22307706350602</v>
      </c>
      <c r="AD614">
        <f t="shared" si="159"/>
        <v>0.64963944728679035</v>
      </c>
      <c r="AE614">
        <f t="shared" si="160"/>
        <v>16.924940898345152</v>
      </c>
    </row>
    <row r="615" spans="1:31" x14ac:dyDescent="0.35">
      <c r="A615">
        <v>16.290400000000002</v>
      </c>
      <c r="B615">
        <v>2885.1</v>
      </c>
      <c r="C615">
        <f t="shared" si="153"/>
        <v>2893.4478864973335</v>
      </c>
      <c r="D615">
        <v>64909.1</v>
      </c>
      <c r="E615">
        <f t="shared" si="154"/>
        <v>69414.74887628571</v>
      </c>
      <c r="F615">
        <v>379.5</v>
      </c>
      <c r="G615">
        <v>5119</v>
      </c>
      <c r="H615">
        <v>20440</v>
      </c>
      <c r="I615">
        <v>81018.2</v>
      </c>
      <c r="J615">
        <f t="shared" si="155"/>
        <v>88160.83191201392</v>
      </c>
      <c r="K615">
        <v>1745.1</v>
      </c>
      <c r="L615">
        <v>1766.9</v>
      </c>
      <c r="M615">
        <v>10534.8</v>
      </c>
      <c r="N615">
        <v>414.8</v>
      </c>
      <c r="O615">
        <v>172.8</v>
      </c>
      <c r="P615">
        <v>1696.6</v>
      </c>
      <c r="Q615">
        <v>779.6</v>
      </c>
      <c r="R615">
        <v>2711</v>
      </c>
      <c r="S615">
        <v>174</v>
      </c>
      <c r="T615">
        <v>6.83</v>
      </c>
      <c r="U615">
        <f t="shared" si="156"/>
        <v>160469.02867479698</v>
      </c>
      <c r="V615">
        <f t="shared" si="167"/>
        <v>18234.04817841683</v>
      </c>
      <c r="W615">
        <f t="shared" si="157"/>
        <v>1084.3213886003173</v>
      </c>
      <c r="X615">
        <f t="shared" si="168"/>
        <v>1126.884118968939</v>
      </c>
      <c r="Y615">
        <f t="shared" si="169"/>
        <v>97550.288234894528</v>
      </c>
      <c r="Z615">
        <f t="shared" si="170"/>
        <v>129961.52698265458</v>
      </c>
      <c r="AA615">
        <f t="shared" si="171"/>
        <v>16894.225772962414</v>
      </c>
      <c r="AB615">
        <f t="shared" si="172"/>
        <v>21447.752431871908</v>
      </c>
      <c r="AC615">
        <f t="shared" si="158"/>
        <v>1.2700590773459164</v>
      </c>
      <c r="AD615">
        <f t="shared" si="159"/>
        <v>0.69385430983703122</v>
      </c>
      <c r="AE615">
        <f t="shared" si="160"/>
        <v>16.180943427528618</v>
      </c>
    </row>
    <row r="616" spans="1:31" x14ac:dyDescent="0.35">
      <c r="A616">
        <v>16.297999999999998</v>
      </c>
      <c r="B616">
        <v>3402</v>
      </c>
      <c r="C616">
        <f t="shared" si="153"/>
        <v>3413.6131118063654</v>
      </c>
      <c r="D616">
        <v>67286.8</v>
      </c>
      <c r="E616">
        <f t="shared" si="154"/>
        <v>72140.932496720328</v>
      </c>
      <c r="F616">
        <v>382.4</v>
      </c>
      <c r="G616">
        <v>4782.3</v>
      </c>
      <c r="H616">
        <v>20145.8</v>
      </c>
      <c r="I616">
        <v>76734.5</v>
      </c>
      <c r="J616">
        <f t="shared" si="155"/>
        <v>83112.062564885186</v>
      </c>
      <c r="K616">
        <v>1595.4</v>
      </c>
      <c r="L616">
        <v>1704.7</v>
      </c>
      <c r="M616">
        <v>10538.1</v>
      </c>
      <c r="N616">
        <v>461.9</v>
      </c>
      <c r="O616">
        <v>184.9</v>
      </c>
      <c r="P616">
        <v>1690.2</v>
      </c>
      <c r="Q616">
        <v>824.8</v>
      </c>
      <c r="R616">
        <v>2729.6</v>
      </c>
      <c r="S616">
        <v>173.6</v>
      </c>
      <c r="T616">
        <v>3.5</v>
      </c>
      <c r="U616">
        <f t="shared" si="156"/>
        <v>158666.60817341186</v>
      </c>
      <c r="V616">
        <f t="shared" si="167"/>
        <v>18352.317690042823</v>
      </c>
      <c r="W616">
        <f t="shared" si="157"/>
        <v>1094.1180504108775</v>
      </c>
      <c r="X616">
        <f t="shared" si="168"/>
        <v>1116.1768820723871</v>
      </c>
      <c r="Y616">
        <f t="shared" si="169"/>
        <v>96557.178453426328</v>
      </c>
      <c r="Z616">
        <f t="shared" si="170"/>
        <v>129880.51006596914</v>
      </c>
      <c r="AA616">
        <f t="shared" si="171"/>
        <v>17203.367686644768</v>
      </c>
      <c r="AB616">
        <f t="shared" si="172"/>
        <v>20707.570659158871</v>
      </c>
      <c r="AC616">
        <f t="shared" si="158"/>
        <v>1.1520791274587923</v>
      </c>
      <c r="AD616">
        <f t="shared" si="159"/>
        <v>0.67392765368649932</v>
      </c>
      <c r="AE616">
        <f t="shared" si="160"/>
        <v>16.442123094297006</v>
      </c>
    </row>
    <row r="617" spans="1:31" x14ac:dyDescent="0.35">
      <c r="A617">
        <v>16.305700000000002</v>
      </c>
      <c r="B617">
        <v>3202.5</v>
      </c>
      <c r="C617">
        <f t="shared" si="153"/>
        <v>3212.7889566336194</v>
      </c>
      <c r="D617">
        <v>63740</v>
      </c>
      <c r="E617">
        <f t="shared" si="154"/>
        <v>68079.379659496291</v>
      </c>
      <c r="F617">
        <v>480</v>
      </c>
      <c r="G617">
        <v>4950.3</v>
      </c>
      <c r="H617">
        <v>19520.7</v>
      </c>
      <c r="I617">
        <v>77101.8</v>
      </c>
      <c r="J617">
        <f t="shared" si="155"/>
        <v>83543.125341451538</v>
      </c>
      <c r="K617">
        <v>1760.6</v>
      </c>
      <c r="L617">
        <v>1793.1</v>
      </c>
      <c r="M617">
        <v>9881.2999999999993</v>
      </c>
      <c r="N617">
        <v>405.1</v>
      </c>
      <c r="O617">
        <v>111.2</v>
      </c>
      <c r="P617">
        <v>1759.8</v>
      </c>
      <c r="Q617">
        <v>821.9</v>
      </c>
      <c r="R617">
        <v>2599.4</v>
      </c>
      <c r="S617">
        <v>167.8</v>
      </c>
      <c r="T617">
        <v>0</v>
      </c>
      <c r="U617">
        <f t="shared" si="156"/>
        <v>154835.29395758145</v>
      </c>
      <c r="V617">
        <f t="shared" si="167"/>
        <v>19988.982620770581</v>
      </c>
      <c r="W617">
        <f t="shared" si="157"/>
        <v>1083.7322403118912</v>
      </c>
      <c r="X617">
        <f t="shared" si="168"/>
        <v>1083.7322403118912</v>
      </c>
      <c r="Y617">
        <f t="shared" si="169"/>
        <v>95789.529770022913</v>
      </c>
      <c r="Z617">
        <f t="shared" si="170"/>
        <v>128690.29722292422</v>
      </c>
      <c r="AA617">
        <f t="shared" si="171"/>
        <v>16788.162011124736</v>
      </c>
      <c r="AB617">
        <f t="shared" si="172"/>
        <v>22736.418228807997</v>
      </c>
      <c r="AC617">
        <f t="shared" si="158"/>
        <v>1.2271428699747007</v>
      </c>
      <c r="AD617">
        <f t="shared" si="159"/>
        <v>0.68569789674952197</v>
      </c>
      <c r="AE617">
        <f t="shared" si="160"/>
        <v>18.444576877234805</v>
      </c>
    </row>
    <row r="618" spans="1:31" x14ac:dyDescent="0.35">
      <c r="A618">
        <v>16.313300000000002</v>
      </c>
      <c r="B618">
        <v>3105.8</v>
      </c>
      <c r="C618">
        <f t="shared" si="153"/>
        <v>3115.476045502121</v>
      </c>
      <c r="D618">
        <v>63257.4</v>
      </c>
      <c r="E618">
        <f t="shared" si="154"/>
        <v>67529.116322883157</v>
      </c>
      <c r="F618">
        <v>473.2</v>
      </c>
      <c r="G618">
        <v>5704.2</v>
      </c>
      <c r="H618">
        <v>20424.5</v>
      </c>
      <c r="I618">
        <v>76722.899999999994</v>
      </c>
      <c r="J618">
        <f t="shared" si="155"/>
        <v>83098.454407674581</v>
      </c>
      <c r="K618">
        <v>1561.9</v>
      </c>
      <c r="L618">
        <v>1597.4</v>
      </c>
      <c r="M618">
        <v>9923.2000000000007</v>
      </c>
      <c r="N618">
        <v>448.4</v>
      </c>
      <c r="O618">
        <v>162.9</v>
      </c>
      <c r="P618">
        <v>1601.8</v>
      </c>
      <c r="Q618">
        <v>820.4</v>
      </c>
      <c r="R618">
        <v>2683.9</v>
      </c>
      <c r="S618">
        <v>197.5</v>
      </c>
      <c r="T618">
        <v>17.600000000000001</v>
      </c>
      <c r="U618">
        <f t="shared" si="156"/>
        <v>153743.04677605984</v>
      </c>
      <c r="V618">
        <f t="shared" si="167"/>
        <v>18804.102433399759</v>
      </c>
      <c r="W618">
        <f t="shared" si="157"/>
        <v>1284.6109410572303</v>
      </c>
      <c r="X618">
        <f t="shared" si="168"/>
        <v>1399.0876628932162</v>
      </c>
      <c r="Y618">
        <f t="shared" si="169"/>
        <v>101646.22288748233</v>
      </c>
      <c r="Z618">
        <f t="shared" si="170"/>
        <v>135764.83904604285</v>
      </c>
      <c r="AA618">
        <f t="shared" si="171"/>
        <v>17457.049644068356</v>
      </c>
      <c r="AB618">
        <f t="shared" si="172"/>
        <v>20577.841185938021</v>
      </c>
      <c r="AC618">
        <f t="shared" si="158"/>
        <v>1.2305574089011964</v>
      </c>
      <c r="AD618">
        <f t="shared" si="159"/>
        <v>0.6606832657788072</v>
      </c>
      <c r="AE618">
        <f t="shared" si="160"/>
        <v>13.440260344026035</v>
      </c>
    </row>
    <row r="619" spans="1:31" x14ac:dyDescent="0.35">
      <c r="A619">
        <v>16.320900000000002</v>
      </c>
      <c r="B619">
        <v>2932.8</v>
      </c>
      <c r="C619">
        <f t="shared" si="153"/>
        <v>2941.4266159793447</v>
      </c>
      <c r="D619">
        <v>63886.1</v>
      </c>
      <c r="E619">
        <f t="shared" si="154"/>
        <v>68246.075611098189</v>
      </c>
      <c r="F619">
        <v>454.1</v>
      </c>
      <c r="G619">
        <v>4664.2</v>
      </c>
      <c r="H619">
        <v>19955.599999999999</v>
      </c>
      <c r="I619">
        <v>81903.600000000006</v>
      </c>
      <c r="J619">
        <f t="shared" si="155"/>
        <v>89210.239796169568</v>
      </c>
      <c r="K619">
        <v>1736</v>
      </c>
      <c r="L619">
        <v>1717</v>
      </c>
      <c r="M619">
        <v>10502.5</v>
      </c>
      <c r="N619">
        <v>392.2</v>
      </c>
      <c r="O619">
        <v>149.69999999999999</v>
      </c>
      <c r="P619">
        <v>1577.3</v>
      </c>
      <c r="Q619">
        <v>633.6</v>
      </c>
      <c r="R619">
        <v>2634</v>
      </c>
      <c r="S619">
        <v>175.1</v>
      </c>
      <c r="T619">
        <v>11.2</v>
      </c>
      <c r="U619">
        <f t="shared" si="156"/>
        <v>160397.74202324712</v>
      </c>
      <c r="V619">
        <f t="shared" si="167"/>
        <v>17485.906999822371</v>
      </c>
      <c r="W619">
        <f t="shared" si="157"/>
        <v>1091.6612527788702</v>
      </c>
      <c r="X619">
        <f t="shared" si="168"/>
        <v>1161.487672145651</v>
      </c>
      <c r="Y619">
        <f t="shared" si="169"/>
        <v>94556.81737590686</v>
      </c>
      <c r="Z619">
        <f t="shared" si="170"/>
        <v>126858.39428494516</v>
      </c>
      <c r="AA619">
        <f t="shared" si="171"/>
        <v>16421.67755465188</v>
      </c>
      <c r="AB619">
        <f t="shared" si="172"/>
        <v>20656.77457928173</v>
      </c>
      <c r="AC619">
        <f t="shared" si="158"/>
        <v>1.3071849040014571</v>
      </c>
      <c r="AD619">
        <f t="shared" si="159"/>
        <v>0.73045179954054285</v>
      </c>
      <c r="AE619">
        <f t="shared" si="160"/>
        <v>15.054750402576492</v>
      </c>
    </row>
    <row r="620" spans="1:31" x14ac:dyDescent="0.35">
      <c r="A620">
        <v>16.328600000000002</v>
      </c>
      <c r="B620">
        <v>3046.2</v>
      </c>
      <c r="C620">
        <f t="shared" si="153"/>
        <v>3055.5076875177165</v>
      </c>
      <c r="D620">
        <v>61920</v>
      </c>
      <c r="E620">
        <f t="shared" si="154"/>
        <v>66007.163568139193</v>
      </c>
      <c r="F620">
        <v>452.2</v>
      </c>
      <c r="G620">
        <v>4930</v>
      </c>
      <c r="H620">
        <v>20321.400000000001</v>
      </c>
      <c r="I620">
        <v>80483.600000000006</v>
      </c>
      <c r="J620">
        <f t="shared" si="155"/>
        <v>87528.183292870046</v>
      </c>
      <c r="K620">
        <v>1597.4</v>
      </c>
      <c r="L620">
        <v>1626.2</v>
      </c>
      <c r="M620">
        <v>10099.299999999999</v>
      </c>
      <c r="N620">
        <v>416.7</v>
      </c>
      <c r="O620">
        <v>171.2</v>
      </c>
      <c r="P620">
        <v>1514</v>
      </c>
      <c r="Q620">
        <v>737.5</v>
      </c>
      <c r="R620">
        <v>2655.3</v>
      </c>
      <c r="S620">
        <v>265.89999999999998</v>
      </c>
      <c r="T620">
        <v>4.3899999999999997</v>
      </c>
      <c r="U620">
        <f t="shared" si="156"/>
        <v>156590.85454852696</v>
      </c>
      <c r="V620">
        <f t="shared" si="167"/>
        <v>17982.531662648042</v>
      </c>
      <c r="W620">
        <f t="shared" si="157"/>
        <v>1698.0557438467679</v>
      </c>
      <c r="X620">
        <f t="shared" si="168"/>
        <v>1726.0905867030569</v>
      </c>
      <c r="Y620">
        <f t="shared" si="169"/>
        <v>95978.146637819591</v>
      </c>
      <c r="Z620">
        <f t="shared" si="170"/>
        <v>132434.93727517364</v>
      </c>
      <c r="AA620">
        <f t="shared" si="171"/>
        <v>16956.928983212951</v>
      </c>
      <c r="AB620">
        <f t="shared" si="172"/>
        <v>19869.615048532658</v>
      </c>
      <c r="AC620">
        <f t="shared" si="158"/>
        <v>1.3260406683361678</v>
      </c>
      <c r="AD620">
        <f t="shared" si="159"/>
        <v>0.68798916952235911</v>
      </c>
      <c r="AE620">
        <f t="shared" si="160"/>
        <v>10.418069480927894</v>
      </c>
    </row>
    <row r="621" spans="1:31" x14ac:dyDescent="0.35">
      <c r="A621">
        <v>16.336200000000002</v>
      </c>
      <c r="B621">
        <v>3093.4</v>
      </c>
      <c r="C621">
        <f t="shared" si="153"/>
        <v>3102.9988165390823</v>
      </c>
      <c r="D621">
        <v>64771.3</v>
      </c>
      <c r="E621">
        <f t="shared" si="154"/>
        <v>69257.177415534825</v>
      </c>
      <c r="F621">
        <v>440</v>
      </c>
      <c r="G621">
        <v>4504.8999999999996</v>
      </c>
      <c r="H621">
        <v>19639.099999999999</v>
      </c>
      <c r="I621">
        <v>80340</v>
      </c>
      <c r="J621">
        <f t="shared" si="155"/>
        <v>87358.37157210274</v>
      </c>
      <c r="K621">
        <v>1673.4</v>
      </c>
      <c r="L621">
        <v>1691</v>
      </c>
      <c r="M621">
        <v>9729.1</v>
      </c>
      <c r="N621">
        <v>462.6</v>
      </c>
      <c r="O621">
        <v>104.4</v>
      </c>
      <c r="P621">
        <v>1467.7</v>
      </c>
      <c r="Q621">
        <v>848.7</v>
      </c>
      <c r="R621">
        <v>2506.5</v>
      </c>
      <c r="S621">
        <v>168.8</v>
      </c>
      <c r="T621">
        <v>8.7799999999999994</v>
      </c>
      <c r="U621">
        <f t="shared" si="156"/>
        <v>159718.54780417663</v>
      </c>
      <c r="V621">
        <f t="shared" si="167"/>
        <v>18655.942224401322</v>
      </c>
      <c r="W621">
        <f t="shared" si="157"/>
        <v>1056.859095707267</v>
      </c>
      <c r="X621">
        <f t="shared" si="168"/>
        <v>1111.8307951166853</v>
      </c>
      <c r="Y621">
        <f t="shared" si="169"/>
        <v>89119.267584699279</v>
      </c>
      <c r="Z621">
        <f t="shared" si="170"/>
        <v>125857.01708636708</v>
      </c>
      <c r="AA621">
        <f t="shared" si="171"/>
        <v>15693.230588804885</v>
      </c>
      <c r="AB621">
        <f t="shared" si="172"/>
        <v>19666.469819467398</v>
      </c>
      <c r="AC621">
        <f t="shared" si="158"/>
        <v>1.2613619964319784</v>
      </c>
      <c r="AD621">
        <f t="shared" si="159"/>
        <v>0.66582667244162697</v>
      </c>
      <c r="AE621">
        <f t="shared" si="160"/>
        <v>16.779479671134133</v>
      </c>
    </row>
    <row r="622" spans="1:31" x14ac:dyDescent="0.35">
      <c r="A622">
        <v>16.343800000000002</v>
      </c>
      <c r="B622">
        <v>3036.5</v>
      </c>
      <c r="C622">
        <f t="shared" si="153"/>
        <v>3045.7484150623368</v>
      </c>
      <c r="D622">
        <v>64281</v>
      </c>
      <c r="E622">
        <f t="shared" si="154"/>
        <v>68696.905801848639</v>
      </c>
      <c r="F622">
        <v>402.4</v>
      </c>
      <c r="G622">
        <v>4990</v>
      </c>
      <c r="H622">
        <v>19952.3</v>
      </c>
      <c r="I622">
        <v>76783.600000000006</v>
      </c>
      <c r="J622">
        <f t="shared" si="155"/>
        <v>83169.666396740795</v>
      </c>
      <c r="K622">
        <v>1616.5</v>
      </c>
      <c r="L622">
        <v>1758.5</v>
      </c>
      <c r="M622">
        <v>10369.1</v>
      </c>
      <c r="N622">
        <v>516.79999999999995</v>
      </c>
      <c r="O622">
        <v>167.1</v>
      </c>
      <c r="P622">
        <v>1674.2</v>
      </c>
      <c r="Q622">
        <v>769.2</v>
      </c>
      <c r="R622">
        <v>2548</v>
      </c>
      <c r="S622">
        <v>175.6</v>
      </c>
      <c r="T622">
        <v>11.7</v>
      </c>
      <c r="U622">
        <f t="shared" si="156"/>
        <v>154912.32061365177</v>
      </c>
      <c r="V622">
        <f t="shared" si="167"/>
        <v>18914.570438252045</v>
      </c>
      <c r="W622">
        <f t="shared" si="157"/>
        <v>1133.5444418132686</v>
      </c>
      <c r="X622">
        <f t="shared" si="168"/>
        <v>1209.0710361709862</v>
      </c>
      <c r="Y622">
        <f t="shared" si="169"/>
        <v>99147.052598258393</v>
      </c>
      <c r="Z622">
        <f t="shared" si="170"/>
        <v>132133.45406560352</v>
      </c>
      <c r="AA622">
        <f t="shared" si="171"/>
        <v>16448.01388234743</v>
      </c>
      <c r="AB622">
        <f t="shared" si="172"/>
        <v>21242.338807943754</v>
      </c>
      <c r="AC622">
        <f t="shared" si="158"/>
        <v>1.2106755817596473</v>
      </c>
      <c r="AD622">
        <f t="shared" si="159"/>
        <v>0.69569173556988573</v>
      </c>
      <c r="AE622">
        <f t="shared" si="160"/>
        <v>15.643886812600114</v>
      </c>
    </row>
    <row r="623" spans="1:31" x14ac:dyDescent="0.35">
      <c r="A623">
        <v>16.351500000000001</v>
      </c>
      <c r="B623">
        <v>2984.5</v>
      </c>
      <c r="C623">
        <f t="shared" si="153"/>
        <v>2993.4339034849509</v>
      </c>
      <c r="D623">
        <v>61171</v>
      </c>
      <c r="E623">
        <f t="shared" si="154"/>
        <v>65156.700527998175</v>
      </c>
      <c r="F623">
        <v>429.2</v>
      </c>
      <c r="G623">
        <v>5207.7</v>
      </c>
      <c r="H623">
        <v>19940.7</v>
      </c>
      <c r="I623">
        <v>77250.899999999994</v>
      </c>
      <c r="J623">
        <f t="shared" si="155"/>
        <v>83718.206823501634</v>
      </c>
      <c r="K623">
        <v>1714.7</v>
      </c>
      <c r="L623">
        <v>1738.5</v>
      </c>
      <c r="M623">
        <v>10441.299999999999</v>
      </c>
      <c r="N623">
        <v>415.5</v>
      </c>
      <c r="O623">
        <v>130.19999999999999</v>
      </c>
      <c r="P623">
        <v>1770.7</v>
      </c>
      <c r="Q623">
        <v>788.1</v>
      </c>
      <c r="R623">
        <v>2700.5</v>
      </c>
      <c r="S623">
        <v>174.6</v>
      </c>
      <c r="T623">
        <v>3.9</v>
      </c>
      <c r="U623">
        <f t="shared" si="156"/>
        <v>151868.34125498476</v>
      </c>
      <c r="V623">
        <f t="shared" si="167"/>
        <v>19462.91093702837</v>
      </c>
      <c r="W623">
        <f t="shared" si="157"/>
        <v>1149.6800357281122</v>
      </c>
      <c r="X623">
        <f t="shared" si="168"/>
        <v>1175.3601739832075</v>
      </c>
      <c r="Y623">
        <f t="shared" si="169"/>
        <v>103043.2009112785</v>
      </c>
      <c r="Z623">
        <f t="shared" si="170"/>
        <v>134038.46932009506</v>
      </c>
      <c r="AA623">
        <f t="shared" si="171"/>
        <v>17781.849578944828</v>
      </c>
      <c r="AB623">
        <f t="shared" si="172"/>
        <v>22950.142019053619</v>
      </c>
      <c r="AC623">
        <f t="shared" si="158"/>
        <v>1.2848748654411604</v>
      </c>
      <c r="AD623">
        <f t="shared" si="159"/>
        <v>0.68807884113037288</v>
      </c>
      <c r="AE623">
        <f t="shared" si="160"/>
        <v>16.559103641456581</v>
      </c>
    </row>
    <row r="624" spans="1:31" x14ac:dyDescent="0.35">
      <c r="A624">
        <v>16.359100000000002</v>
      </c>
      <c r="B624">
        <v>3042.5</v>
      </c>
      <c r="C624">
        <f t="shared" si="153"/>
        <v>3051.7850560329807</v>
      </c>
      <c r="D624">
        <v>62703.6</v>
      </c>
      <c r="E624">
        <f t="shared" si="154"/>
        <v>66898.368541690768</v>
      </c>
      <c r="F624">
        <v>353.4</v>
      </c>
      <c r="G624">
        <v>4565.5</v>
      </c>
      <c r="H624">
        <v>20152.2</v>
      </c>
      <c r="I624">
        <v>77992.7</v>
      </c>
      <c r="J624">
        <f t="shared" si="155"/>
        <v>84590.111162894274</v>
      </c>
      <c r="K624">
        <v>1666.3</v>
      </c>
      <c r="L624">
        <v>1812.6</v>
      </c>
      <c r="M624">
        <v>9820.6</v>
      </c>
      <c r="N624">
        <v>492.9</v>
      </c>
      <c r="O624">
        <v>111.2</v>
      </c>
      <c r="P624">
        <v>1759.4</v>
      </c>
      <c r="Q624">
        <v>865.3</v>
      </c>
      <c r="R624">
        <v>2522.4</v>
      </c>
      <c r="S624">
        <v>186.8</v>
      </c>
      <c r="T624">
        <v>8.7799999999999994</v>
      </c>
      <c r="U624">
        <f t="shared" si="156"/>
        <v>154540.26476061804</v>
      </c>
      <c r="V624">
        <f t="shared" si="167"/>
        <v>19614.952806606525</v>
      </c>
      <c r="W624">
        <f t="shared" si="157"/>
        <v>1208.7464732207629</v>
      </c>
      <c r="X624">
        <f t="shared" si="168"/>
        <v>1265.5601457843511</v>
      </c>
      <c r="Y624">
        <f t="shared" si="169"/>
        <v>93089.655451826649</v>
      </c>
      <c r="Z624">
        <f t="shared" si="170"/>
        <v>133590.42727135963</v>
      </c>
      <c r="AA624">
        <f t="shared" si="171"/>
        <v>16321.959871798996</v>
      </c>
      <c r="AB624">
        <f t="shared" si="172"/>
        <v>22167.038508096186</v>
      </c>
      <c r="AC624">
        <f t="shared" si="158"/>
        <v>1.2644570115365084</v>
      </c>
      <c r="AD624">
        <f t="shared" si="159"/>
        <v>0.67687366966652984</v>
      </c>
      <c r="AE624">
        <f t="shared" si="160"/>
        <v>15.499028530524596</v>
      </c>
    </row>
    <row r="625" spans="1:31" x14ac:dyDescent="0.35">
      <c r="A625">
        <v>16.366800000000001</v>
      </c>
      <c r="B625">
        <v>2968.9</v>
      </c>
      <c r="C625">
        <f t="shared" si="153"/>
        <v>2977.7406141092292</v>
      </c>
      <c r="D625">
        <v>62139.4</v>
      </c>
      <c r="E625">
        <f t="shared" si="154"/>
        <v>66256.541750447781</v>
      </c>
      <c r="F625">
        <v>393.2</v>
      </c>
      <c r="G625">
        <v>4679.7</v>
      </c>
      <c r="H625">
        <v>20645.2</v>
      </c>
      <c r="I625">
        <v>75949.100000000006</v>
      </c>
      <c r="J625">
        <f t="shared" si="155"/>
        <v>82191.468024109941</v>
      </c>
      <c r="K625">
        <v>1792.7</v>
      </c>
      <c r="L625">
        <v>1917</v>
      </c>
      <c r="M625">
        <v>10346.4</v>
      </c>
      <c r="N625">
        <v>418</v>
      </c>
      <c r="O625">
        <v>157.6</v>
      </c>
      <c r="P625">
        <v>1764.4</v>
      </c>
      <c r="Q625">
        <v>845.3</v>
      </c>
      <c r="R625">
        <v>2444.9</v>
      </c>
      <c r="S625">
        <v>187.8</v>
      </c>
      <c r="T625">
        <v>0</v>
      </c>
      <c r="U625">
        <f t="shared" si="156"/>
        <v>151425.75038866696</v>
      </c>
      <c r="V625">
        <f t="shared" si="167"/>
        <v>20838.595759972966</v>
      </c>
      <c r="W625">
        <f t="shared" si="157"/>
        <v>1240.2117837816268</v>
      </c>
      <c r="X625">
        <f t="shared" si="168"/>
        <v>1240.2117837816268</v>
      </c>
      <c r="Y625">
        <f t="shared" si="169"/>
        <v>99230.810885415864</v>
      </c>
      <c r="Z625">
        <f t="shared" si="170"/>
        <v>139099.19512326497</v>
      </c>
      <c r="AA625">
        <f t="shared" si="171"/>
        <v>16145.866827304042</v>
      </c>
      <c r="AB625">
        <f t="shared" si="172"/>
        <v>23490.72063945487</v>
      </c>
      <c r="AC625">
        <f t="shared" si="158"/>
        <v>1.240503440908225</v>
      </c>
      <c r="AD625">
        <f t="shared" si="159"/>
        <v>0.69398689497882193</v>
      </c>
      <c r="AE625">
        <f t="shared" si="160"/>
        <v>16.802449414270498</v>
      </c>
    </row>
    <row r="626" spans="1:31" x14ac:dyDescent="0.35">
      <c r="A626">
        <v>16.374400000000001</v>
      </c>
      <c r="B626">
        <v>3039.4</v>
      </c>
      <c r="C626">
        <f t="shared" si="153"/>
        <v>3048.6661157923395</v>
      </c>
      <c r="D626">
        <v>61911.3</v>
      </c>
      <c r="E626">
        <f t="shared" si="154"/>
        <v>65997.277229754502</v>
      </c>
      <c r="F626">
        <v>408.8</v>
      </c>
      <c r="G626">
        <v>4759.7</v>
      </c>
      <c r="H626">
        <v>20056.2</v>
      </c>
      <c r="I626">
        <v>75895.199999999997</v>
      </c>
      <c r="J626">
        <f t="shared" si="155"/>
        <v>82128.347347616844</v>
      </c>
      <c r="K626">
        <v>1801.8</v>
      </c>
      <c r="L626">
        <v>1848.3</v>
      </c>
      <c r="M626">
        <v>9961.4</v>
      </c>
      <c r="N626">
        <v>467.7</v>
      </c>
      <c r="O626">
        <v>179</v>
      </c>
      <c r="P626">
        <v>1678.8</v>
      </c>
      <c r="Q626">
        <v>753.1</v>
      </c>
      <c r="R626">
        <v>2731.9</v>
      </c>
      <c r="S626">
        <v>211.2</v>
      </c>
      <c r="T626">
        <v>3.9</v>
      </c>
      <c r="U626">
        <f t="shared" si="156"/>
        <v>151174.2906931637</v>
      </c>
      <c r="V626">
        <f t="shared" si="167"/>
        <v>19912.115917314011</v>
      </c>
      <c r="W626">
        <f t="shared" si="157"/>
        <v>1397.0629465606003</v>
      </c>
      <c r="X626">
        <f t="shared" si="168"/>
        <v>1422.860983926066</v>
      </c>
      <c r="Y626">
        <f t="shared" si="169"/>
        <v>97378.330220706674</v>
      </c>
      <c r="Z626">
        <f t="shared" si="170"/>
        <v>135763.16386796924</v>
      </c>
      <c r="AA626">
        <f t="shared" si="171"/>
        <v>18071.194430439886</v>
      </c>
      <c r="AB626">
        <f t="shared" si="172"/>
        <v>23023.756116471712</v>
      </c>
      <c r="AC626">
        <f t="shared" si="158"/>
        <v>1.244420236636516</v>
      </c>
      <c r="AD626">
        <f t="shared" si="159"/>
        <v>0.71050203736449602</v>
      </c>
      <c r="AE626">
        <f t="shared" si="160"/>
        <v>13.994421199442121</v>
      </c>
    </row>
    <row r="627" spans="1:31" x14ac:dyDescent="0.35">
      <c r="A627">
        <v>16.382000000000001</v>
      </c>
      <c r="B627">
        <v>3063.9</v>
      </c>
      <c r="C627">
        <f t="shared" si="153"/>
        <v>3073.3163339154839</v>
      </c>
      <c r="D627">
        <v>62133.1</v>
      </c>
      <c r="E627">
        <f t="shared" si="154"/>
        <v>66249.379309580065</v>
      </c>
      <c r="F627">
        <v>426.3</v>
      </c>
      <c r="G627">
        <v>5096.5</v>
      </c>
      <c r="H627">
        <v>20687</v>
      </c>
      <c r="I627">
        <v>76018.600000000006</v>
      </c>
      <c r="J627">
        <f t="shared" si="155"/>
        <v>82272.868263365483</v>
      </c>
      <c r="K627">
        <v>1861.8</v>
      </c>
      <c r="L627">
        <v>1661.9</v>
      </c>
      <c r="M627">
        <v>10516.7</v>
      </c>
      <c r="N627">
        <v>494.2</v>
      </c>
      <c r="O627">
        <v>153.19999999999999</v>
      </c>
      <c r="P627">
        <v>1657.3</v>
      </c>
      <c r="Q627">
        <v>862.4</v>
      </c>
      <c r="R627">
        <v>2518.4</v>
      </c>
      <c r="S627">
        <v>156.1</v>
      </c>
      <c r="T627">
        <v>7.32</v>
      </c>
      <c r="U627">
        <f t="shared" si="156"/>
        <v>151595.56390686103</v>
      </c>
      <c r="V627">
        <f t="shared" si="167"/>
        <v>19463.630227417623</v>
      </c>
      <c r="W627">
        <f t="shared" si="157"/>
        <v>1029.7135086083815</v>
      </c>
      <c r="X627">
        <f t="shared" si="168"/>
        <v>1077.9998819781019</v>
      </c>
      <c r="Y627">
        <f t="shared" si="169"/>
        <v>102992.45965793967</v>
      </c>
      <c r="Z627">
        <f t="shared" si="170"/>
        <v>139721.76661457945</v>
      </c>
      <c r="AA627">
        <f t="shared" si="171"/>
        <v>16612.623318893966</v>
      </c>
      <c r="AB627">
        <f t="shared" si="172"/>
        <v>23213.739962484018</v>
      </c>
      <c r="AC627">
        <f t="shared" si="158"/>
        <v>1.2418662502316957</v>
      </c>
      <c r="AD627">
        <f t="shared" si="159"/>
        <v>0.65836073366873982</v>
      </c>
      <c r="AE627">
        <f t="shared" si="160"/>
        <v>18.05531758658671</v>
      </c>
    </row>
    <row r="628" spans="1:31" x14ac:dyDescent="0.35">
      <c r="A628">
        <v>16.389700000000001</v>
      </c>
      <c r="B628">
        <v>2887.1</v>
      </c>
      <c r="C628">
        <f t="shared" si="153"/>
        <v>2895.4594810677909</v>
      </c>
      <c r="D628">
        <v>61638.2</v>
      </c>
      <c r="E628">
        <f t="shared" si="154"/>
        <v>65687.030311762486</v>
      </c>
      <c r="F628">
        <v>373.6</v>
      </c>
      <c r="G628">
        <v>4792.2</v>
      </c>
      <c r="H628">
        <v>19388.400000000001</v>
      </c>
      <c r="I628">
        <v>77434.5</v>
      </c>
      <c r="J628">
        <f t="shared" si="155"/>
        <v>83933.877865582443</v>
      </c>
      <c r="K628">
        <v>1600.5</v>
      </c>
      <c r="L628">
        <v>1702.8</v>
      </c>
      <c r="M628">
        <v>10000.700000000001</v>
      </c>
      <c r="N628">
        <v>380</v>
      </c>
      <c r="O628">
        <v>141.9</v>
      </c>
      <c r="P628">
        <v>1778.6</v>
      </c>
      <c r="Q628">
        <v>954.5</v>
      </c>
      <c r="R628">
        <v>2927.7</v>
      </c>
      <c r="S628">
        <v>178</v>
      </c>
      <c r="T628">
        <v>6.83</v>
      </c>
      <c r="U628">
        <f t="shared" si="156"/>
        <v>152516.36765841272</v>
      </c>
      <c r="V628">
        <f t="shared" si="167"/>
        <v>19872.621191636525</v>
      </c>
      <c r="W628">
        <f t="shared" si="157"/>
        <v>1167.0878524897889</v>
      </c>
      <c r="X628">
        <f t="shared" si="168"/>
        <v>1211.8699313240882</v>
      </c>
      <c r="Y628">
        <f t="shared" si="169"/>
        <v>96992.212882562919</v>
      </c>
      <c r="Z628">
        <f t="shared" si="170"/>
        <v>129614.94102898394</v>
      </c>
      <c r="AA628">
        <f t="shared" si="171"/>
        <v>19195.972504125588</v>
      </c>
      <c r="AB628">
        <f t="shared" si="172"/>
        <v>22155.654844653065</v>
      </c>
      <c r="AC628">
        <f t="shared" si="158"/>
        <v>1.2777846321749839</v>
      </c>
      <c r="AD628">
        <f t="shared" si="159"/>
        <v>0.64080081285515367</v>
      </c>
      <c r="AE628">
        <f t="shared" si="160"/>
        <v>16.398311962343776</v>
      </c>
    </row>
    <row r="629" spans="1:31" x14ac:dyDescent="0.35">
      <c r="A629">
        <v>16.397300000000001</v>
      </c>
      <c r="B629">
        <v>2650</v>
      </c>
      <c r="C629">
        <f t="shared" si="153"/>
        <v>2657.0411590715398</v>
      </c>
      <c r="D629">
        <v>63630.9</v>
      </c>
      <c r="E629">
        <f t="shared" si="154"/>
        <v>67954.933583348713</v>
      </c>
      <c r="F629">
        <v>431.2</v>
      </c>
      <c r="G629">
        <v>4688.8</v>
      </c>
      <c r="H629">
        <v>20423.2</v>
      </c>
      <c r="I629">
        <v>77321.8</v>
      </c>
      <c r="J629">
        <f t="shared" si="155"/>
        <v>83801.481383216815</v>
      </c>
      <c r="K629">
        <v>1751</v>
      </c>
      <c r="L629">
        <v>1771.6</v>
      </c>
      <c r="M629">
        <v>9767.7999999999993</v>
      </c>
      <c r="N629">
        <v>387.6</v>
      </c>
      <c r="O629">
        <v>201.9</v>
      </c>
      <c r="P629">
        <v>1610.2</v>
      </c>
      <c r="Q629">
        <v>809.7</v>
      </c>
      <c r="R629">
        <v>2450.1999999999998</v>
      </c>
      <c r="S629">
        <v>186.8</v>
      </c>
      <c r="T629">
        <v>3.41</v>
      </c>
      <c r="U629">
        <f t="shared" si="156"/>
        <v>154413.45612563705</v>
      </c>
      <c r="V629">
        <f t="shared" si="167"/>
        <v>19509.310105389442</v>
      </c>
      <c r="W629">
        <f t="shared" si="157"/>
        <v>1209.7391295225718</v>
      </c>
      <c r="X629">
        <f t="shared" si="168"/>
        <v>1231.8226971439422</v>
      </c>
      <c r="Y629">
        <f t="shared" si="169"/>
        <v>93622.6696994433</v>
      </c>
      <c r="Z629">
        <f t="shared" si="170"/>
        <v>134773.22846182194</v>
      </c>
      <c r="AA629">
        <f t="shared" si="171"/>
        <v>15867.788089701315</v>
      </c>
      <c r="AB629">
        <f t="shared" si="172"/>
        <v>21767.532987961822</v>
      </c>
      <c r="AC629">
        <f t="shared" si="158"/>
        <v>1.2331920136516923</v>
      </c>
      <c r="AD629">
        <f t="shared" si="159"/>
        <v>0.68632084608530575</v>
      </c>
      <c r="AE629">
        <f t="shared" si="160"/>
        <v>15.837758267178382</v>
      </c>
    </row>
    <row r="630" spans="1:31" x14ac:dyDescent="0.35">
      <c r="A630">
        <v>16.405000000000001</v>
      </c>
      <c r="B630">
        <v>3246.1</v>
      </c>
      <c r="C630">
        <f t="shared" si="153"/>
        <v>3256.6714812954338</v>
      </c>
      <c r="D630">
        <v>69972.7</v>
      </c>
      <c r="E630">
        <f t="shared" si="154"/>
        <v>75237.25378814149</v>
      </c>
      <c r="F630">
        <v>343.9</v>
      </c>
      <c r="G630">
        <v>3606.2</v>
      </c>
      <c r="H630">
        <v>15612</v>
      </c>
      <c r="I630">
        <v>89056.7</v>
      </c>
      <c r="J630">
        <f t="shared" si="155"/>
        <v>97763.164842422149</v>
      </c>
      <c r="K630">
        <v>1249.7</v>
      </c>
      <c r="L630">
        <v>1155.5999999999999</v>
      </c>
      <c r="M630">
        <v>6911.6</v>
      </c>
      <c r="N630">
        <v>239.9</v>
      </c>
      <c r="O630">
        <v>82.4</v>
      </c>
      <c r="P630">
        <v>1060</v>
      </c>
      <c r="Q630">
        <v>448.4</v>
      </c>
      <c r="R630">
        <v>1756.6</v>
      </c>
      <c r="S630">
        <v>104.7</v>
      </c>
      <c r="T630">
        <v>9.27</v>
      </c>
      <c r="U630">
        <f t="shared" si="156"/>
        <v>176257.09011185908</v>
      </c>
      <c r="V630">
        <f t="shared" si="167"/>
        <v>11051.470319655185</v>
      </c>
      <c r="W630">
        <f t="shared" si="157"/>
        <v>594.01865725545349</v>
      </c>
      <c r="X630">
        <f t="shared" si="168"/>
        <v>646.612286221624</v>
      </c>
      <c r="Y630">
        <f t="shared" si="169"/>
        <v>59673.060489793781</v>
      </c>
      <c r="Z630">
        <f t="shared" si="170"/>
        <v>89936.240238278158</v>
      </c>
      <c r="AA630">
        <f t="shared" si="171"/>
        <v>9966.1239095981819</v>
      </c>
      <c r="AB630">
        <f t="shared" si="172"/>
        <v>13104.153702606694</v>
      </c>
      <c r="AC630">
        <f t="shared" si="158"/>
        <v>1.2993983687617141</v>
      </c>
      <c r="AD630">
        <f t="shared" si="159"/>
        <v>0.72044887780548628</v>
      </c>
      <c r="AE630">
        <f t="shared" si="160"/>
        <v>17.091339826270072</v>
      </c>
    </row>
    <row r="631" spans="1:31" x14ac:dyDescent="0.35">
      <c r="A631">
        <v>16.412600000000001</v>
      </c>
      <c r="B631">
        <v>4315</v>
      </c>
      <c r="C631">
        <f t="shared" si="153"/>
        <v>4333.6999151338023</v>
      </c>
      <c r="D631">
        <v>85249.4</v>
      </c>
      <c r="E631">
        <f t="shared" si="154"/>
        <v>93194.144939615231</v>
      </c>
      <c r="F631">
        <v>17.600000000000001</v>
      </c>
      <c r="G631">
        <v>222.6</v>
      </c>
      <c r="H631">
        <v>3548.4</v>
      </c>
      <c r="I631">
        <v>104016.4</v>
      </c>
      <c r="J631">
        <f t="shared" si="155"/>
        <v>116091.85703845472</v>
      </c>
      <c r="K631">
        <v>121.3</v>
      </c>
      <c r="L631">
        <v>30.7</v>
      </c>
      <c r="M631">
        <v>399.9</v>
      </c>
      <c r="N631">
        <v>38.700000000000003</v>
      </c>
      <c r="O631">
        <v>23.4</v>
      </c>
      <c r="P631">
        <v>6.45</v>
      </c>
      <c r="Q631">
        <v>23.4</v>
      </c>
      <c r="R631">
        <v>101.3</v>
      </c>
      <c r="S631">
        <v>7.8</v>
      </c>
      <c r="T631">
        <v>0</v>
      </c>
      <c r="U631">
        <f t="shared" si="156"/>
        <v>213619.70189320378</v>
      </c>
      <c r="V631">
        <f t="shared" si="167"/>
        <v>335.64319847167189</v>
      </c>
      <c r="W631">
        <f t="shared" si="157"/>
        <v>36.513486026206998</v>
      </c>
      <c r="X631">
        <f t="shared" si="168"/>
        <v>36.513486026206998</v>
      </c>
      <c r="Y631">
        <f t="shared" si="169"/>
        <v>2914.0570578607508</v>
      </c>
      <c r="Z631">
        <f t="shared" si="170"/>
        <v>16791.990477513733</v>
      </c>
      <c r="AA631">
        <f t="shared" si="171"/>
        <v>474.20719672497034</v>
      </c>
      <c r="AB631">
        <f t="shared" si="172"/>
        <v>598.02536408306969</v>
      </c>
      <c r="AC631">
        <f t="shared" si="158"/>
        <v>1.2456990416476912</v>
      </c>
      <c r="AD631">
        <f t="shared" si="159"/>
        <v>0.567467652495379</v>
      </c>
      <c r="AE631">
        <f t="shared" si="160"/>
        <v>9.1923076923076881</v>
      </c>
    </row>
    <row r="632" spans="1:31" x14ac:dyDescent="0.35">
      <c r="A632">
        <v>16.420200000000001</v>
      </c>
      <c r="B632">
        <v>4128.2</v>
      </c>
      <c r="C632">
        <f t="shared" si="153"/>
        <v>4145.3126798047697</v>
      </c>
      <c r="D632">
        <v>86553</v>
      </c>
      <c r="E632">
        <f t="shared" si="154"/>
        <v>94754.265983685982</v>
      </c>
      <c r="F632">
        <v>12.7</v>
      </c>
      <c r="G632">
        <v>234.2</v>
      </c>
      <c r="H632">
        <v>2706.8</v>
      </c>
      <c r="I632">
        <v>105094.5</v>
      </c>
      <c r="J632">
        <f t="shared" si="155"/>
        <v>117436.42205797149</v>
      </c>
      <c r="K632">
        <v>120.6</v>
      </c>
      <c r="L632">
        <v>34.1</v>
      </c>
      <c r="M632">
        <v>301.89999999999998</v>
      </c>
      <c r="N632">
        <v>56.8</v>
      </c>
      <c r="O632">
        <v>36.1</v>
      </c>
      <c r="P632">
        <v>27.7</v>
      </c>
      <c r="Q632">
        <v>3.9</v>
      </c>
      <c r="R632">
        <v>80</v>
      </c>
      <c r="S632">
        <v>22.9</v>
      </c>
      <c r="T632">
        <v>0</v>
      </c>
      <c r="U632">
        <f t="shared" si="156"/>
        <v>216336.00072146225</v>
      </c>
      <c r="V632">
        <f t="shared" si="167"/>
        <v>234.35766507155438</v>
      </c>
      <c r="W632">
        <f t="shared" si="157"/>
        <v>105.85385661022872</v>
      </c>
      <c r="X632">
        <f t="shared" si="168"/>
        <v>105.85385661022872</v>
      </c>
      <c r="Y632">
        <f t="shared" si="169"/>
        <v>2478.0896300761397</v>
      </c>
      <c r="Z632">
        <f t="shared" si="170"/>
        <v>12774.572844018696</v>
      </c>
      <c r="AA632">
        <f t="shared" si="171"/>
        <v>369.79513226280773</v>
      </c>
      <c r="AB632">
        <f t="shared" si="172"/>
        <v>685.50772643217965</v>
      </c>
      <c r="AC632">
        <f t="shared" si="158"/>
        <v>1.2393787323326502</v>
      </c>
      <c r="AD632">
        <f t="shared" si="159"/>
        <v>0.89736842105263159</v>
      </c>
      <c r="AE632">
        <f t="shared" si="160"/>
        <v>2.2139737991266371</v>
      </c>
    </row>
    <row r="633" spans="1:31" x14ac:dyDescent="0.35">
      <c r="A633">
        <v>16.427900000000001</v>
      </c>
      <c r="B633">
        <v>4303.6000000000004</v>
      </c>
      <c r="C633">
        <f t="shared" si="153"/>
        <v>4322.2010243282994</v>
      </c>
      <c r="D633">
        <v>86441.8</v>
      </c>
      <c r="E633">
        <f t="shared" si="154"/>
        <v>94621.010462168706</v>
      </c>
      <c r="F633">
        <v>0</v>
      </c>
      <c r="G633">
        <v>153.5</v>
      </c>
      <c r="H633">
        <v>2405.6999999999998</v>
      </c>
      <c r="I633">
        <v>105259.4</v>
      </c>
      <c r="J633">
        <f t="shared" si="155"/>
        <v>117642.36472559757</v>
      </c>
      <c r="K633">
        <v>64.5</v>
      </c>
      <c r="L633">
        <v>33.700000000000003</v>
      </c>
      <c r="M633">
        <v>206.5</v>
      </c>
      <c r="N633">
        <v>65.2</v>
      </c>
      <c r="O633">
        <v>12.2</v>
      </c>
      <c r="P633">
        <v>32.299999999999997</v>
      </c>
      <c r="Q633">
        <v>16.600000000000001</v>
      </c>
      <c r="R633">
        <v>22.6</v>
      </c>
      <c r="S633">
        <v>11.7</v>
      </c>
      <c r="T633">
        <v>3.9</v>
      </c>
      <c r="U633">
        <f t="shared" si="156"/>
        <v>216585.57621209457</v>
      </c>
      <c r="V633">
        <f t="shared" si="167"/>
        <v>232.24076542725541</v>
      </c>
      <c r="W633">
        <f t="shared" si="157"/>
        <v>54.020217803158808</v>
      </c>
      <c r="X633">
        <f t="shared" si="168"/>
        <v>72.02695707087841</v>
      </c>
      <c r="Y633">
        <f t="shared" si="169"/>
        <v>1662.1605477895018</v>
      </c>
      <c r="Z633">
        <f t="shared" si="170"/>
        <v>11408.423604258553</v>
      </c>
      <c r="AA633">
        <f t="shared" si="171"/>
        <v>104.34674550011873</v>
      </c>
      <c r="AB633">
        <f t="shared" si="172"/>
        <v>446.93650285006601</v>
      </c>
      <c r="AC633">
        <f t="shared" si="158"/>
        <v>1.243300659663038</v>
      </c>
      <c r="AD633">
        <f t="shared" si="159"/>
        <v>0.66998011928429424</v>
      </c>
      <c r="AE633">
        <f t="shared" si="160"/>
        <v>3.2243589743589749</v>
      </c>
    </row>
    <row r="634" spans="1:31" x14ac:dyDescent="0.35">
      <c r="A634">
        <v>16.435500000000001</v>
      </c>
      <c r="B634">
        <v>4397.3999999999996</v>
      </c>
      <c r="C634">
        <f t="shared" si="153"/>
        <v>4416.8225354172437</v>
      </c>
      <c r="D634">
        <v>86278.399999999994</v>
      </c>
      <c r="E634">
        <f t="shared" si="154"/>
        <v>94425.260385657952</v>
      </c>
      <c r="F634">
        <v>0</v>
      </c>
      <c r="G634">
        <v>117.4</v>
      </c>
      <c r="H634">
        <v>2217.1999999999998</v>
      </c>
      <c r="I634">
        <v>105138.2</v>
      </c>
      <c r="J634">
        <f t="shared" si="155"/>
        <v>117490.99134637327</v>
      </c>
      <c r="K634">
        <v>100.6</v>
      </c>
      <c r="L634">
        <v>25.9</v>
      </c>
      <c r="M634">
        <v>132.9</v>
      </c>
      <c r="N634">
        <v>61.3</v>
      </c>
      <c r="O634">
        <v>26.8</v>
      </c>
      <c r="P634">
        <v>16.8</v>
      </c>
      <c r="Q634">
        <v>11.2</v>
      </c>
      <c r="R634">
        <v>50.1</v>
      </c>
      <c r="S634">
        <v>14.6</v>
      </c>
      <c r="T634">
        <v>3.9</v>
      </c>
      <c r="U634">
        <f t="shared" si="156"/>
        <v>216333.07426744845</v>
      </c>
      <c r="V634">
        <f t="shared" si="167"/>
        <v>171.49481245819106</v>
      </c>
      <c r="W634">
        <f t="shared" si="157"/>
        <v>67.488524579234237</v>
      </c>
      <c r="X634">
        <f t="shared" si="168"/>
        <v>85.516281144920086</v>
      </c>
      <c r="Y634">
        <f t="shared" si="169"/>
        <v>1157.0121713823512</v>
      </c>
      <c r="Z634">
        <f t="shared" si="170"/>
        <v>10532.370085875698</v>
      </c>
      <c r="AA634">
        <f t="shared" si="171"/>
        <v>231.58733434381062</v>
      </c>
      <c r="AB634">
        <f t="shared" si="172"/>
        <v>542.68169764397931</v>
      </c>
      <c r="AC634">
        <f t="shared" si="158"/>
        <v>1.2442750050834779</v>
      </c>
      <c r="AD634">
        <f t="shared" si="159"/>
        <v>0.69811320754716988</v>
      </c>
      <c r="AE634">
        <f t="shared" si="160"/>
        <v>2.0054054054054049</v>
      </c>
    </row>
    <row r="635" spans="1:31" x14ac:dyDescent="0.35">
      <c r="A635">
        <v>16.443100000000001</v>
      </c>
      <c r="B635">
        <v>4311.1000000000004</v>
      </c>
      <c r="C635">
        <f t="shared" si="153"/>
        <v>4329.7660544372848</v>
      </c>
      <c r="D635">
        <v>87347.3</v>
      </c>
      <c r="E635">
        <f t="shared" si="154"/>
        <v>95707.052638972091</v>
      </c>
      <c r="F635">
        <v>29.8</v>
      </c>
      <c r="G635">
        <v>133.5</v>
      </c>
      <c r="H635">
        <v>2363.1999999999998</v>
      </c>
      <c r="I635">
        <v>106809.1</v>
      </c>
      <c r="J635">
        <f t="shared" si="155"/>
        <v>119581.49148183218</v>
      </c>
      <c r="K635">
        <v>125.2</v>
      </c>
      <c r="L635">
        <v>33.700000000000003</v>
      </c>
      <c r="M635">
        <v>200</v>
      </c>
      <c r="N635">
        <v>29</v>
      </c>
      <c r="O635">
        <v>53.7</v>
      </c>
      <c r="P635">
        <v>14.8</v>
      </c>
      <c r="Q635">
        <v>15.1</v>
      </c>
      <c r="R635">
        <v>40</v>
      </c>
      <c r="S635">
        <v>4.88</v>
      </c>
      <c r="T635">
        <v>6.34</v>
      </c>
      <c r="U635">
        <f t="shared" si="156"/>
        <v>219618.31017524155</v>
      </c>
      <c r="V635">
        <f t="shared" si="167"/>
        <v>357.89365621328278</v>
      </c>
      <c r="W635">
        <f t="shared" si="157"/>
        <v>22.220369495175824</v>
      </c>
      <c r="X635">
        <f t="shared" si="168"/>
        <v>51.088636421285393</v>
      </c>
      <c r="Y635">
        <f t="shared" si="169"/>
        <v>1518.5436939838396</v>
      </c>
      <c r="Z635">
        <f t="shared" si="170"/>
        <v>10892.534407040903</v>
      </c>
      <c r="AA635">
        <f t="shared" si="171"/>
        <v>182.13417618996579</v>
      </c>
      <c r="AB635">
        <f t="shared" si="172"/>
        <v>637.46961666488028</v>
      </c>
      <c r="AC635">
        <f t="shared" si="158"/>
        <v>1.2494532867177479</v>
      </c>
      <c r="AD635">
        <f t="shared" si="159"/>
        <v>0.69057377049180324</v>
      </c>
      <c r="AE635">
        <f t="shared" si="160"/>
        <v>7.0053475935828891</v>
      </c>
    </row>
    <row r="636" spans="1:31" x14ac:dyDescent="0.35">
      <c r="A636">
        <v>16.450800000000001</v>
      </c>
      <c r="B636">
        <v>4150.1000000000004</v>
      </c>
      <c r="C636">
        <f t="shared" si="153"/>
        <v>4167.3951064312005</v>
      </c>
      <c r="D636">
        <v>85056.4</v>
      </c>
      <c r="E636">
        <f t="shared" si="154"/>
        <v>92963.544419568585</v>
      </c>
      <c r="F636">
        <v>21.5</v>
      </c>
      <c r="G636">
        <v>87.7</v>
      </c>
      <c r="H636">
        <v>2052.8000000000002</v>
      </c>
      <c r="I636">
        <v>104880.1</v>
      </c>
      <c r="J636">
        <f t="shared" si="155"/>
        <v>117168.77258566146</v>
      </c>
      <c r="K636">
        <v>84.7</v>
      </c>
      <c r="L636">
        <v>35.6</v>
      </c>
      <c r="M636">
        <v>213.5</v>
      </c>
      <c r="N636">
        <v>48.6</v>
      </c>
      <c r="O636">
        <v>16.100000000000001</v>
      </c>
      <c r="P636">
        <v>11.6</v>
      </c>
      <c r="Q636">
        <v>14.6</v>
      </c>
      <c r="R636">
        <v>57.4</v>
      </c>
      <c r="S636">
        <v>9.27</v>
      </c>
      <c r="T636">
        <v>3.41</v>
      </c>
      <c r="U636">
        <f t="shared" si="156"/>
        <v>214299.71211166124</v>
      </c>
      <c r="V636">
        <f t="shared" si="167"/>
        <v>334.57814428906272</v>
      </c>
      <c r="W636">
        <f t="shared" si="157"/>
        <v>43.257174303481335</v>
      </c>
      <c r="X636">
        <f t="shared" si="168"/>
        <v>59.169468195053213</v>
      </c>
      <c r="Y636">
        <f t="shared" si="169"/>
        <v>1405.5081877247655</v>
      </c>
      <c r="Z636">
        <f t="shared" si="170"/>
        <v>9805.8927811581088</v>
      </c>
      <c r="AA636">
        <f t="shared" si="171"/>
        <v>267.84916990505161</v>
      </c>
      <c r="AB636">
        <f t="shared" si="172"/>
        <v>449.37064567694199</v>
      </c>
      <c r="AC636">
        <f t="shared" si="158"/>
        <v>1.2603733357761016</v>
      </c>
      <c r="AD636">
        <f t="shared" si="159"/>
        <v>0.70916334661354585</v>
      </c>
      <c r="AE636">
        <f t="shared" si="160"/>
        <v>5.6545741324921135</v>
      </c>
    </row>
    <row r="637" spans="1:31" x14ac:dyDescent="0.35">
      <c r="A637">
        <v>16.458400000000001</v>
      </c>
      <c r="B637">
        <v>4338.3</v>
      </c>
      <c r="C637">
        <f t="shared" si="153"/>
        <v>4357.2028531377682</v>
      </c>
      <c r="D637">
        <v>88241.8</v>
      </c>
      <c r="E637">
        <f t="shared" si="154"/>
        <v>96782.019618798062</v>
      </c>
      <c r="F637">
        <v>12.2</v>
      </c>
      <c r="G637">
        <v>114.2</v>
      </c>
      <c r="H637">
        <v>1997.9</v>
      </c>
      <c r="I637">
        <v>106717.9</v>
      </c>
      <c r="J637">
        <f t="shared" si="155"/>
        <v>119467.18735324485</v>
      </c>
      <c r="K637">
        <v>103.9</v>
      </c>
      <c r="L637">
        <v>21.8</v>
      </c>
      <c r="M637">
        <v>140.1</v>
      </c>
      <c r="N637">
        <v>51</v>
      </c>
      <c r="O637">
        <v>7.8</v>
      </c>
      <c r="P637">
        <v>26.6</v>
      </c>
      <c r="Q637">
        <v>4.3899999999999997</v>
      </c>
      <c r="R637">
        <v>36.1</v>
      </c>
      <c r="S637">
        <v>8.2899999999999991</v>
      </c>
      <c r="T637">
        <v>0</v>
      </c>
      <c r="U637">
        <f t="shared" si="156"/>
        <v>220606.40982518069</v>
      </c>
      <c r="V637">
        <f t="shared" si="167"/>
        <v>174.02032892163973</v>
      </c>
      <c r="W637">
        <f t="shared" si="157"/>
        <v>37.578237216993834</v>
      </c>
      <c r="X637">
        <f t="shared" si="168"/>
        <v>37.578237216993834</v>
      </c>
      <c r="Y637">
        <f t="shared" si="169"/>
        <v>1152.7316917106796</v>
      </c>
      <c r="Z637">
        <f t="shared" si="170"/>
        <v>9287.5814516162463</v>
      </c>
      <c r="AA637">
        <f t="shared" si="171"/>
        <v>163.63985084842915</v>
      </c>
      <c r="AB637">
        <f t="shared" si="172"/>
        <v>591.55126137728541</v>
      </c>
      <c r="AC637">
        <f t="shared" si="158"/>
        <v>1.2343944445858683</v>
      </c>
      <c r="AD637">
        <f t="shared" si="159"/>
        <v>0.83237877052310039</v>
      </c>
      <c r="AE637">
        <f t="shared" si="160"/>
        <v>4.6308805790108565</v>
      </c>
    </row>
    <row r="638" spans="1:31" x14ac:dyDescent="0.35">
      <c r="A638">
        <v>16.466100000000001</v>
      </c>
      <c r="B638">
        <v>3934.5</v>
      </c>
      <c r="C638">
        <f t="shared" si="153"/>
        <v>3950.0414380379602</v>
      </c>
      <c r="D638">
        <v>88078.2</v>
      </c>
      <c r="E638">
        <f t="shared" si="154"/>
        <v>96585.255446245501</v>
      </c>
      <c r="F638">
        <v>13.7</v>
      </c>
      <c r="G638">
        <v>80.599999999999994</v>
      </c>
      <c r="H638">
        <v>1873.4</v>
      </c>
      <c r="I638">
        <v>113934.5</v>
      </c>
      <c r="J638">
        <f t="shared" si="155"/>
        <v>128584.73781001517</v>
      </c>
      <c r="K638">
        <v>86.4</v>
      </c>
      <c r="L638">
        <v>8.7799999999999994</v>
      </c>
      <c r="M638">
        <v>61.3</v>
      </c>
      <c r="N638">
        <v>82.6</v>
      </c>
      <c r="O638">
        <v>20</v>
      </c>
      <c r="P638">
        <v>17.399999999999999</v>
      </c>
      <c r="Q638">
        <v>16.600000000000001</v>
      </c>
      <c r="R638">
        <v>39.4</v>
      </c>
      <c r="S638">
        <v>7.32</v>
      </c>
      <c r="T638">
        <v>0</v>
      </c>
      <c r="U638">
        <f t="shared" si="156"/>
        <v>229120.03469429864</v>
      </c>
      <c r="V638">
        <f t="shared" si="167"/>
        <v>170.56561663034898</v>
      </c>
      <c r="W638">
        <f t="shared" si="157"/>
        <v>31.948319184599658</v>
      </c>
      <c r="X638">
        <f t="shared" si="168"/>
        <v>31.948319184599658</v>
      </c>
      <c r="Y638">
        <f t="shared" si="169"/>
        <v>619.326023537526</v>
      </c>
      <c r="Z638">
        <f t="shared" si="170"/>
        <v>8537.0098804749905</v>
      </c>
      <c r="AA638">
        <f t="shared" si="171"/>
        <v>171.96226446355553</v>
      </c>
      <c r="AB638">
        <f t="shared" si="172"/>
        <v>453.03764089637224</v>
      </c>
      <c r="AC638">
        <f t="shared" si="158"/>
        <v>1.3313081506688045</v>
      </c>
      <c r="AD638">
        <f t="shared" si="159"/>
        <v>0.34594168636721823</v>
      </c>
      <c r="AE638">
        <f t="shared" si="160"/>
        <v>5.3387978142076502</v>
      </c>
    </row>
    <row r="639" spans="1:31" x14ac:dyDescent="0.35">
      <c r="A639">
        <v>16.473700000000001</v>
      </c>
      <c r="B639">
        <v>4407.8</v>
      </c>
      <c r="C639">
        <f t="shared" si="153"/>
        <v>4427.3147178131767</v>
      </c>
      <c r="D639">
        <v>88666.2</v>
      </c>
      <c r="E639">
        <f t="shared" si="154"/>
        <v>97292.781196088632</v>
      </c>
      <c r="F639">
        <v>9.27</v>
      </c>
      <c r="G639">
        <v>134.19999999999999</v>
      </c>
      <c r="H639">
        <v>1968.1</v>
      </c>
      <c r="I639">
        <v>106461.8</v>
      </c>
      <c r="J639">
        <f t="shared" si="155"/>
        <v>119146.33308346527</v>
      </c>
      <c r="K639">
        <v>103.9</v>
      </c>
      <c r="L639">
        <v>11.2</v>
      </c>
      <c r="M639">
        <v>183.2</v>
      </c>
      <c r="N639">
        <v>47.7</v>
      </c>
      <c r="O639">
        <v>40.5</v>
      </c>
      <c r="P639">
        <v>36.799999999999997</v>
      </c>
      <c r="Q639">
        <v>16.100000000000001</v>
      </c>
      <c r="R639">
        <v>22.6</v>
      </c>
      <c r="S639">
        <v>3.9</v>
      </c>
      <c r="T639">
        <v>0</v>
      </c>
      <c r="U639">
        <f t="shared" si="156"/>
        <v>220866.4289973671</v>
      </c>
      <c r="V639">
        <f t="shared" si="167"/>
        <v>165.57518571749961</v>
      </c>
      <c r="W639">
        <f t="shared" si="157"/>
        <v>17.657731044524159</v>
      </c>
      <c r="X639">
        <f t="shared" si="168"/>
        <v>17.657731044524159</v>
      </c>
      <c r="Y639">
        <f t="shared" si="169"/>
        <v>1437.0676496235817</v>
      </c>
      <c r="Z639">
        <f t="shared" si="170"/>
        <v>9126.7831383466164</v>
      </c>
      <c r="AA639">
        <f t="shared" si="171"/>
        <v>102.32428759134513</v>
      </c>
      <c r="AB639">
        <f t="shared" si="172"/>
        <v>637.03660460629465</v>
      </c>
      <c r="AC639">
        <f t="shared" si="158"/>
        <v>1.2246163756315274</v>
      </c>
      <c r="AD639">
        <f t="shared" si="159"/>
        <v>0.41025641025641024</v>
      </c>
      <c r="AE639">
        <f t="shared" si="160"/>
        <v>9.3769230769230774</v>
      </c>
    </row>
    <row r="640" spans="1:31" x14ac:dyDescent="0.35">
      <c r="A640">
        <v>16.481300000000001</v>
      </c>
      <c r="B640">
        <v>4526.8999999999996</v>
      </c>
      <c r="C640">
        <f t="shared" si="153"/>
        <v>4547.486014438763</v>
      </c>
      <c r="D640">
        <v>87980</v>
      </c>
      <c r="E640">
        <f t="shared" si="154"/>
        <v>96467.182737220675</v>
      </c>
      <c r="F640">
        <v>8.7799999999999994</v>
      </c>
      <c r="G640">
        <v>84.5</v>
      </c>
      <c r="H640">
        <v>1880.5</v>
      </c>
      <c r="I640">
        <v>106836.4</v>
      </c>
      <c r="J640">
        <f t="shared" si="155"/>
        <v>119615.71205991827</v>
      </c>
      <c r="K640">
        <v>65.2</v>
      </c>
      <c r="L640">
        <v>41.9</v>
      </c>
      <c r="M640">
        <v>132.9</v>
      </c>
      <c r="N640">
        <v>32.9</v>
      </c>
      <c r="O640">
        <v>33.799999999999997</v>
      </c>
      <c r="P640">
        <v>11</v>
      </c>
      <c r="Q640">
        <v>12.7</v>
      </c>
      <c r="R640">
        <v>32.299999999999997</v>
      </c>
      <c r="S640">
        <v>11.2</v>
      </c>
      <c r="T640">
        <v>3.9</v>
      </c>
      <c r="U640">
        <f t="shared" si="156"/>
        <v>220630.38081157772</v>
      </c>
      <c r="V640">
        <f t="shared" si="167"/>
        <v>287.26778137652605</v>
      </c>
      <c r="W640">
        <f t="shared" si="157"/>
        <v>50.763634449622785</v>
      </c>
      <c r="X640">
        <f t="shared" si="168"/>
        <v>68.440257159759284</v>
      </c>
      <c r="Y640">
        <f t="shared" si="169"/>
        <v>985.3584044060708</v>
      </c>
      <c r="Z640">
        <f t="shared" si="170"/>
        <v>8672.4230496346627</v>
      </c>
      <c r="AA640">
        <f t="shared" si="171"/>
        <v>146.39869577882283</v>
      </c>
      <c r="AB640">
        <f t="shared" si="172"/>
        <v>345.37401295189784</v>
      </c>
      <c r="AC640">
        <f t="shared" si="158"/>
        <v>1.239962738268773</v>
      </c>
      <c r="AD640">
        <f t="shared" si="159"/>
        <v>0.76739926739926745</v>
      </c>
      <c r="AE640">
        <f t="shared" si="160"/>
        <v>4.1973509933774835</v>
      </c>
    </row>
    <row r="641" spans="1:31" x14ac:dyDescent="0.35">
      <c r="A641">
        <v>16.489000000000001</v>
      </c>
      <c r="B641">
        <v>4139.7</v>
      </c>
      <c r="C641">
        <f t="shared" si="153"/>
        <v>4156.9083535110294</v>
      </c>
      <c r="D641">
        <v>88941.8</v>
      </c>
      <c r="E641">
        <f t="shared" si="154"/>
        <v>97624.718157413008</v>
      </c>
      <c r="F641">
        <v>4.3899999999999997</v>
      </c>
      <c r="G641">
        <v>81.3</v>
      </c>
      <c r="H641">
        <v>1803.8</v>
      </c>
      <c r="I641">
        <v>105418.2</v>
      </c>
      <c r="J641">
        <f t="shared" si="155"/>
        <v>117840.76090079187</v>
      </c>
      <c r="K641">
        <v>59.7</v>
      </c>
      <c r="L641">
        <v>50.2</v>
      </c>
      <c r="M641">
        <v>109.7</v>
      </c>
      <c r="N641">
        <v>58.1</v>
      </c>
      <c r="O641">
        <v>25.4</v>
      </c>
      <c r="P641">
        <v>25.8</v>
      </c>
      <c r="Q641">
        <v>19.5</v>
      </c>
      <c r="R641">
        <v>51</v>
      </c>
      <c r="S641">
        <v>22.4</v>
      </c>
      <c r="T641">
        <v>10.8</v>
      </c>
      <c r="U641">
        <f t="shared" si="156"/>
        <v>219622.3874117159</v>
      </c>
      <c r="V641">
        <f t="shared" si="167"/>
        <v>337.35176487771673</v>
      </c>
      <c r="W641">
        <f t="shared" si="157"/>
        <v>101.99324515131401</v>
      </c>
      <c r="X641">
        <f t="shared" si="168"/>
        <v>151.16855977784041</v>
      </c>
      <c r="Y641">
        <f t="shared" si="169"/>
        <v>869.67454570986501</v>
      </c>
      <c r="Z641">
        <f t="shared" si="170"/>
        <v>8477.7331762156937</v>
      </c>
      <c r="AA641">
        <f t="shared" si="171"/>
        <v>232.21676351415243</v>
      </c>
      <c r="AB641">
        <f t="shared" si="172"/>
        <v>389.30457412666732</v>
      </c>
      <c r="AC641">
        <f t="shared" si="158"/>
        <v>1.2070791406617114</v>
      </c>
      <c r="AD641">
        <f t="shared" si="159"/>
        <v>0.72022955523672882</v>
      </c>
      <c r="AE641">
        <f t="shared" si="160"/>
        <v>2.2316265060240963</v>
      </c>
    </row>
  </sheetData>
  <printOptions gridLines="1"/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2025_03_021_AVE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2025-03-25T08:46:19Z</cp:lastPrinted>
  <dcterms:created xsi:type="dcterms:W3CDTF">2025-03-21T11:25:38Z</dcterms:created>
  <dcterms:modified xsi:type="dcterms:W3CDTF">2025-07-13T10:35:15Z</dcterms:modified>
</cp:coreProperties>
</file>