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arbaraBackUpMay2025\Articles\1InPrep\72R2O4\RawDataForRepository\"/>
    </mc:Choice>
  </mc:AlternateContent>
  <xr:revisionPtr revIDLastSave="0" documentId="13_ncr:1_{1D26566D-2B3B-440A-9A48-92D409B4219E}" xr6:coauthVersionLast="47" xr6:coauthVersionMax="47" xr10:uidLastSave="{00000000-0000-0000-0000-000000000000}"/>
  <bookViews>
    <workbookView xWindow="-110" yWindow="-110" windowWidth="25820" windowHeight="15500" xr2:uid="{CE7CB18E-B46F-4DAC-A340-62841607094A}"/>
  </bookViews>
  <sheets>
    <sheet name="2025_03_011_AV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I6" i="1" l="1"/>
  <c r="AI7" i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42" i="1"/>
  <c r="AI43" i="1"/>
  <c r="AI44" i="1"/>
  <c r="AI45" i="1"/>
  <c r="AI46" i="1"/>
  <c r="AI47" i="1"/>
  <c r="AI48" i="1"/>
  <c r="AI49" i="1"/>
  <c r="AI50" i="1"/>
  <c r="AI51" i="1"/>
  <c r="AI52" i="1"/>
  <c r="AI53" i="1"/>
  <c r="AI54" i="1"/>
  <c r="AI55" i="1"/>
  <c r="AI56" i="1"/>
  <c r="AI57" i="1"/>
  <c r="AI58" i="1"/>
  <c r="AI59" i="1"/>
  <c r="AI60" i="1"/>
  <c r="AI61" i="1"/>
  <c r="AI62" i="1"/>
  <c r="AI63" i="1"/>
  <c r="AI64" i="1"/>
  <c r="AI65" i="1"/>
  <c r="AI66" i="1"/>
  <c r="AI67" i="1"/>
  <c r="AI68" i="1"/>
  <c r="AI69" i="1"/>
  <c r="AI70" i="1"/>
  <c r="AI71" i="1"/>
  <c r="AI72" i="1"/>
  <c r="AI73" i="1"/>
  <c r="AI74" i="1"/>
  <c r="AI75" i="1"/>
  <c r="AI76" i="1"/>
  <c r="AI77" i="1"/>
  <c r="AI78" i="1"/>
  <c r="AI79" i="1"/>
  <c r="AI80" i="1"/>
  <c r="AI81" i="1"/>
  <c r="AI82" i="1"/>
  <c r="AI83" i="1"/>
  <c r="AI84" i="1"/>
  <c r="AI85" i="1"/>
  <c r="AI86" i="1"/>
  <c r="AI87" i="1"/>
  <c r="AI88" i="1"/>
  <c r="AI89" i="1"/>
  <c r="AI90" i="1"/>
  <c r="AI91" i="1"/>
  <c r="AI92" i="1"/>
  <c r="AI93" i="1"/>
  <c r="AI94" i="1"/>
  <c r="AI95" i="1"/>
  <c r="AI96" i="1"/>
  <c r="AI97" i="1"/>
  <c r="AI98" i="1"/>
  <c r="AI99" i="1"/>
  <c r="AI100" i="1"/>
  <c r="AI101" i="1"/>
  <c r="AI102" i="1"/>
  <c r="AI103" i="1"/>
  <c r="AI104" i="1"/>
  <c r="AI105" i="1"/>
  <c r="AI106" i="1"/>
  <c r="AI107" i="1"/>
  <c r="AI108" i="1"/>
  <c r="AI109" i="1"/>
  <c r="AI110" i="1"/>
  <c r="AI111" i="1"/>
  <c r="AI112" i="1"/>
  <c r="AI113" i="1"/>
  <c r="AI114" i="1"/>
  <c r="AI115" i="1"/>
  <c r="AI116" i="1"/>
  <c r="AI117" i="1"/>
  <c r="AI118" i="1"/>
  <c r="AI119" i="1"/>
  <c r="AI120" i="1"/>
  <c r="AI121" i="1"/>
  <c r="AI122" i="1"/>
  <c r="AI123" i="1"/>
  <c r="AI124" i="1"/>
  <c r="AI125" i="1"/>
  <c r="AI126" i="1"/>
  <c r="AI127" i="1"/>
  <c r="AI128" i="1"/>
  <c r="AI129" i="1"/>
  <c r="AI130" i="1"/>
  <c r="AI131" i="1"/>
  <c r="AI132" i="1"/>
  <c r="AI133" i="1"/>
  <c r="AI134" i="1"/>
  <c r="AI135" i="1"/>
  <c r="AI136" i="1"/>
  <c r="AI137" i="1"/>
  <c r="AI138" i="1"/>
  <c r="AI139" i="1"/>
  <c r="AI140" i="1"/>
  <c r="AI141" i="1"/>
  <c r="AI142" i="1"/>
  <c r="AI143" i="1"/>
  <c r="AI144" i="1"/>
  <c r="AI145" i="1"/>
  <c r="AI146" i="1"/>
  <c r="AI147" i="1"/>
  <c r="AI148" i="1"/>
  <c r="AI149" i="1"/>
  <c r="AI150" i="1"/>
  <c r="AI151" i="1"/>
  <c r="AI152" i="1"/>
  <c r="AI153" i="1"/>
  <c r="AI154" i="1"/>
  <c r="AI155" i="1"/>
  <c r="AI156" i="1"/>
  <c r="AI157" i="1"/>
  <c r="AI158" i="1"/>
  <c r="AI159" i="1"/>
  <c r="AI160" i="1"/>
  <c r="AI161" i="1"/>
  <c r="AI162" i="1"/>
  <c r="AI163" i="1"/>
  <c r="AI164" i="1"/>
  <c r="AI165" i="1"/>
  <c r="AI166" i="1"/>
  <c r="AI167" i="1"/>
  <c r="AI168" i="1"/>
  <c r="AI169" i="1"/>
  <c r="AI170" i="1"/>
  <c r="AI171" i="1"/>
  <c r="AI172" i="1"/>
  <c r="AI173" i="1"/>
  <c r="AI174" i="1"/>
  <c r="AI175" i="1"/>
  <c r="AI176" i="1"/>
  <c r="AI177" i="1"/>
  <c r="AI178" i="1"/>
  <c r="AI179" i="1"/>
  <c r="AI180" i="1"/>
  <c r="AI181" i="1"/>
  <c r="AI182" i="1"/>
  <c r="AI183" i="1"/>
  <c r="AI184" i="1"/>
  <c r="AI185" i="1"/>
  <c r="AI186" i="1"/>
  <c r="AI187" i="1"/>
  <c r="AI188" i="1"/>
  <c r="AI189" i="1"/>
  <c r="AI190" i="1"/>
  <c r="AI191" i="1"/>
  <c r="AI192" i="1"/>
  <c r="AI193" i="1"/>
  <c r="AI194" i="1"/>
  <c r="AI195" i="1"/>
  <c r="AI196" i="1"/>
  <c r="AI197" i="1"/>
  <c r="AI198" i="1"/>
  <c r="AI199" i="1"/>
  <c r="AI200" i="1"/>
  <c r="AI201" i="1"/>
  <c r="AI202" i="1"/>
  <c r="AI203" i="1"/>
  <c r="AI204" i="1"/>
  <c r="AI205" i="1"/>
  <c r="AI206" i="1"/>
  <c r="AI207" i="1"/>
  <c r="AI208" i="1"/>
  <c r="AI209" i="1"/>
  <c r="AI210" i="1"/>
  <c r="AI211" i="1"/>
  <c r="AI212" i="1"/>
  <c r="AI213" i="1"/>
  <c r="AI214" i="1"/>
  <c r="AI215" i="1"/>
  <c r="AI216" i="1"/>
  <c r="AI217" i="1"/>
  <c r="AI218" i="1"/>
  <c r="AI219" i="1"/>
  <c r="AI220" i="1"/>
  <c r="AI221" i="1"/>
  <c r="AI222" i="1"/>
  <c r="AI223" i="1"/>
  <c r="AI224" i="1"/>
  <c r="AI225" i="1"/>
  <c r="AI226" i="1"/>
  <c r="AI227" i="1"/>
  <c r="AI228" i="1"/>
  <c r="AI229" i="1"/>
  <c r="AI230" i="1"/>
  <c r="AI231" i="1"/>
  <c r="AI232" i="1"/>
  <c r="AI233" i="1"/>
  <c r="AI234" i="1"/>
  <c r="AI235" i="1"/>
  <c r="AI236" i="1"/>
  <c r="AI237" i="1"/>
  <c r="AI238" i="1"/>
  <c r="AI239" i="1"/>
  <c r="AI240" i="1"/>
  <c r="AI241" i="1"/>
  <c r="AI242" i="1"/>
  <c r="AI243" i="1"/>
  <c r="AI244" i="1"/>
  <c r="AI245" i="1"/>
  <c r="AI246" i="1"/>
  <c r="AI247" i="1"/>
  <c r="AI248" i="1"/>
  <c r="AI249" i="1"/>
  <c r="AI250" i="1"/>
  <c r="AI251" i="1"/>
  <c r="AI252" i="1"/>
  <c r="AI253" i="1"/>
  <c r="AI254" i="1"/>
  <c r="AI255" i="1"/>
  <c r="AI256" i="1"/>
  <c r="AI257" i="1"/>
  <c r="AI258" i="1"/>
  <c r="AI259" i="1"/>
  <c r="AI260" i="1"/>
  <c r="AI261" i="1"/>
  <c r="AI262" i="1"/>
  <c r="AI263" i="1"/>
  <c r="AI264" i="1"/>
  <c r="AI265" i="1"/>
  <c r="AI266" i="1"/>
  <c r="AI267" i="1"/>
  <c r="AI268" i="1"/>
  <c r="AI269" i="1"/>
  <c r="AI270" i="1"/>
  <c r="AI271" i="1"/>
  <c r="AI272" i="1"/>
  <c r="AI273" i="1"/>
  <c r="AI274" i="1"/>
  <c r="AI275" i="1"/>
  <c r="AI276" i="1"/>
  <c r="AI277" i="1"/>
  <c r="AI278" i="1"/>
  <c r="AI279" i="1"/>
  <c r="AI280" i="1"/>
  <c r="AI281" i="1"/>
  <c r="AI282" i="1"/>
  <c r="AI283" i="1"/>
  <c r="AI284" i="1"/>
  <c r="AI285" i="1"/>
  <c r="AI286" i="1"/>
  <c r="AI287" i="1"/>
  <c r="AI288" i="1"/>
  <c r="AI289" i="1"/>
  <c r="AI290" i="1"/>
  <c r="AI291" i="1"/>
  <c r="AI292" i="1"/>
  <c r="AI293" i="1"/>
  <c r="AI294" i="1"/>
  <c r="AI295" i="1"/>
  <c r="AI296" i="1"/>
  <c r="AI297" i="1"/>
  <c r="AI298" i="1"/>
  <c r="AI299" i="1"/>
  <c r="AI300" i="1"/>
  <c r="AI301" i="1"/>
  <c r="AI302" i="1"/>
  <c r="AI303" i="1"/>
  <c r="AI304" i="1"/>
  <c r="AI305" i="1"/>
  <c r="AI306" i="1"/>
  <c r="AI307" i="1"/>
  <c r="AI308" i="1"/>
  <c r="AI309" i="1"/>
  <c r="AI310" i="1"/>
  <c r="AI311" i="1"/>
  <c r="AI312" i="1"/>
  <c r="AI313" i="1"/>
  <c r="AI314" i="1"/>
  <c r="AI315" i="1"/>
  <c r="AI316" i="1"/>
  <c r="AI317" i="1"/>
  <c r="AI318" i="1"/>
  <c r="AI319" i="1"/>
  <c r="AI5" i="1"/>
  <c r="AQ22" i="1"/>
  <c r="AN22" i="1"/>
  <c r="AO22" i="1" s="1"/>
  <c r="AR22" i="1"/>
  <c r="AS22" i="1" s="1"/>
  <c r="X195" i="1" l="1"/>
  <c r="AF195" i="1" s="1"/>
  <c r="X196" i="1"/>
  <c r="AF196" i="1" s="1"/>
  <c r="G6" i="1"/>
  <c r="G7" i="1"/>
  <c r="G8" i="1"/>
  <c r="G9" i="1"/>
  <c r="AH9" i="1" s="1"/>
  <c r="G10" i="1"/>
  <c r="G11" i="1"/>
  <c r="G12" i="1"/>
  <c r="G13" i="1"/>
  <c r="G14" i="1"/>
  <c r="G15" i="1"/>
  <c r="G16" i="1"/>
  <c r="G17" i="1"/>
  <c r="AH17" i="1" s="1"/>
  <c r="G18" i="1"/>
  <c r="G19" i="1"/>
  <c r="G20" i="1"/>
  <c r="G21" i="1"/>
  <c r="G22" i="1"/>
  <c r="G23" i="1"/>
  <c r="G24" i="1"/>
  <c r="G25" i="1"/>
  <c r="AH25" i="1" s="1"/>
  <c r="G26" i="1"/>
  <c r="G27" i="1"/>
  <c r="G28" i="1"/>
  <c r="G29" i="1"/>
  <c r="G30" i="1"/>
  <c r="G31" i="1"/>
  <c r="G32" i="1"/>
  <c r="G33" i="1"/>
  <c r="AH33" i="1" s="1"/>
  <c r="G34" i="1"/>
  <c r="G35" i="1"/>
  <c r="G36" i="1"/>
  <c r="G37" i="1"/>
  <c r="G38" i="1"/>
  <c r="G39" i="1"/>
  <c r="G40" i="1"/>
  <c r="G41" i="1"/>
  <c r="AH41" i="1" s="1"/>
  <c r="G42" i="1"/>
  <c r="G43" i="1"/>
  <c r="G44" i="1"/>
  <c r="G45" i="1"/>
  <c r="G46" i="1"/>
  <c r="G47" i="1"/>
  <c r="G48" i="1"/>
  <c r="G49" i="1"/>
  <c r="AH49" i="1" s="1"/>
  <c r="G50" i="1"/>
  <c r="G51" i="1"/>
  <c r="G52" i="1"/>
  <c r="G53" i="1"/>
  <c r="G54" i="1"/>
  <c r="G55" i="1"/>
  <c r="G56" i="1"/>
  <c r="G57" i="1"/>
  <c r="AH57" i="1" s="1"/>
  <c r="G58" i="1"/>
  <c r="G59" i="1"/>
  <c r="G60" i="1"/>
  <c r="G61" i="1"/>
  <c r="G62" i="1"/>
  <c r="G63" i="1"/>
  <c r="G64" i="1"/>
  <c r="G65" i="1"/>
  <c r="AH65" i="1" s="1"/>
  <c r="G66" i="1"/>
  <c r="G67" i="1"/>
  <c r="G68" i="1"/>
  <c r="G69" i="1"/>
  <c r="G70" i="1"/>
  <c r="G71" i="1"/>
  <c r="G72" i="1"/>
  <c r="G73" i="1"/>
  <c r="AH73" i="1" s="1"/>
  <c r="G74" i="1"/>
  <c r="G75" i="1"/>
  <c r="G76" i="1"/>
  <c r="G77" i="1"/>
  <c r="G78" i="1"/>
  <c r="G79" i="1"/>
  <c r="G80" i="1"/>
  <c r="G81" i="1"/>
  <c r="AH81" i="1" s="1"/>
  <c r="G82" i="1"/>
  <c r="G83" i="1"/>
  <c r="G84" i="1"/>
  <c r="G85" i="1"/>
  <c r="G86" i="1"/>
  <c r="G87" i="1"/>
  <c r="G88" i="1"/>
  <c r="G89" i="1"/>
  <c r="AH89" i="1" s="1"/>
  <c r="G90" i="1"/>
  <c r="G91" i="1"/>
  <c r="G92" i="1"/>
  <c r="G93" i="1"/>
  <c r="G94" i="1"/>
  <c r="G95" i="1"/>
  <c r="G96" i="1"/>
  <c r="G97" i="1"/>
  <c r="AH97" i="1" s="1"/>
  <c r="G98" i="1"/>
  <c r="G99" i="1"/>
  <c r="G100" i="1"/>
  <c r="G101" i="1"/>
  <c r="G102" i="1"/>
  <c r="G103" i="1"/>
  <c r="G104" i="1"/>
  <c r="G105" i="1"/>
  <c r="AH105" i="1" s="1"/>
  <c r="G106" i="1"/>
  <c r="G107" i="1"/>
  <c r="G108" i="1"/>
  <c r="G109" i="1"/>
  <c r="G110" i="1"/>
  <c r="G111" i="1"/>
  <c r="G112" i="1"/>
  <c r="G113" i="1"/>
  <c r="AH113" i="1" s="1"/>
  <c r="G114" i="1"/>
  <c r="G115" i="1"/>
  <c r="G116" i="1"/>
  <c r="G117" i="1"/>
  <c r="G118" i="1"/>
  <c r="G119" i="1"/>
  <c r="G120" i="1"/>
  <c r="G121" i="1"/>
  <c r="AH121" i="1" s="1"/>
  <c r="G122" i="1"/>
  <c r="G123" i="1"/>
  <c r="G124" i="1"/>
  <c r="G125" i="1"/>
  <c r="G126" i="1"/>
  <c r="G127" i="1"/>
  <c r="G128" i="1"/>
  <c r="G129" i="1"/>
  <c r="AH129" i="1" s="1"/>
  <c r="G130" i="1"/>
  <c r="G131" i="1"/>
  <c r="G132" i="1"/>
  <c r="G133" i="1"/>
  <c r="G134" i="1"/>
  <c r="G135" i="1"/>
  <c r="G136" i="1"/>
  <c r="G137" i="1"/>
  <c r="AH137" i="1" s="1"/>
  <c r="G138" i="1"/>
  <c r="G139" i="1"/>
  <c r="G140" i="1"/>
  <c r="G141" i="1"/>
  <c r="G142" i="1"/>
  <c r="G143" i="1"/>
  <c r="G144" i="1"/>
  <c r="G145" i="1"/>
  <c r="AH145" i="1" s="1"/>
  <c r="G146" i="1"/>
  <c r="G147" i="1"/>
  <c r="G148" i="1"/>
  <c r="G149" i="1"/>
  <c r="G150" i="1"/>
  <c r="G151" i="1"/>
  <c r="G152" i="1"/>
  <c r="G153" i="1"/>
  <c r="AH153" i="1" s="1"/>
  <c r="G154" i="1"/>
  <c r="G155" i="1"/>
  <c r="G156" i="1"/>
  <c r="G157" i="1"/>
  <c r="G158" i="1"/>
  <c r="G159" i="1"/>
  <c r="G160" i="1"/>
  <c r="G161" i="1"/>
  <c r="AH161" i="1" s="1"/>
  <c r="G162" i="1"/>
  <c r="G163" i="1"/>
  <c r="G164" i="1"/>
  <c r="G165" i="1"/>
  <c r="G166" i="1"/>
  <c r="G167" i="1"/>
  <c r="G168" i="1"/>
  <c r="G169" i="1"/>
  <c r="AH169" i="1" s="1"/>
  <c r="G170" i="1"/>
  <c r="G171" i="1"/>
  <c r="G172" i="1"/>
  <c r="G173" i="1"/>
  <c r="G174" i="1"/>
  <c r="G175" i="1"/>
  <c r="G176" i="1"/>
  <c r="G177" i="1"/>
  <c r="AH177" i="1" s="1"/>
  <c r="G178" i="1"/>
  <c r="G179" i="1"/>
  <c r="G180" i="1"/>
  <c r="G181" i="1"/>
  <c r="G182" i="1"/>
  <c r="G183" i="1"/>
  <c r="G184" i="1"/>
  <c r="G185" i="1"/>
  <c r="AH185" i="1" s="1"/>
  <c r="G186" i="1"/>
  <c r="G187" i="1"/>
  <c r="G188" i="1"/>
  <c r="G189" i="1"/>
  <c r="G190" i="1"/>
  <c r="G191" i="1"/>
  <c r="G192" i="1"/>
  <c r="G193" i="1"/>
  <c r="AH193" i="1" s="1"/>
  <c r="G194" i="1"/>
  <c r="G195" i="1"/>
  <c r="G196" i="1"/>
  <c r="G197" i="1"/>
  <c r="G198" i="1"/>
  <c r="G199" i="1"/>
  <c r="G200" i="1"/>
  <c r="G201" i="1"/>
  <c r="AH201" i="1" s="1"/>
  <c r="G202" i="1"/>
  <c r="G203" i="1"/>
  <c r="G204" i="1"/>
  <c r="G205" i="1"/>
  <c r="G206" i="1"/>
  <c r="G207" i="1"/>
  <c r="G208" i="1"/>
  <c r="G209" i="1"/>
  <c r="AH209" i="1" s="1"/>
  <c r="G210" i="1"/>
  <c r="G211" i="1"/>
  <c r="G212" i="1"/>
  <c r="G213" i="1"/>
  <c r="G214" i="1"/>
  <c r="G215" i="1"/>
  <c r="G216" i="1"/>
  <c r="G217" i="1"/>
  <c r="AH217" i="1" s="1"/>
  <c r="G218" i="1"/>
  <c r="G219" i="1"/>
  <c r="G220" i="1"/>
  <c r="G221" i="1"/>
  <c r="G222" i="1"/>
  <c r="G223" i="1"/>
  <c r="G224" i="1"/>
  <c r="G225" i="1"/>
  <c r="AH225" i="1" s="1"/>
  <c r="G226" i="1"/>
  <c r="G227" i="1"/>
  <c r="G228" i="1"/>
  <c r="G229" i="1"/>
  <c r="G230" i="1"/>
  <c r="G231" i="1"/>
  <c r="G232" i="1"/>
  <c r="G233" i="1"/>
  <c r="AH233" i="1" s="1"/>
  <c r="G234" i="1"/>
  <c r="G235" i="1"/>
  <c r="G236" i="1"/>
  <c r="G237" i="1"/>
  <c r="G238" i="1"/>
  <c r="G239" i="1"/>
  <c r="G240" i="1"/>
  <c r="G241" i="1"/>
  <c r="AH241" i="1" s="1"/>
  <c r="G242" i="1"/>
  <c r="G243" i="1"/>
  <c r="G244" i="1"/>
  <c r="G245" i="1"/>
  <c r="G246" i="1"/>
  <c r="G247" i="1"/>
  <c r="G248" i="1"/>
  <c r="G249" i="1"/>
  <c r="AH249" i="1" s="1"/>
  <c r="G250" i="1"/>
  <c r="G251" i="1"/>
  <c r="G252" i="1"/>
  <c r="G253" i="1"/>
  <c r="G254" i="1"/>
  <c r="G255" i="1"/>
  <c r="G256" i="1"/>
  <c r="G257" i="1"/>
  <c r="AH257" i="1" s="1"/>
  <c r="G258" i="1"/>
  <c r="G259" i="1"/>
  <c r="G260" i="1"/>
  <c r="G261" i="1"/>
  <c r="G262" i="1"/>
  <c r="G263" i="1"/>
  <c r="G264" i="1"/>
  <c r="G265" i="1"/>
  <c r="AH265" i="1" s="1"/>
  <c r="G266" i="1"/>
  <c r="G267" i="1"/>
  <c r="G268" i="1"/>
  <c r="G269" i="1"/>
  <c r="G270" i="1"/>
  <c r="G271" i="1"/>
  <c r="G272" i="1"/>
  <c r="G273" i="1"/>
  <c r="AH273" i="1" s="1"/>
  <c r="G274" i="1"/>
  <c r="G275" i="1"/>
  <c r="G276" i="1"/>
  <c r="G277" i="1"/>
  <c r="G278" i="1"/>
  <c r="G279" i="1"/>
  <c r="G280" i="1"/>
  <c r="G281" i="1"/>
  <c r="AH281" i="1" s="1"/>
  <c r="G282" i="1"/>
  <c r="G283" i="1"/>
  <c r="G284" i="1"/>
  <c r="G285" i="1"/>
  <c r="G286" i="1"/>
  <c r="G287" i="1"/>
  <c r="G288" i="1"/>
  <c r="G289" i="1"/>
  <c r="AH289" i="1" s="1"/>
  <c r="G290" i="1"/>
  <c r="G291" i="1"/>
  <c r="G292" i="1"/>
  <c r="G293" i="1"/>
  <c r="G294" i="1"/>
  <c r="G295" i="1"/>
  <c r="G296" i="1"/>
  <c r="G297" i="1"/>
  <c r="AH297" i="1" s="1"/>
  <c r="G298" i="1"/>
  <c r="G299" i="1"/>
  <c r="G300" i="1"/>
  <c r="G301" i="1"/>
  <c r="G302" i="1"/>
  <c r="G303" i="1"/>
  <c r="G304" i="1"/>
  <c r="G305" i="1"/>
  <c r="AH305" i="1" s="1"/>
  <c r="G306" i="1"/>
  <c r="G307" i="1"/>
  <c r="G308" i="1"/>
  <c r="G309" i="1"/>
  <c r="G310" i="1"/>
  <c r="G311" i="1"/>
  <c r="G312" i="1"/>
  <c r="G313" i="1"/>
  <c r="AH313" i="1" s="1"/>
  <c r="G314" i="1"/>
  <c r="G315" i="1"/>
  <c r="G316" i="1"/>
  <c r="G317" i="1"/>
  <c r="G318" i="1"/>
  <c r="G319" i="1"/>
  <c r="C6" i="1"/>
  <c r="X6" i="1" s="1"/>
  <c r="AF6" i="1" s="1"/>
  <c r="C7" i="1"/>
  <c r="C8" i="1"/>
  <c r="X8" i="1" s="1"/>
  <c r="AF8" i="1" s="1"/>
  <c r="C9" i="1"/>
  <c r="C10" i="1"/>
  <c r="C11" i="1"/>
  <c r="X11" i="1" s="1"/>
  <c r="AF11" i="1" s="1"/>
  <c r="C12" i="1"/>
  <c r="X12" i="1" s="1"/>
  <c r="AF12" i="1" s="1"/>
  <c r="C13" i="1"/>
  <c r="C14" i="1"/>
  <c r="X14" i="1" s="1"/>
  <c r="AF14" i="1" s="1"/>
  <c r="C15" i="1"/>
  <c r="C16" i="1"/>
  <c r="X16" i="1" s="1"/>
  <c r="AF16" i="1" s="1"/>
  <c r="C17" i="1"/>
  <c r="C18" i="1"/>
  <c r="C19" i="1"/>
  <c r="X19" i="1" s="1"/>
  <c r="AF19" i="1" s="1"/>
  <c r="C20" i="1"/>
  <c r="X20" i="1" s="1"/>
  <c r="AF20" i="1" s="1"/>
  <c r="C21" i="1"/>
  <c r="C22" i="1"/>
  <c r="X22" i="1" s="1"/>
  <c r="AF22" i="1" s="1"/>
  <c r="C23" i="1"/>
  <c r="C24" i="1"/>
  <c r="X24" i="1" s="1"/>
  <c r="AF24" i="1" s="1"/>
  <c r="C25" i="1"/>
  <c r="C26" i="1"/>
  <c r="C27" i="1"/>
  <c r="X27" i="1" s="1"/>
  <c r="AF27" i="1" s="1"/>
  <c r="C28" i="1"/>
  <c r="X28" i="1" s="1"/>
  <c r="AF28" i="1" s="1"/>
  <c r="C29" i="1"/>
  <c r="C30" i="1"/>
  <c r="X30" i="1" s="1"/>
  <c r="AF30" i="1" s="1"/>
  <c r="C31" i="1"/>
  <c r="C32" i="1"/>
  <c r="X32" i="1" s="1"/>
  <c r="AF32" i="1" s="1"/>
  <c r="C33" i="1"/>
  <c r="C34" i="1"/>
  <c r="C35" i="1"/>
  <c r="X35" i="1" s="1"/>
  <c r="AF35" i="1" s="1"/>
  <c r="C36" i="1"/>
  <c r="X36" i="1" s="1"/>
  <c r="AF36" i="1" s="1"/>
  <c r="C37" i="1"/>
  <c r="C38" i="1"/>
  <c r="X38" i="1" s="1"/>
  <c r="AF38" i="1" s="1"/>
  <c r="C39" i="1"/>
  <c r="C40" i="1"/>
  <c r="X40" i="1" s="1"/>
  <c r="AF40" i="1" s="1"/>
  <c r="C41" i="1"/>
  <c r="C42" i="1"/>
  <c r="C43" i="1"/>
  <c r="X43" i="1" s="1"/>
  <c r="AF43" i="1" s="1"/>
  <c r="C44" i="1"/>
  <c r="X44" i="1" s="1"/>
  <c r="AF44" i="1" s="1"/>
  <c r="C45" i="1"/>
  <c r="C46" i="1"/>
  <c r="X46" i="1" s="1"/>
  <c r="AF46" i="1" s="1"/>
  <c r="C47" i="1"/>
  <c r="C48" i="1"/>
  <c r="X48" i="1" s="1"/>
  <c r="AF48" i="1" s="1"/>
  <c r="C49" i="1"/>
  <c r="C50" i="1"/>
  <c r="C51" i="1"/>
  <c r="X51" i="1" s="1"/>
  <c r="AF51" i="1" s="1"/>
  <c r="C52" i="1"/>
  <c r="X52" i="1" s="1"/>
  <c r="AF52" i="1" s="1"/>
  <c r="C53" i="1"/>
  <c r="C54" i="1"/>
  <c r="X54" i="1" s="1"/>
  <c r="AF54" i="1" s="1"/>
  <c r="C55" i="1"/>
  <c r="C56" i="1"/>
  <c r="X56" i="1" s="1"/>
  <c r="AF56" i="1" s="1"/>
  <c r="C57" i="1"/>
  <c r="C58" i="1"/>
  <c r="C59" i="1"/>
  <c r="X59" i="1" s="1"/>
  <c r="AF59" i="1" s="1"/>
  <c r="C60" i="1"/>
  <c r="X60" i="1" s="1"/>
  <c r="AF60" i="1" s="1"/>
  <c r="C61" i="1"/>
  <c r="C62" i="1"/>
  <c r="X62" i="1" s="1"/>
  <c r="AF62" i="1" s="1"/>
  <c r="C63" i="1"/>
  <c r="C64" i="1"/>
  <c r="X64" i="1" s="1"/>
  <c r="AF64" i="1" s="1"/>
  <c r="C65" i="1"/>
  <c r="C66" i="1"/>
  <c r="C67" i="1"/>
  <c r="X67" i="1" s="1"/>
  <c r="AF67" i="1" s="1"/>
  <c r="C68" i="1"/>
  <c r="X68" i="1" s="1"/>
  <c r="AF68" i="1" s="1"/>
  <c r="C69" i="1"/>
  <c r="C70" i="1"/>
  <c r="X70" i="1" s="1"/>
  <c r="AF70" i="1" s="1"/>
  <c r="C71" i="1"/>
  <c r="C72" i="1"/>
  <c r="X72" i="1" s="1"/>
  <c r="AF72" i="1" s="1"/>
  <c r="C73" i="1"/>
  <c r="C74" i="1"/>
  <c r="C75" i="1"/>
  <c r="X75" i="1" s="1"/>
  <c r="AF75" i="1" s="1"/>
  <c r="C76" i="1"/>
  <c r="X76" i="1" s="1"/>
  <c r="AF76" i="1" s="1"/>
  <c r="C77" i="1"/>
  <c r="C78" i="1"/>
  <c r="X78" i="1" s="1"/>
  <c r="AF78" i="1" s="1"/>
  <c r="C79" i="1"/>
  <c r="C80" i="1"/>
  <c r="X80" i="1" s="1"/>
  <c r="AF80" i="1" s="1"/>
  <c r="C81" i="1"/>
  <c r="C82" i="1"/>
  <c r="C83" i="1"/>
  <c r="X83" i="1" s="1"/>
  <c r="AF83" i="1" s="1"/>
  <c r="C84" i="1"/>
  <c r="X84" i="1" s="1"/>
  <c r="AF84" i="1" s="1"/>
  <c r="C85" i="1"/>
  <c r="C86" i="1"/>
  <c r="X86" i="1" s="1"/>
  <c r="AF86" i="1" s="1"/>
  <c r="C87" i="1"/>
  <c r="C88" i="1"/>
  <c r="X88" i="1" s="1"/>
  <c r="AF88" i="1" s="1"/>
  <c r="C89" i="1"/>
  <c r="C90" i="1"/>
  <c r="C91" i="1"/>
  <c r="X91" i="1" s="1"/>
  <c r="AF91" i="1" s="1"/>
  <c r="C92" i="1"/>
  <c r="X92" i="1" s="1"/>
  <c r="AF92" i="1" s="1"/>
  <c r="C93" i="1"/>
  <c r="C94" i="1"/>
  <c r="X94" i="1" s="1"/>
  <c r="AF94" i="1" s="1"/>
  <c r="C95" i="1"/>
  <c r="C96" i="1"/>
  <c r="X96" i="1" s="1"/>
  <c r="AF96" i="1" s="1"/>
  <c r="C97" i="1"/>
  <c r="C98" i="1"/>
  <c r="C99" i="1"/>
  <c r="X99" i="1" s="1"/>
  <c r="AF99" i="1" s="1"/>
  <c r="C100" i="1"/>
  <c r="X100" i="1" s="1"/>
  <c r="AF100" i="1" s="1"/>
  <c r="C101" i="1"/>
  <c r="C102" i="1"/>
  <c r="X102" i="1" s="1"/>
  <c r="AF102" i="1" s="1"/>
  <c r="C103" i="1"/>
  <c r="C104" i="1"/>
  <c r="X104" i="1" s="1"/>
  <c r="AF104" i="1" s="1"/>
  <c r="C105" i="1"/>
  <c r="C106" i="1"/>
  <c r="C107" i="1"/>
  <c r="X107" i="1" s="1"/>
  <c r="AF107" i="1" s="1"/>
  <c r="C108" i="1"/>
  <c r="X108" i="1" s="1"/>
  <c r="AF108" i="1" s="1"/>
  <c r="C109" i="1"/>
  <c r="C110" i="1"/>
  <c r="X110" i="1" s="1"/>
  <c r="AF110" i="1" s="1"/>
  <c r="C111" i="1"/>
  <c r="C112" i="1"/>
  <c r="X112" i="1" s="1"/>
  <c r="AF112" i="1" s="1"/>
  <c r="C113" i="1"/>
  <c r="C114" i="1"/>
  <c r="C115" i="1"/>
  <c r="X115" i="1" s="1"/>
  <c r="AF115" i="1" s="1"/>
  <c r="C116" i="1"/>
  <c r="X116" i="1" s="1"/>
  <c r="AF116" i="1" s="1"/>
  <c r="C117" i="1"/>
  <c r="C118" i="1"/>
  <c r="X118" i="1" s="1"/>
  <c r="AF118" i="1" s="1"/>
  <c r="C119" i="1"/>
  <c r="C120" i="1"/>
  <c r="X120" i="1" s="1"/>
  <c r="AF120" i="1" s="1"/>
  <c r="C121" i="1"/>
  <c r="C122" i="1"/>
  <c r="C123" i="1"/>
  <c r="X123" i="1" s="1"/>
  <c r="AF123" i="1" s="1"/>
  <c r="C124" i="1"/>
  <c r="X124" i="1" s="1"/>
  <c r="AF124" i="1" s="1"/>
  <c r="C125" i="1"/>
  <c r="C126" i="1"/>
  <c r="X126" i="1" s="1"/>
  <c r="AF126" i="1" s="1"/>
  <c r="C127" i="1"/>
  <c r="C128" i="1"/>
  <c r="X128" i="1" s="1"/>
  <c r="AF128" i="1" s="1"/>
  <c r="C129" i="1"/>
  <c r="C130" i="1"/>
  <c r="C131" i="1"/>
  <c r="X131" i="1" s="1"/>
  <c r="AF131" i="1" s="1"/>
  <c r="C132" i="1"/>
  <c r="X132" i="1" s="1"/>
  <c r="AF132" i="1" s="1"/>
  <c r="C133" i="1"/>
  <c r="C134" i="1"/>
  <c r="X134" i="1" s="1"/>
  <c r="AF134" i="1" s="1"/>
  <c r="C135" i="1"/>
  <c r="C136" i="1"/>
  <c r="X136" i="1" s="1"/>
  <c r="AF136" i="1" s="1"/>
  <c r="C137" i="1"/>
  <c r="C138" i="1"/>
  <c r="C139" i="1"/>
  <c r="X139" i="1" s="1"/>
  <c r="AF139" i="1" s="1"/>
  <c r="C140" i="1"/>
  <c r="X140" i="1" s="1"/>
  <c r="AF140" i="1" s="1"/>
  <c r="C141" i="1"/>
  <c r="C142" i="1"/>
  <c r="X142" i="1" s="1"/>
  <c r="AF142" i="1" s="1"/>
  <c r="C143" i="1"/>
  <c r="C144" i="1"/>
  <c r="X144" i="1" s="1"/>
  <c r="AF144" i="1" s="1"/>
  <c r="C145" i="1"/>
  <c r="C146" i="1"/>
  <c r="C147" i="1"/>
  <c r="X147" i="1" s="1"/>
  <c r="AF147" i="1" s="1"/>
  <c r="C148" i="1"/>
  <c r="X148" i="1" s="1"/>
  <c r="AF148" i="1" s="1"/>
  <c r="C149" i="1"/>
  <c r="C150" i="1"/>
  <c r="X150" i="1" s="1"/>
  <c r="AF150" i="1" s="1"/>
  <c r="C151" i="1"/>
  <c r="C152" i="1"/>
  <c r="X152" i="1" s="1"/>
  <c r="AF152" i="1" s="1"/>
  <c r="C153" i="1"/>
  <c r="C154" i="1"/>
  <c r="C155" i="1"/>
  <c r="X155" i="1" s="1"/>
  <c r="AF155" i="1" s="1"/>
  <c r="C156" i="1"/>
  <c r="X156" i="1" s="1"/>
  <c r="AF156" i="1" s="1"/>
  <c r="C157" i="1"/>
  <c r="C158" i="1"/>
  <c r="X158" i="1" s="1"/>
  <c r="AF158" i="1" s="1"/>
  <c r="C159" i="1"/>
  <c r="C160" i="1"/>
  <c r="X160" i="1" s="1"/>
  <c r="AF160" i="1" s="1"/>
  <c r="C161" i="1"/>
  <c r="C162" i="1"/>
  <c r="C163" i="1"/>
  <c r="X163" i="1" s="1"/>
  <c r="AF163" i="1" s="1"/>
  <c r="C164" i="1"/>
  <c r="X164" i="1" s="1"/>
  <c r="AF164" i="1" s="1"/>
  <c r="C165" i="1"/>
  <c r="C166" i="1"/>
  <c r="X166" i="1" s="1"/>
  <c r="AF166" i="1" s="1"/>
  <c r="C167" i="1"/>
  <c r="C168" i="1"/>
  <c r="X168" i="1" s="1"/>
  <c r="AF168" i="1" s="1"/>
  <c r="C169" i="1"/>
  <c r="C170" i="1"/>
  <c r="C171" i="1"/>
  <c r="X171" i="1" s="1"/>
  <c r="AF171" i="1" s="1"/>
  <c r="C172" i="1"/>
  <c r="X172" i="1" s="1"/>
  <c r="AF172" i="1" s="1"/>
  <c r="C173" i="1"/>
  <c r="C174" i="1"/>
  <c r="X174" i="1" s="1"/>
  <c r="AF174" i="1" s="1"/>
  <c r="C175" i="1"/>
  <c r="C176" i="1"/>
  <c r="X176" i="1" s="1"/>
  <c r="AF176" i="1" s="1"/>
  <c r="C177" i="1"/>
  <c r="C178" i="1"/>
  <c r="C179" i="1"/>
  <c r="X179" i="1" s="1"/>
  <c r="AF179" i="1" s="1"/>
  <c r="C180" i="1"/>
  <c r="X180" i="1" s="1"/>
  <c r="AF180" i="1" s="1"/>
  <c r="C181" i="1"/>
  <c r="C182" i="1"/>
  <c r="X182" i="1" s="1"/>
  <c r="AF182" i="1" s="1"/>
  <c r="C183" i="1"/>
  <c r="C184" i="1"/>
  <c r="X184" i="1" s="1"/>
  <c r="AF184" i="1" s="1"/>
  <c r="C185" i="1"/>
  <c r="C186" i="1"/>
  <c r="C187" i="1"/>
  <c r="X187" i="1" s="1"/>
  <c r="AF187" i="1" s="1"/>
  <c r="C188" i="1"/>
  <c r="X188" i="1" s="1"/>
  <c r="AF188" i="1" s="1"/>
  <c r="C189" i="1"/>
  <c r="C190" i="1"/>
  <c r="X190" i="1" s="1"/>
  <c r="AF190" i="1" s="1"/>
  <c r="C191" i="1"/>
  <c r="C192" i="1"/>
  <c r="X192" i="1" s="1"/>
  <c r="AF192" i="1" s="1"/>
  <c r="C193" i="1"/>
  <c r="C194" i="1"/>
  <c r="C195" i="1"/>
  <c r="C196" i="1"/>
  <c r="C197" i="1"/>
  <c r="C198" i="1"/>
  <c r="X198" i="1" s="1"/>
  <c r="AF198" i="1" s="1"/>
  <c r="C199" i="1"/>
  <c r="C200" i="1"/>
  <c r="X200" i="1" s="1"/>
  <c r="AF200" i="1" s="1"/>
  <c r="C201" i="1"/>
  <c r="C202" i="1"/>
  <c r="C203" i="1"/>
  <c r="X203" i="1" s="1"/>
  <c r="AF203" i="1" s="1"/>
  <c r="C204" i="1"/>
  <c r="X204" i="1" s="1"/>
  <c r="AF204" i="1" s="1"/>
  <c r="C205" i="1"/>
  <c r="C206" i="1"/>
  <c r="X206" i="1" s="1"/>
  <c r="AF206" i="1" s="1"/>
  <c r="C207" i="1"/>
  <c r="C208" i="1"/>
  <c r="X208" i="1" s="1"/>
  <c r="AF208" i="1" s="1"/>
  <c r="C209" i="1"/>
  <c r="C210" i="1"/>
  <c r="C211" i="1"/>
  <c r="X211" i="1" s="1"/>
  <c r="AF211" i="1" s="1"/>
  <c r="C212" i="1"/>
  <c r="X212" i="1" s="1"/>
  <c r="AF212" i="1" s="1"/>
  <c r="C213" i="1"/>
  <c r="C214" i="1"/>
  <c r="X214" i="1" s="1"/>
  <c r="AF214" i="1" s="1"/>
  <c r="C215" i="1"/>
  <c r="C216" i="1"/>
  <c r="X216" i="1" s="1"/>
  <c r="AF216" i="1" s="1"/>
  <c r="C217" i="1"/>
  <c r="C218" i="1"/>
  <c r="C219" i="1"/>
  <c r="X219" i="1" s="1"/>
  <c r="AF219" i="1" s="1"/>
  <c r="C220" i="1"/>
  <c r="X220" i="1" s="1"/>
  <c r="AF220" i="1" s="1"/>
  <c r="C221" i="1"/>
  <c r="C222" i="1"/>
  <c r="X222" i="1" s="1"/>
  <c r="AF222" i="1" s="1"/>
  <c r="C223" i="1"/>
  <c r="C224" i="1"/>
  <c r="X224" i="1" s="1"/>
  <c r="AF224" i="1" s="1"/>
  <c r="C225" i="1"/>
  <c r="C226" i="1"/>
  <c r="C227" i="1"/>
  <c r="X227" i="1" s="1"/>
  <c r="AF227" i="1" s="1"/>
  <c r="C228" i="1"/>
  <c r="X228" i="1" s="1"/>
  <c r="AF228" i="1" s="1"/>
  <c r="C229" i="1"/>
  <c r="C230" i="1"/>
  <c r="X230" i="1" s="1"/>
  <c r="AF230" i="1" s="1"/>
  <c r="C231" i="1"/>
  <c r="C232" i="1"/>
  <c r="X232" i="1" s="1"/>
  <c r="AF232" i="1" s="1"/>
  <c r="C233" i="1"/>
  <c r="C234" i="1"/>
  <c r="C235" i="1"/>
  <c r="X235" i="1" s="1"/>
  <c r="AF235" i="1" s="1"/>
  <c r="C236" i="1"/>
  <c r="X236" i="1" s="1"/>
  <c r="AF236" i="1" s="1"/>
  <c r="C237" i="1"/>
  <c r="C238" i="1"/>
  <c r="X238" i="1" s="1"/>
  <c r="AF238" i="1" s="1"/>
  <c r="C239" i="1"/>
  <c r="C240" i="1"/>
  <c r="X240" i="1" s="1"/>
  <c r="AF240" i="1" s="1"/>
  <c r="C241" i="1"/>
  <c r="C242" i="1"/>
  <c r="C243" i="1"/>
  <c r="X243" i="1" s="1"/>
  <c r="AF243" i="1" s="1"/>
  <c r="C244" i="1"/>
  <c r="X244" i="1" s="1"/>
  <c r="AF244" i="1" s="1"/>
  <c r="C245" i="1"/>
  <c r="C246" i="1"/>
  <c r="X246" i="1" s="1"/>
  <c r="AF246" i="1" s="1"/>
  <c r="C247" i="1"/>
  <c r="C248" i="1"/>
  <c r="X248" i="1" s="1"/>
  <c r="AF248" i="1" s="1"/>
  <c r="C249" i="1"/>
  <c r="C250" i="1"/>
  <c r="C251" i="1"/>
  <c r="X251" i="1" s="1"/>
  <c r="AF251" i="1" s="1"/>
  <c r="C252" i="1"/>
  <c r="X252" i="1" s="1"/>
  <c r="AF252" i="1" s="1"/>
  <c r="C253" i="1"/>
  <c r="C254" i="1"/>
  <c r="X254" i="1" s="1"/>
  <c r="AF254" i="1" s="1"/>
  <c r="C255" i="1"/>
  <c r="C256" i="1"/>
  <c r="X256" i="1" s="1"/>
  <c r="AF256" i="1" s="1"/>
  <c r="C257" i="1"/>
  <c r="C258" i="1"/>
  <c r="C259" i="1"/>
  <c r="X259" i="1" s="1"/>
  <c r="AF259" i="1" s="1"/>
  <c r="C260" i="1"/>
  <c r="X260" i="1" s="1"/>
  <c r="AF260" i="1" s="1"/>
  <c r="C261" i="1"/>
  <c r="C262" i="1"/>
  <c r="X262" i="1" s="1"/>
  <c r="AF262" i="1" s="1"/>
  <c r="C263" i="1"/>
  <c r="C264" i="1"/>
  <c r="X264" i="1" s="1"/>
  <c r="AF264" i="1" s="1"/>
  <c r="C265" i="1"/>
  <c r="C266" i="1"/>
  <c r="C267" i="1"/>
  <c r="X267" i="1" s="1"/>
  <c r="AF267" i="1" s="1"/>
  <c r="C268" i="1"/>
  <c r="X268" i="1" s="1"/>
  <c r="AF268" i="1" s="1"/>
  <c r="C269" i="1"/>
  <c r="C270" i="1"/>
  <c r="X270" i="1" s="1"/>
  <c r="AF270" i="1" s="1"/>
  <c r="C271" i="1"/>
  <c r="C272" i="1"/>
  <c r="X272" i="1" s="1"/>
  <c r="AF272" i="1" s="1"/>
  <c r="C273" i="1"/>
  <c r="C274" i="1"/>
  <c r="C275" i="1"/>
  <c r="X275" i="1" s="1"/>
  <c r="AF275" i="1" s="1"/>
  <c r="C276" i="1"/>
  <c r="X276" i="1" s="1"/>
  <c r="AF276" i="1" s="1"/>
  <c r="C277" i="1"/>
  <c r="C278" i="1"/>
  <c r="X278" i="1" s="1"/>
  <c r="AF278" i="1" s="1"/>
  <c r="C279" i="1"/>
  <c r="C280" i="1"/>
  <c r="X280" i="1" s="1"/>
  <c r="AF280" i="1" s="1"/>
  <c r="C281" i="1"/>
  <c r="C282" i="1"/>
  <c r="C283" i="1"/>
  <c r="X283" i="1" s="1"/>
  <c r="AF283" i="1" s="1"/>
  <c r="C284" i="1"/>
  <c r="X284" i="1" s="1"/>
  <c r="AF284" i="1" s="1"/>
  <c r="C285" i="1"/>
  <c r="C286" i="1"/>
  <c r="X286" i="1" s="1"/>
  <c r="AF286" i="1" s="1"/>
  <c r="C287" i="1"/>
  <c r="C288" i="1"/>
  <c r="X288" i="1" s="1"/>
  <c r="AF288" i="1" s="1"/>
  <c r="C289" i="1"/>
  <c r="C290" i="1"/>
  <c r="C291" i="1"/>
  <c r="X291" i="1" s="1"/>
  <c r="AF291" i="1" s="1"/>
  <c r="C292" i="1"/>
  <c r="X292" i="1" s="1"/>
  <c r="AF292" i="1" s="1"/>
  <c r="C293" i="1"/>
  <c r="C294" i="1"/>
  <c r="X294" i="1" s="1"/>
  <c r="AF294" i="1" s="1"/>
  <c r="C295" i="1"/>
  <c r="C296" i="1"/>
  <c r="X296" i="1" s="1"/>
  <c r="AF296" i="1" s="1"/>
  <c r="C297" i="1"/>
  <c r="C298" i="1"/>
  <c r="C299" i="1"/>
  <c r="X299" i="1" s="1"/>
  <c r="AF299" i="1" s="1"/>
  <c r="C300" i="1"/>
  <c r="X300" i="1" s="1"/>
  <c r="AF300" i="1" s="1"/>
  <c r="C301" i="1"/>
  <c r="C302" i="1"/>
  <c r="X302" i="1" s="1"/>
  <c r="AF302" i="1" s="1"/>
  <c r="C303" i="1"/>
  <c r="C304" i="1"/>
  <c r="X304" i="1" s="1"/>
  <c r="AF304" i="1" s="1"/>
  <c r="C305" i="1"/>
  <c r="C306" i="1"/>
  <c r="C307" i="1"/>
  <c r="X307" i="1" s="1"/>
  <c r="AF307" i="1" s="1"/>
  <c r="C308" i="1"/>
  <c r="X308" i="1" s="1"/>
  <c r="AF308" i="1" s="1"/>
  <c r="C309" i="1"/>
  <c r="C310" i="1"/>
  <c r="X310" i="1" s="1"/>
  <c r="AF310" i="1" s="1"/>
  <c r="C311" i="1"/>
  <c r="C312" i="1"/>
  <c r="X312" i="1" s="1"/>
  <c r="AF312" i="1" s="1"/>
  <c r="C313" i="1"/>
  <c r="C314" i="1"/>
  <c r="C315" i="1"/>
  <c r="X315" i="1" s="1"/>
  <c r="AF315" i="1" s="1"/>
  <c r="C316" i="1"/>
  <c r="X316" i="1" s="1"/>
  <c r="AF316" i="1" s="1"/>
  <c r="C317" i="1"/>
  <c r="C318" i="1"/>
  <c r="X318" i="1" s="1"/>
  <c r="AF318" i="1" s="1"/>
  <c r="C319" i="1"/>
  <c r="G5" i="1"/>
  <c r="AH5" i="1" s="1"/>
  <c r="C5" i="1"/>
  <c r="X317" i="1" l="1"/>
  <c r="AF317" i="1" s="1"/>
  <c r="X309" i="1"/>
  <c r="AF309" i="1" s="1"/>
  <c r="X301" i="1"/>
  <c r="AF301" i="1" s="1"/>
  <c r="X293" i="1"/>
  <c r="AF293" i="1" s="1"/>
  <c r="X285" i="1"/>
  <c r="AF285" i="1" s="1"/>
  <c r="X277" i="1"/>
  <c r="AF277" i="1" s="1"/>
  <c r="X269" i="1"/>
  <c r="AF269" i="1" s="1"/>
  <c r="X261" i="1"/>
  <c r="AF261" i="1" s="1"/>
  <c r="X253" i="1"/>
  <c r="AF253" i="1" s="1"/>
  <c r="X245" i="1"/>
  <c r="AF245" i="1" s="1"/>
  <c r="X237" i="1"/>
  <c r="AF237" i="1" s="1"/>
  <c r="X229" i="1"/>
  <c r="AF229" i="1" s="1"/>
  <c r="X221" i="1"/>
  <c r="AF221" i="1" s="1"/>
  <c r="X213" i="1"/>
  <c r="AF213" i="1" s="1"/>
  <c r="X205" i="1"/>
  <c r="AF205" i="1" s="1"/>
  <c r="X197" i="1"/>
  <c r="AF197" i="1" s="1"/>
  <c r="X189" i="1"/>
  <c r="AF189" i="1" s="1"/>
  <c r="X181" i="1"/>
  <c r="AF181" i="1" s="1"/>
  <c r="X173" i="1"/>
  <c r="AF173" i="1" s="1"/>
  <c r="X165" i="1"/>
  <c r="AF165" i="1" s="1"/>
  <c r="X157" i="1"/>
  <c r="AF157" i="1" s="1"/>
  <c r="X149" i="1"/>
  <c r="AF149" i="1" s="1"/>
  <c r="X141" i="1"/>
  <c r="AF141" i="1" s="1"/>
  <c r="X133" i="1"/>
  <c r="AF133" i="1" s="1"/>
  <c r="X125" i="1"/>
  <c r="AF125" i="1" s="1"/>
  <c r="X117" i="1"/>
  <c r="AF117" i="1" s="1"/>
  <c r="X109" i="1"/>
  <c r="AF109" i="1" s="1"/>
  <c r="X101" i="1"/>
  <c r="AF101" i="1" s="1"/>
  <c r="X93" i="1"/>
  <c r="AF93" i="1" s="1"/>
  <c r="X85" i="1"/>
  <c r="AF85" i="1" s="1"/>
  <c r="X77" i="1"/>
  <c r="AF77" i="1" s="1"/>
  <c r="X69" i="1"/>
  <c r="AF69" i="1" s="1"/>
  <c r="X61" i="1"/>
  <c r="AF61" i="1" s="1"/>
  <c r="X53" i="1"/>
  <c r="AF53" i="1" s="1"/>
  <c r="X45" i="1"/>
  <c r="AF45" i="1" s="1"/>
  <c r="X37" i="1"/>
  <c r="AF37" i="1" s="1"/>
  <c r="X29" i="1"/>
  <c r="AF29" i="1" s="1"/>
  <c r="X21" i="1"/>
  <c r="AF21" i="1" s="1"/>
  <c r="X13" i="1"/>
  <c r="AF13" i="1" s="1"/>
  <c r="AH319" i="1"/>
  <c r="AH311" i="1"/>
  <c r="AH303" i="1"/>
  <c r="AH295" i="1"/>
  <c r="AH287" i="1"/>
  <c r="AH279" i="1"/>
  <c r="AH271" i="1"/>
  <c r="AH263" i="1"/>
  <c r="AH255" i="1"/>
  <c r="AH247" i="1"/>
  <c r="AH239" i="1"/>
  <c r="AH231" i="1"/>
  <c r="AH223" i="1"/>
  <c r="AH215" i="1"/>
  <c r="AH207" i="1"/>
  <c r="AH199" i="1"/>
  <c r="AH191" i="1"/>
  <c r="AH183" i="1"/>
  <c r="AH175" i="1"/>
  <c r="AH167" i="1"/>
  <c r="AH159" i="1"/>
  <c r="AH151" i="1"/>
  <c r="AH143" i="1"/>
  <c r="AH135" i="1"/>
  <c r="AH127" i="1"/>
  <c r="AH119" i="1"/>
  <c r="AH111" i="1"/>
  <c r="AH103" i="1"/>
  <c r="AH95" i="1"/>
  <c r="AH87" i="1"/>
  <c r="AH79" i="1"/>
  <c r="AH71" i="1"/>
  <c r="AH63" i="1"/>
  <c r="AH55" i="1"/>
  <c r="AH47" i="1"/>
  <c r="AH39" i="1"/>
  <c r="AH31" i="1"/>
  <c r="AH23" i="1"/>
  <c r="AH15" i="1"/>
  <c r="AH7" i="1"/>
  <c r="AH318" i="1"/>
  <c r="AH310" i="1"/>
  <c r="AH294" i="1"/>
  <c r="AH286" i="1"/>
  <c r="AH270" i="1"/>
  <c r="AH254" i="1"/>
  <c r="AH230" i="1"/>
  <c r="AH214" i="1"/>
  <c r="AH190" i="1"/>
  <c r="AH166" i="1"/>
  <c r="AH142" i="1"/>
  <c r="AH126" i="1"/>
  <c r="AH110" i="1"/>
  <c r="AH94" i="1"/>
  <c r="AH78" i="1"/>
  <c r="AH46" i="1"/>
  <c r="AH30" i="1"/>
  <c r="AH14" i="1"/>
  <c r="AH317" i="1"/>
  <c r="AH309" i="1"/>
  <c r="AH301" i="1"/>
  <c r="AH293" i="1"/>
  <c r="AH285" i="1"/>
  <c r="AH277" i="1"/>
  <c r="AH269" i="1"/>
  <c r="AH261" i="1"/>
  <c r="AH253" i="1"/>
  <c r="AH245" i="1"/>
  <c r="AH237" i="1"/>
  <c r="AH229" i="1"/>
  <c r="AH221" i="1"/>
  <c r="AH213" i="1"/>
  <c r="AH205" i="1"/>
  <c r="AH197" i="1"/>
  <c r="AH189" i="1"/>
  <c r="AH181" i="1"/>
  <c r="AH173" i="1"/>
  <c r="AH165" i="1"/>
  <c r="AH157" i="1"/>
  <c r="AH149" i="1"/>
  <c r="AH141" i="1"/>
  <c r="AH133" i="1"/>
  <c r="AH125" i="1"/>
  <c r="AH117" i="1"/>
  <c r="AH109" i="1"/>
  <c r="AH101" i="1"/>
  <c r="AH93" i="1"/>
  <c r="AH85" i="1"/>
  <c r="AH77" i="1"/>
  <c r="AH69" i="1"/>
  <c r="AH61" i="1"/>
  <c r="AH53" i="1"/>
  <c r="AH45" i="1"/>
  <c r="AH37" i="1"/>
  <c r="AH29" i="1"/>
  <c r="AH21" i="1"/>
  <c r="AH13" i="1"/>
  <c r="AH238" i="1"/>
  <c r="AH198" i="1"/>
  <c r="AH158" i="1"/>
  <c r="AH118" i="1"/>
  <c r="AH62" i="1"/>
  <c r="AH6" i="1"/>
  <c r="AH308" i="1"/>
  <c r="AH276" i="1"/>
  <c r="AH252" i="1"/>
  <c r="AH228" i="1"/>
  <c r="AH204" i="1"/>
  <c r="AH180" i="1"/>
  <c r="AH156" i="1"/>
  <c r="AH132" i="1"/>
  <c r="AH108" i="1"/>
  <c r="AH92" i="1"/>
  <c r="AH84" i="1"/>
  <c r="AH68" i="1"/>
  <c r="AH60" i="1"/>
  <c r="AH52" i="1"/>
  <c r="AH44" i="1"/>
  <c r="AH36" i="1"/>
  <c r="AH28" i="1"/>
  <c r="AH20" i="1"/>
  <c r="AH12" i="1"/>
  <c r="AH302" i="1"/>
  <c r="AH278" i="1"/>
  <c r="AH262" i="1"/>
  <c r="AH246" i="1"/>
  <c r="AH222" i="1"/>
  <c r="AH206" i="1"/>
  <c r="AH182" i="1"/>
  <c r="AH174" i="1"/>
  <c r="AH150" i="1"/>
  <c r="AH134" i="1"/>
  <c r="AH102" i="1"/>
  <c r="AH86" i="1"/>
  <c r="AH70" i="1"/>
  <c r="AH54" i="1"/>
  <c r="AH38" i="1"/>
  <c r="AH22" i="1"/>
  <c r="AH316" i="1"/>
  <c r="AH300" i="1"/>
  <c r="AH292" i="1"/>
  <c r="AH284" i="1"/>
  <c r="AH268" i="1"/>
  <c r="AH260" i="1"/>
  <c r="AH244" i="1"/>
  <c r="AH236" i="1"/>
  <c r="AH220" i="1"/>
  <c r="AH212" i="1"/>
  <c r="AH196" i="1"/>
  <c r="AH188" i="1"/>
  <c r="AH172" i="1"/>
  <c r="AH164" i="1"/>
  <c r="AH148" i="1"/>
  <c r="AH140" i="1"/>
  <c r="AH124" i="1"/>
  <c r="AH116" i="1"/>
  <c r="AH100" i="1"/>
  <c r="AH76" i="1"/>
  <c r="AH315" i="1"/>
  <c r="AH307" i="1"/>
  <c r="AH299" i="1"/>
  <c r="AH291" i="1"/>
  <c r="AH283" i="1"/>
  <c r="AH275" i="1"/>
  <c r="AH267" i="1"/>
  <c r="AH259" i="1"/>
  <c r="AH251" i="1"/>
  <c r="AH243" i="1"/>
  <c r="AH235" i="1"/>
  <c r="AH227" i="1"/>
  <c r="AH219" i="1"/>
  <c r="AH211" i="1"/>
  <c r="AH203" i="1"/>
  <c r="AH195" i="1"/>
  <c r="AH187" i="1"/>
  <c r="AH179" i="1"/>
  <c r="AH171" i="1"/>
  <c r="AH163" i="1"/>
  <c r="AH155" i="1"/>
  <c r="AH147" i="1"/>
  <c r="AH139" i="1"/>
  <c r="AH131" i="1"/>
  <c r="AH123" i="1"/>
  <c r="AH115" i="1"/>
  <c r="AH107" i="1"/>
  <c r="AH99" i="1"/>
  <c r="AH91" i="1"/>
  <c r="AH83" i="1"/>
  <c r="AH75" i="1"/>
  <c r="AH67" i="1"/>
  <c r="AH59" i="1"/>
  <c r="AH51" i="1"/>
  <c r="AH43" i="1"/>
  <c r="AH35" i="1"/>
  <c r="AH27" i="1"/>
  <c r="AH19" i="1"/>
  <c r="AH11" i="1"/>
  <c r="X314" i="1"/>
  <c r="AF314" i="1" s="1"/>
  <c r="AH314" i="1"/>
  <c r="X306" i="1"/>
  <c r="AF306" i="1" s="1"/>
  <c r="AH306" i="1"/>
  <c r="X298" i="1"/>
  <c r="AF298" i="1" s="1"/>
  <c r="AH298" i="1"/>
  <c r="X290" i="1"/>
  <c r="AF290" i="1" s="1"/>
  <c r="AH290" i="1"/>
  <c r="X282" i="1"/>
  <c r="AF282" i="1" s="1"/>
  <c r="AH282" i="1"/>
  <c r="X274" i="1"/>
  <c r="AF274" i="1" s="1"/>
  <c r="AH274" i="1"/>
  <c r="X266" i="1"/>
  <c r="AF266" i="1" s="1"/>
  <c r="AH266" i="1"/>
  <c r="X258" i="1"/>
  <c r="AF258" i="1" s="1"/>
  <c r="AH258" i="1"/>
  <c r="X250" i="1"/>
  <c r="AF250" i="1" s="1"/>
  <c r="AH250" i="1"/>
  <c r="X242" i="1"/>
  <c r="AF242" i="1" s="1"/>
  <c r="AH242" i="1"/>
  <c r="X234" i="1"/>
  <c r="AF234" i="1" s="1"/>
  <c r="AH234" i="1"/>
  <c r="X226" i="1"/>
  <c r="AF226" i="1" s="1"/>
  <c r="AH226" i="1"/>
  <c r="X218" i="1"/>
  <c r="AF218" i="1" s="1"/>
  <c r="AH218" i="1"/>
  <c r="X210" i="1"/>
  <c r="AF210" i="1" s="1"/>
  <c r="AH210" i="1"/>
  <c r="X202" i="1"/>
  <c r="AF202" i="1" s="1"/>
  <c r="AH202" i="1"/>
  <c r="X194" i="1"/>
  <c r="AF194" i="1" s="1"/>
  <c r="AH194" i="1"/>
  <c r="X186" i="1"/>
  <c r="AF186" i="1" s="1"/>
  <c r="AH186" i="1"/>
  <c r="X178" i="1"/>
  <c r="AF178" i="1" s="1"/>
  <c r="AH178" i="1"/>
  <c r="X170" i="1"/>
  <c r="AF170" i="1" s="1"/>
  <c r="AH170" i="1"/>
  <c r="X162" i="1"/>
  <c r="AF162" i="1" s="1"/>
  <c r="AH162" i="1"/>
  <c r="X154" i="1"/>
  <c r="AF154" i="1" s="1"/>
  <c r="AH154" i="1"/>
  <c r="X146" i="1"/>
  <c r="AF146" i="1" s="1"/>
  <c r="AH146" i="1"/>
  <c r="X138" i="1"/>
  <c r="AF138" i="1" s="1"/>
  <c r="AH138" i="1"/>
  <c r="X130" i="1"/>
  <c r="AF130" i="1" s="1"/>
  <c r="AH130" i="1"/>
  <c r="X122" i="1"/>
  <c r="AF122" i="1" s="1"/>
  <c r="AH122" i="1"/>
  <c r="X114" i="1"/>
  <c r="AF114" i="1" s="1"/>
  <c r="AH114" i="1"/>
  <c r="X106" i="1"/>
  <c r="AF106" i="1" s="1"/>
  <c r="AH106" i="1"/>
  <c r="X98" i="1"/>
  <c r="AF98" i="1" s="1"/>
  <c r="AH98" i="1"/>
  <c r="X90" i="1"/>
  <c r="AF90" i="1" s="1"/>
  <c r="AH90" i="1"/>
  <c r="X82" i="1"/>
  <c r="AF82" i="1" s="1"/>
  <c r="AH82" i="1"/>
  <c r="X74" i="1"/>
  <c r="AF74" i="1" s="1"/>
  <c r="AH74" i="1"/>
  <c r="X66" i="1"/>
  <c r="AF66" i="1" s="1"/>
  <c r="AH66" i="1"/>
  <c r="X58" i="1"/>
  <c r="AF58" i="1" s="1"/>
  <c r="AH58" i="1"/>
  <c r="X50" i="1"/>
  <c r="AF50" i="1" s="1"/>
  <c r="AH50" i="1"/>
  <c r="X42" i="1"/>
  <c r="AF42" i="1" s="1"/>
  <c r="AH42" i="1"/>
  <c r="X34" i="1"/>
  <c r="AF34" i="1" s="1"/>
  <c r="AH34" i="1"/>
  <c r="X26" i="1"/>
  <c r="AF26" i="1" s="1"/>
  <c r="AH26" i="1"/>
  <c r="X18" i="1"/>
  <c r="AF18" i="1" s="1"/>
  <c r="AH18" i="1"/>
  <c r="X10" i="1"/>
  <c r="AF10" i="1" s="1"/>
  <c r="AH10" i="1"/>
  <c r="AH312" i="1"/>
  <c r="AH304" i="1"/>
  <c r="AH296" i="1"/>
  <c r="AH288" i="1"/>
  <c r="AH280" i="1"/>
  <c r="AH272" i="1"/>
  <c r="AH264" i="1"/>
  <c r="AH256" i="1"/>
  <c r="AH248" i="1"/>
  <c r="AH240" i="1"/>
  <c r="AH232" i="1"/>
  <c r="AH224" i="1"/>
  <c r="AH216" i="1"/>
  <c r="AH208" i="1"/>
  <c r="AH200" i="1"/>
  <c r="AH192" i="1"/>
  <c r="AH184" i="1"/>
  <c r="AH176" i="1"/>
  <c r="AH168" i="1"/>
  <c r="AH160" i="1"/>
  <c r="AH152" i="1"/>
  <c r="AH144" i="1"/>
  <c r="AH136" i="1"/>
  <c r="AH128" i="1"/>
  <c r="AH120" i="1"/>
  <c r="AH112" i="1"/>
  <c r="AH104" i="1"/>
  <c r="AH96" i="1"/>
  <c r="AH88" i="1"/>
  <c r="AH80" i="1"/>
  <c r="AH72" i="1"/>
  <c r="AH64" i="1"/>
  <c r="AH56" i="1"/>
  <c r="AH48" i="1"/>
  <c r="AH40" i="1"/>
  <c r="AH32" i="1"/>
  <c r="AH24" i="1"/>
  <c r="AH16" i="1"/>
  <c r="AH8" i="1"/>
  <c r="X5" i="1"/>
  <c r="X313" i="1"/>
  <c r="X305" i="1"/>
  <c r="X297" i="1"/>
  <c r="AF297" i="1" s="1"/>
  <c r="X289" i="1"/>
  <c r="X281" i="1"/>
  <c r="X273" i="1"/>
  <c r="AF273" i="1" s="1"/>
  <c r="X265" i="1"/>
  <c r="X257" i="1"/>
  <c r="AF257" i="1" s="1"/>
  <c r="X249" i="1"/>
  <c r="X241" i="1"/>
  <c r="X233" i="1"/>
  <c r="AF233" i="1" s="1"/>
  <c r="X225" i="1"/>
  <c r="AF225" i="1" s="1"/>
  <c r="X217" i="1"/>
  <c r="X209" i="1"/>
  <c r="AF209" i="1" s="1"/>
  <c r="X201" i="1"/>
  <c r="AF201" i="1" s="1"/>
  <c r="X193" i="1"/>
  <c r="AF193" i="1" s="1"/>
  <c r="X185" i="1"/>
  <c r="X177" i="1"/>
  <c r="AF177" i="1" s="1"/>
  <c r="X169" i="1"/>
  <c r="AF169" i="1" s="1"/>
  <c r="X161" i="1"/>
  <c r="AF161" i="1" s="1"/>
  <c r="X153" i="1"/>
  <c r="AF153" i="1" s="1"/>
  <c r="X145" i="1"/>
  <c r="AF145" i="1" s="1"/>
  <c r="X137" i="1"/>
  <c r="AF137" i="1" s="1"/>
  <c r="X129" i="1"/>
  <c r="AF129" i="1" s="1"/>
  <c r="X121" i="1"/>
  <c r="AF121" i="1" s="1"/>
  <c r="X113" i="1"/>
  <c r="AF113" i="1" s="1"/>
  <c r="X105" i="1"/>
  <c r="AF105" i="1" s="1"/>
  <c r="X97" i="1"/>
  <c r="AF97" i="1" s="1"/>
  <c r="X89" i="1"/>
  <c r="AF89" i="1" s="1"/>
  <c r="X81" i="1"/>
  <c r="AF81" i="1" s="1"/>
  <c r="X73" i="1"/>
  <c r="AF73" i="1" s="1"/>
  <c r="X65" i="1"/>
  <c r="AF65" i="1" s="1"/>
  <c r="X57" i="1"/>
  <c r="AF57" i="1" s="1"/>
  <c r="X49" i="1"/>
  <c r="AF49" i="1" s="1"/>
  <c r="X41" i="1"/>
  <c r="AF41" i="1" s="1"/>
  <c r="X33" i="1"/>
  <c r="AF33" i="1" s="1"/>
  <c r="X25" i="1"/>
  <c r="AF25" i="1" s="1"/>
  <c r="X17" i="1"/>
  <c r="AF17" i="1" s="1"/>
  <c r="X9" i="1"/>
  <c r="AF9" i="1" s="1"/>
  <c r="X319" i="1"/>
  <c r="X303" i="1"/>
  <c r="X295" i="1"/>
  <c r="X279" i="1"/>
  <c r="AF279" i="1" s="1"/>
  <c r="X263" i="1"/>
  <c r="AB263" i="1" s="1"/>
  <c r="X255" i="1"/>
  <c r="X239" i="1"/>
  <c r="AF239" i="1" s="1"/>
  <c r="X223" i="1"/>
  <c r="X207" i="1"/>
  <c r="AF207" i="1" s="1"/>
  <c r="X191" i="1"/>
  <c r="AF191" i="1" s="1"/>
  <c r="X175" i="1"/>
  <c r="AF175" i="1" s="1"/>
  <c r="X159" i="1"/>
  <c r="AF159" i="1" s="1"/>
  <c r="X143" i="1"/>
  <c r="AF143" i="1" s="1"/>
  <c r="X127" i="1"/>
  <c r="AF127" i="1" s="1"/>
  <c r="X103" i="1"/>
  <c r="AF103" i="1" s="1"/>
  <c r="X87" i="1"/>
  <c r="AF87" i="1" s="1"/>
  <c r="X63" i="1"/>
  <c r="AF63" i="1" s="1"/>
  <c r="X47" i="1"/>
  <c r="AF47" i="1" s="1"/>
  <c r="X31" i="1"/>
  <c r="AF31" i="1" s="1"/>
  <c r="X7" i="1"/>
  <c r="AF7" i="1" s="1"/>
  <c r="X311" i="1"/>
  <c r="AF311" i="1" s="1"/>
  <c r="X287" i="1"/>
  <c r="AF287" i="1" s="1"/>
  <c r="X271" i="1"/>
  <c r="AF271" i="1" s="1"/>
  <c r="X247" i="1"/>
  <c r="AF247" i="1" s="1"/>
  <c r="X231" i="1"/>
  <c r="AF231" i="1" s="1"/>
  <c r="X215" i="1"/>
  <c r="AF215" i="1" s="1"/>
  <c r="X199" i="1"/>
  <c r="AF199" i="1" s="1"/>
  <c r="X183" i="1"/>
  <c r="AF183" i="1" s="1"/>
  <c r="X167" i="1"/>
  <c r="AF167" i="1" s="1"/>
  <c r="X151" i="1"/>
  <c r="AF151" i="1" s="1"/>
  <c r="X135" i="1"/>
  <c r="AF135" i="1" s="1"/>
  <c r="X119" i="1"/>
  <c r="AF119" i="1" s="1"/>
  <c r="X111" i="1"/>
  <c r="AF111" i="1" s="1"/>
  <c r="X95" i="1"/>
  <c r="AF95" i="1" s="1"/>
  <c r="X79" i="1"/>
  <c r="AF79" i="1" s="1"/>
  <c r="X71" i="1"/>
  <c r="AF71" i="1" s="1"/>
  <c r="X55" i="1"/>
  <c r="AF55" i="1" s="1"/>
  <c r="X39" i="1"/>
  <c r="AF39" i="1" s="1"/>
  <c r="X23" i="1"/>
  <c r="AF23" i="1" s="1"/>
  <c r="X15" i="1"/>
  <c r="AF15" i="1" s="1"/>
  <c r="AC290" i="1"/>
  <c r="Y290" i="1"/>
  <c r="Z290" i="1"/>
  <c r="AC291" i="1"/>
  <c r="Y291" i="1"/>
  <c r="Z291" i="1"/>
  <c r="Z292" i="1"/>
  <c r="AE292" i="1"/>
  <c r="AE294" i="1"/>
  <c r="AA294" i="1"/>
  <c r="AB294" i="1"/>
  <c r="AC294" i="1"/>
  <c r="AD294" i="1"/>
  <c r="AA296" i="1"/>
  <c r="AG297" i="1"/>
  <c r="Y297" i="1"/>
  <c r="AC299" i="1"/>
  <c r="Z300" i="1"/>
  <c r="Y300" i="1"/>
  <c r="AD300" i="1"/>
  <c r="AE300" i="1"/>
  <c r="AE302" i="1"/>
  <c r="AA302" i="1"/>
  <c r="AB302" i="1"/>
  <c r="AC302" i="1"/>
  <c r="AD302" i="1"/>
  <c r="AA304" i="1"/>
  <c r="AE305" i="1"/>
  <c r="AC307" i="1"/>
  <c r="Z308" i="1"/>
  <c r="Y308" i="1"/>
  <c r="AD308" i="1"/>
  <c r="AE308" i="1"/>
  <c r="AE310" i="1"/>
  <c r="AA310" i="1"/>
  <c r="AB310" i="1"/>
  <c r="AC310" i="1"/>
  <c r="AD310" i="1"/>
  <c r="AA312" i="1"/>
  <c r="Z313" i="1"/>
  <c r="AD313" i="1"/>
  <c r="AE313" i="1"/>
  <c r="AC315" i="1"/>
  <c r="Z316" i="1"/>
  <c r="AE318" i="1"/>
  <c r="Y318" i="1"/>
  <c r="Z318" i="1"/>
  <c r="AA318" i="1"/>
  <c r="AB318" i="1"/>
  <c r="AC318" i="1"/>
  <c r="Y275" i="1"/>
  <c r="AE276" i="1"/>
  <c r="AB276" i="1"/>
  <c r="AC276" i="1"/>
  <c r="AE277" i="1"/>
  <c r="AG277" i="1"/>
  <c r="AA278" i="1"/>
  <c r="Y278" i="1"/>
  <c r="AG280" i="1"/>
  <c r="Y283" i="1"/>
  <c r="AE284" i="1"/>
  <c r="Z284" i="1"/>
  <c r="AG285" i="1"/>
  <c r="Y285" i="1"/>
  <c r="AE285" i="1"/>
  <c r="AA286" i="1"/>
  <c r="Z288" i="1"/>
  <c r="Y288" i="1"/>
  <c r="AA288" i="1"/>
  <c r="AB288" i="1"/>
  <c r="AD288" i="1"/>
  <c r="AC254" i="1"/>
  <c r="AB254" i="1"/>
  <c r="AD256" i="1"/>
  <c r="AB256" i="1"/>
  <c r="Z257" i="1"/>
  <c r="Y259" i="1"/>
  <c r="AB260" i="1"/>
  <c r="AC262" i="1"/>
  <c r="Y262" i="1"/>
  <c r="Z262" i="1"/>
  <c r="AA262" i="1"/>
  <c r="AB262" i="1"/>
  <c r="AD264" i="1"/>
  <c r="AB267" i="1"/>
  <c r="Y267" i="1"/>
  <c r="Z267" i="1"/>
  <c r="AA267" i="1"/>
  <c r="AG267" i="1"/>
  <c r="AB268" i="1"/>
  <c r="AG268" i="1"/>
  <c r="AB269" i="1"/>
  <c r="AE270" i="1"/>
  <c r="AD270" i="1"/>
  <c r="AD272" i="1"/>
  <c r="AA239" i="1"/>
  <c r="Y240" i="1"/>
  <c r="Z240" i="1"/>
  <c r="AC240" i="1"/>
  <c r="AD240" i="1"/>
  <c r="AA243" i="1"/>
  <c r="AD244" i="1"/>
  <c r="Y245" i="1"/>
  <c r="Z246" i="1"/>
  <c r="AE247" i="1"/>
  <c r="Y248" i="1"/>
  <c r="AA251" i="1"/>
  <c r="AD252" i="1"/>
  <c r="Z252" i="1"/>
  <c r="AA252" i="1"/>
  <c r="AB252" i="1"/>
  <c r="Y253" i="1"/>
  <c r="AD213" i="1"/>
  <c r="Y214" i="1"/>
  <c r="Y216" i="1"/>
  <c r="Z216" i="1"/>
  <c r="Y218" i="1"/>
  <c r="Y219" i="1"/>
  <c r="Z219" i="1"/>
  <c r="AA219" i="1"/>
  <c r="AB219" i="1"/>
  <c r="AB220" i="1"/>
  <c r="AB222" i="1"/>
  <c r="AB226" i="1"/>
  <c r="Y226" i="1"/>
  <c r="Z226" i="1"/>
  <c r="Z227" i="1"/>
  <c r="Y227" i="1"/>
  <c r="Z228" i="1"/>
  <c r="Y228" i="1"/>
  <c r="AB228" i="1"/>
  <c r="AC228" i="1"/>
  <c r="AD228" i="1"/>
  <c r="AE228" i="1"/>
  <c r="AG228" i="1"/>
  <c r="AD229" i="1"/>
  <c r="Z230" i="1"/>
  <c r="AA230" i="1"/>
  <c r="Z231" i="1"/>
  <c r="Y232" i="1"/>
  <c r="Z232" i="1"/>
  <c r="AB233" i="1"/>
  <c r="AG233" i="1"/>
  <c r="AB234" i="1"/>
  <c r="Z235" i="1"/>
  <c r="AA236" i="1"/>
  <c r="Y236" i="1"/>
  <c r="AD237" i="1"/>
  <c r="AA238" i="1"/>
  <c r="Z184" i="1"/>
  <c r="Y184" i="1"/>
  <c r="AD184" i="1"/>
  <c r="AE184" i="1"/>
  <c r="AB187" i="1"/>
  <c r="AD188" i="1"/>
  <c r="AC188" i="1"/>
  <c r="AB189" i="1"/>
  <c r="Z190" i="1"/>
  <c r="Y190" i="1"/>
  <c r="Y192" i="1"/>
  <c r="Y194" i="1"/>
  <c r="AC195" i="1"/>
  <c r="Y195" i="1"/>
  <c r="Z195" i="1"/>
  <c r="AD196" i="1"/>
  <c r="Y197" i="1"/>
  <c r="Z198" i="1"/>
  <c r="Z200" i="1"/>
  <c r="AE200" i="1"/>
  <c r="Z202" i="1"/>
  <c r="Y202" i="1"/>
  <c r="AB203" i="1"/>
  <c r="AD204" i="1"/>
  <c r="Z206" i="1"/>
  <c r="Y208" i="1"/>
  <c r="AC211" i="1"/>
  <c r="Y211" i="1"/>
  <c r="Z211" i="1"/>
  <c r="AC271" i="1" l="1"/>
  <c r="AA201" i="1"/>
  <c r="AD277" i="1"/>
  <c r="AD271" i="1"/>
  <c r="AD285" i="1"/>
  <c r="AC277" i="1"/>
  <c r="Y298" i="1"/>
  <c r="AB197" i="1"/>
  <c r="Z210" i="1"/>
  <c r="AB201" i="1"/>
  <c r="AD221" i="1"/>
  <c r="AB261" i="1"/>
  <c r="AB285" i="1"/>
  <c r="AE279" i="1"/>
  <c r="Y277" i="1"/>
  <c r="AD298" i="1"/>
  <c r="Z273" i="1"/>
  <c r="AB209" i="1"/>
  <c r="AB205" i="1"/>
  <c r="AA285" i="1"/>
  <c r="AG279" i="1"/>
  <c r="Z297" i="1"/>
  <c r="Z255" i="1"/>
  <c r="AF255" i="1"/>
  <c r="AA217" i="1"/>
  <c r="AF217" i="1"/>
  <c r="Y306" i="1"/>
  <c r="AC289" i="1"/>
  <c r="AF289" i="1"/>
  <c r="AC281" i="1"/>
  <c r="AF281" i="1"/>
  <c r="AD306" i="1"/>
  <c r="AB218" i="1"/>
  <c r="Y305" i="1"/>
  <c r="AF305" i="1"/>
  <c r="AB241" i="1"/>
  <c r="AF241" i="1"/>
  <c r="AD233" i="1"/>
  <c r="AC263" i="1"/>
  <c r="AB249" i="1"/>
  <c r="AF249" i="1"/>
  <c r="AA233" i="1"/>
  <c r="AB319" i="1"/>
  <c r="AF319" i="1"/>
  <c r="AE5" i="1"/>
  <c r="AF5" i="1"/>
  <c r="AE233" i="1"/>
  <c r="AD255" i="1"/>
  <c r="AB289" i="1"/>
  <c r="Z311" i="1"/>
  <c r="AG313" i="1"/>
  <c r="AF313" i="1"/>
  <c r="Z194" i="1"/>
  <c r="AG305" i="1"/>
  <c r="AD297" i="1"/>
  <c r="AD186" i="1"/>
  <c r="Z215" i="1"/>
  <c r="Z242" i="1"/>
  <c r="Y314" i="1"/>
  <c r="AB311" i="1"/>
  <c r="AB297" i="1"/>
  <c r="AB290" i="1"/>
  <c r="Z223" i="1"/>
  <c r="AF223" i="1"/>
  <c r="Z265" i="1"/>
  <c r="AF265" i="1"/>
  <c r="AD263" i="1"/>
  <c r="AF263" i="1"/>
  <c r="AG287" i="1"/>
  <c r="AB295" i="1"/>
  <c r="AF295" i="1"/>
  <c r="Y274" i="1"/>
  <c r="AA305" i="1"/>
  <c r="AE297" i="1"/>
  <c r="AA289" i="1"/>
  <c r="AB303" i="1"/>
  <c r="AF303" i="1"/>
  <c r="AB185" i="1"/>
  <c r="AF185" i="1"/>
  <c r="Y311" i="1"/>
  <c r="AG289" i="1"/>
  <c r="AB193" i="1"/>
  <c r="Z233" i="1"/>
  <c r="Z263" i="1"/>
  <c r="Y282" i="1"/>
  <c r="Y210" i="1"/>
  <c r="Z186" i="1"/>
  <c r="Y233" i="1"/>
  <c r="AD250" i="1"/>
  <c r="Y258" i="1"/>
  <c r="AC282" i="1"/>
  <c r="AA314" i="1"/>
  <c r="Z303" i="1"/>
  <c r="AA297" i="1"/>
  <c r="AA290" i="1"/>
  <c r="AA185" i="1"/>
  <c r="AB255" i="1"/>
  <c r="Z281" i="1"/>
  <c r="AB313" i="1"/>
  <c r="AD305" i="1"/>
  <c r="Y303" i="1"/>
  <c r="Z295" i="1"/>
  <c r="AA313" i="1"/>
  <c r="AB305" i="1"/>
  <c r="Y295" i="1"/>
  <c r="Y313" i="1"/>
  <c r="Z305" i="1"/>
  <c r="AC5" i="1"/>
  <c r="AE207" i="1"/>
  <c r="AD207" i="1"/>
  <c r="Z249" i="1"/>
  <c r="AE267" i="1"/>
  <c r="AE280" i="1"/>
  <c r="AE316" i="1"/>
  <c r="Y207" i="1"/>
  <c r="Z197" i="1"/>
  <c r="Z236" i="1"/>
  <c r="Y249" i="1"/>
  <c r="AE239" i="1"/>
  <c r="AD267" i="1"/>
  <c r="AC285" i="1"/>
  <c r="AD280" i="1"/>
  <c r="AD316" i="1"/>
  <c r="AD289" i="1"/>
  <c r="AG319" i="1"/>
  <c r="AG260" i="1"/>
  <c r="AA254" i="1"/>
  <c r="AE319" i="1"/>
  <c r="AB315" i="1"/>
  <c r="AG311" i="1"/>
  <c r="AG303" i="1"/>
  <c r="AG295" i="1"/>
  <c r="AD292" i="1"/>
  <c r="AB235" i="1"/>
  <c r="Z254" i="1"/>
  <c r="AD319" i="1"/>
  <c r="AA315" i="1"/>
  <c r="AC292" i="1"/>
  <c r="AG195" i="1"/>
  <c r="AA235" i="1"/>
  <c r="Z213" i="1"/>
  <c r="AA260" i="1"/>
  <c r="Y254" i="1"/>
  <c r="Z278" i="1"/>
  <c r="AA319" i="1"/>
  <c r="Y315" i="1"/>
  <c r="AE311" i="1"/>
  <c r="AE303" i="1"/>
  <c r="AE295" i="1"/>
  <c r="Y292" i="1"/>
  <c r="Z203" i="1"/>
  <c r="AE195" i="1"/>
  <c r="Y213" i="1"/>
  <c r="AD284" i="1"/>
  <c r="Z319" i="1"/>
  <c r="AD311" i="1"/>
  <c r="AD303" i="1"/>
  <c r="AD295" i="1"/>
  <c r="AA211" i="1"/>
  <c r="Y203" i="1"/>
  <c r="AA195" i="1"/>
  <c r="AB245" i="1"/>
  <c r="AE259" i="1"/>
  <c r="AC284" i="1"/>
  <c r="Y319" i="1"/>
  <c r="Z314" i="1"/>
  <c r="AA311" i="1"/>
  <c r="Z306" i="1"/>
  <c r="AA303" i="1"/>
  <c r="Z298" i="1"/>
  <c r="AA295" i="1"/>
  <c r="AA291" i="1"/>
  <c r="Y235" i="1"/>
  <c r="Y230" i="1"/>
  <c r="Z271" i="1"/>
  <c r="Y316" i="1"/>
  <c r="Z188" i="1"/>
  <c r="Z238" i="1"/>
  <c r="Z261" i="1"/>
  <c r="AA256" i="1"/>
  <c r="AB280" i="1"/>
  <c r="AB277" i="1"/>
  <c r="AB307" i="1"/>
  <c r="AB299" i="1"/>
  <c r="AB195" i="1"/>
  <c r="Y188" i="1"/>
  <c r="Y238" i="1"/>
  <c r="Y224" i="1"/>
  <c r="AB239" i="1"/>
  <c r="AA269" i="1"/>
  <c r="Y261" i="1"/>
  <c r="Y256" i="1"/>
  <c r="AC288" i="1"/>
  <c r="Z285" i="1"/>
  <c r="AA280" i="1"/>
  <c r="AA277" i="1"/>
  <c r="AD318" i="1"/>
  <c r="Z315" i="1"/>
  <c r="AC313" i="1"/>
  <c r="AA307" i="1"/>
  <c r="AC305" i="1"/>
  <c r="AA299" i="1"/>
  <c r="AC297" i="1"/>
  <c r="AB291" i="1"/>
  <c r="AE289" i="1"/>
  <c r="AE243" i="1"/>
  <c r="Z269" i="1"/>
  <c r="Z280" i="1"/>
  <c r="Z277" i="1"/>
  <c r="Z307" i="1"/>
  <c r="Z299" i="1"/>
  <c r="Z217" i="1"/>
  <c r="AA187" i="1"/>
  <c r="Y237" i="1"/>
  <c r="Y217" i="1"/>
  <c r="AB243" i="1"/>
  <c r="Y269" i="1"/>
  <c r="Y280" i="1"/>
  <c r="Y307" i="1"/>
  <c r="Y299" i="1"/>
  <c r="AG306" i="1"/>
  <c r="AG298" i="1"/>
  <c r="AG314" i="1"/>
  <c r="AC186" i="1"/>
  <c r="AG220" i="1"/>
  <c r="AE242" i="1"/>
  <c r="AE273" i="1"/>
  <c r="Z260" i="1"/>
  <c r="AG254" i="1"/>
  <c r="Y279" i="1"/>
  <c r="AE314" i="1"/>
  <c r="Z310" i="1"/>
  <c r="Z302" i="1"/>
  <c r="Z294" i="1"/>
  <c r="AG290" i="1"/>
  <c r="Z289" i="1"/>
  <c r="Y198" i="1"/>
  <c r="Y186" i="1"/>
  <c r="AD242" i="1"/>
  <c r="Y273" i="1"/>
  <c r="Z268" i="1"/>
  <c r="Z286" i="1"/>
  <c r="AD314" i="1"/>
  <c r="Z312" i="1"/>
  <c r="Y310" i="1"/>
  <c r="AE306" i="1"/>
  <c r="Z304" i="1"/>
  <c r="Y302" i="1"/>
  <c r="AE298" i="1"/>
  <c r="Z296" i="1"/>
  <c r="Y294" i="1"/>
  <c r="Y289" i="1"/>
  <c r="Y206" i="1"/>
  <c r="AA193" i="1"/>
  <c r="AG235" i="1"/>
  <c r="AA220" i="1"/>
  <c r="Y215" i="1"/>
  <c r="Y242" i="1"/>
  <c r="AG262" i="1"/>
  <c r="AE254" i="1"/>
  <c r="Y286" i="1"/>
  <c r="AC314" i="1"/>
  <c r="Y312" i="1"/>
  <c r="AC306" i="1"/>
  <c r="Y304" i="1"/>
  <c r="AC298" i="1"/>
  <c r="Y296" i="1"/>
  <c r="AE290" i="1"/>
  <c r="AD235" i="1"/>
  <c r="AG197" i="1"/>
  <c r="AE227" i="1"/>
  <c r="Z220" i="1"/>
  <c r="Z272" i="1"/>
  <c r="AD254" i="1"/>
  <c r="AG316" i="1"/>
  <c r="AB314" i="1"/>
  <c r="AB306" i="1"/>
  <c r="AB298" i="1"/>
  <c r="AD290" i="1"/>
  <c r="AG211" i="1"/>
  <c r="AA205" i="1"/>
  <c r="AA197" i="1"/>
  <c r="AC235" i="1"/>
  <c r="AD227" i="1"/>
  <c r="Y220" i="1"/>
  <c r="Z214" i="1"/>
  <c r="Y241" i="1"/>
  <c r="Y272" i="1"/>
  <c r="AD262" i="1"/>
  <c r="AG308" i="1"/>
  <c r="AA306" i="1"/>
  <c r="AG300" i="1"/>
  <c r="AA298" i="1"/>
  <c r="AG292" i="1"/>
  <c r="AG312" i="1"/>
  <c r="AE309" i="1"/>
  <c r="AG304" i="1"/>
  <c r="AE301" i="1"/>
  <c r="AD317" i="1"/>
  <c r="AC317" i="1"/>
  <c r="AG307" i="1"/>
  <c r="AE304" i="1"/>
  <c r="AC301" i="1"/>
  <c r="AC293" i="1"/>
  <c r="AG291" i="1"/>
  <c r="AD304" i="1"/>
  <c r="AB301" i="1"/>
  <c r="AB293" i="1"/>
  <c r="AG318" i="1"/>
  <c r="AE315" i="1"/>
  <c r="AC312" i="1"/>
  <c r="AA309" i="1"/>
  <c r="AE307" i="1"/>
  <c r="AC304" i="1"/>
  <c r="AA301" i="1"/>
  <c r="AC296" i="1"/>
  <c r="AG294" i="1"/>
  <c r="AA293" i="1"/>
  <c r="AE291" i="1"/>
  <c r="Z317" i="1"/>
  <c r="AD315" i="1"/>
  <c r="AB312" i="1"/>
  <c r="Z309" i="1"/>
  <c r="AD307" i="1"/>
  <c r="AB304" i="1"/>
  <c r="Z301" i="1"/>
  <c r="AD299" i="1"/>
  <c r="AB296" i="1"/>
  <c r="Z293" i="1"/>
  <c r="AD291" i="1"/>
  <c r="AE317" i="1"/>
  <c r="AG296" i="1"/>
  <c r="AE293" i="1"/>
  <c r="AD309" i="1"/>
  <c r="AD301" i="1"/>
  <c r="AD293" i="1"/>
  <c r="AG315" i="1"/>
  <c r="AE312" i="1"/>
  <c r="AC309" i="1"/>
  <c r="AG299" i="1"/>
  <c r="AE296" i="1"/>
  <c r="AB317" i="1"/>
  <c r="AD312" i="1"/>
  <c r="AB309" i="1"/>
  <c r="AD296" i="1"/>
  <c r="AA317" i="1"/>
  <c r="AG310" i="1"/>
  <c r="AG302" i="1"/>
  <c r="AE299" i="1"/>
  <c r="Y317" i="1"/>
  <c r="Y309" i="1"/>
  <c r="Y301" i="1"/>
  <c r="Y293" i="1"/>
  <c r="AC316" i="1"/>
  <c r="AC308" i="1"/>
  <c r="AC300" i="1"/>
  <c r="AB316" i="1"/>
  <c r="AB308" i="1"/>
  <c r="AB300" i="1"/>
  <c r="AB292" i="1"/>
  <c r="AC319" i="1"/>
  <c r="AG317" i="1"/>
  <c r="AA316" i="1"/>
  <c r="AC311" i="1"/>
  <c r="AG309" i="1"/>
  <c r="AA308" i="1"/>
  <c r="AC303" i="1"/>
  <c r="AG301" i="1"/>
  <c r="AA300" i="1"/>
  <c r="AC295" i="1"/>
  <c r="AG293" i="1"/>
  <c r="AA292" i="1"/>
  <c r="Z256" i="1"/>
  <c r="AG288" i="1"/>
  <c r="AG282" i="1"/>
  <c r="AE224" i="1"/>
  <c r="AG253" i="1"/>
  <c r="AC250" i="1"/>
  <c r="AC270" i="1"/>
  <c r="AC264" i="1"/>
  <c r="AD259" i="1"/>
  <c r="AD224" i="1"/>
  <c r="AB250" i="1"/>
  <c r="AB270" i="1"/>
  <c r="AB264" i="1"/>
  <c r="AC259" i="1"/>
  <c r="AE211" i="1"/>
  <c r="AG202" i="1"/>
  <c r="AA189" i="1"/>
  <c r="AB229" i="1"/>
  <c r="AC224" i="1"/>
  <c r="AE216" i="1"/>
  <c r="AC213" i="1"/>
  <c r="AE253" i="1"/>
  <c r="AA250" i="1"/>
  <c r="AC272" i="1"/>
  <c r="AA270" i="1"/>
  <c r="AA264" i="1"/>
  <c r="AB259" i="1"/>
  <c r="AD211" i="1"/>
  <c r="AD202" i="1"/>
  <c r="AE197" i="1"/>
  <c r="Z189" i="1"/>
  <c r="AA229" i="1"/>
  <c r="AB224" i="1"/>
  <c r="AE220" i="1"/>
  <c r="AD216" i="1"/>
  <c r="AB213" i="1"/>
  <c r="AD253" i="1"/>
  <c r="Z250" i="1"/>
  <c r="AG243" i="1"/>
  <c r="AB272" i="1"/>
  <c r="Z270" i="1"/>
  <c r="AC267" i="1"/>
  <c r="Z264" i="1"/>
  <c r="AA259" i="1"/>
  <c r="AB211" i="1"/>
  <c r="AC202" i="1"/>
  <c r="AC197" i="1"/>
  <c r="AC194" i="1"/>
  <c r="Y189" i="1"/>
  <c r="AE235" i="1"/>
  <c r="Z229" i="1"/>
  <c r="AA226" i="1"/>
  <c r="AA224" i="1"/>
  <c r="AD220" i="1"/>
  <c r="AA216" i="1"/>
  <c r="AA213" i="1"/>
  <c r="AC253" i="1"/>
  <c r="Y250" i="1"/>
  <c r="AA272" i="1"/>
  <c r="Y270" i="1"/>
  <c r="Y264" i="1"/>
  <c r="AA261" i="1"/>
  <c r="Z259" i="1"/>
  <c r="AC255" i="1"/>
  <c r="AE288" i="1"/>
  <c r="AC280" i="1"/>
  <c r="AE282" i="1"/>
  <c r="AD282" i="1"/>
  <c r="AB282" i="1"/>
  <c r="AA282" i="1"/>
  <c r="Z205" i="1"/>
  <c r="Z193" i="1"/>
  <c r="AE225" i="1"/>
  <c r="AG222" i="1"/>
  <c r="AE212" i="1"/>
  <c r="Z239" i="1"/>
  <c r="AC210" i="1"/>
  <c r="Y205" i="1"/>
  <c r="Y196" i="1"/>
  <c r="Y193" i="1"/>
  <c r="AG230" i="1"/>
  <c r="AD225" i="1"/>
  <c r="AD212" i="1"/>
  <c r="Y239" i="1"/>
  <c r="AB271" i="1"/>
  <c r="Y266" i="1"/>
  <c r="AG257" i="1"/>
  <c r="Z282" i="1"/>
  <c r="AD276" i="1"/>
  <c r="AC225" i="1"/>
  <c r="AE222" i="1"/>
  <c r="AE214" i="1"/>
  <c r="AC212" i="1"/>
  <c r="AG251" i="1"/>
  <c r="Z204" i="1"/>
  <c r="AD200" i="1"/>
  <c r="Z187" i="1"/>
  <c r="AE230" i="1"/>
  <c r="AB225" i="1"/>
  <c r="AD222" i="1"/>
  <c r="AD214" i="1"/>
  <c r="AB212" i="1"/>
  <c r="AE251" i="1"/>
  <c r="AD247" i="1"/>
  <c r="AG265" i="1"/>
  <c r="AE257" i="1"/>
  <c r="AA209" i="1"/>
  <c r="Y204" i="1"/>
  <c r="Y200" i="1"/>
  <c r="AE191" i="1"/>
  <c r="Y187" i="1"/>
  <c r="AD230" i="1"/>
  <c r="AA228" i="1"/>
  <c r="AA225" i="1"/>
  <c r="AA222" i="1"/>
  <c r="AC214" i="1"/>
  <c r="AA212" i="1"/>
  <c r="AB251" i="1"/>
  <c r="Y247" i="1"/>
  <c r="AG270" i="1"/>
  <c r="AA268" i="1"/>
  <c r="AE262" i="1"/>
  <c r="Y257" i="1"/>
  <c r="AB281" i="1"/>
  <c r="AA281" i="1"/>
  <c r="Z209" i="1"/>
  <c r="AD191" i="1"/>
  <c r="AC230" i="1"/>
  <c r="Z225" i="1"/>
  <c r="Z222" i="1"/>
  <c r="AB214" i="1"/>
  <c r="Z212" i="1"/>
  <c r="Z251" i="1"/>
  <c r="AA241" i="1"/>
  <c r="AG273" i="1"/>
  <c r="AE265" i="1"/>
  <c r="AG259" i="1"/>
  <c r="AE287" i="1"/>
  <c r="Y209" i="1"/>
  <c r="AA203" i="1"/>
  <c r="AD195" i="1"/>
  <c r="Y191" i="1"/>
  <c r="AG186" i="1"/>
  <c r="AB230" i="1"/>
  <c r="Y225" i="1"/>
  <c r="Y222" i="1"/>
  <c r="AA214" i="1"/>
  <c r="Y212" i="1"/>
  <c r="Y251" i="1"/>
  <c r="Y246" i="1"/>
  <c r="Z241" i="1"/>
  <c r="Y265" i="1"/>
  <c r="AC256" i="1"/>
  <c r="Y287" i="1"/>
  <c r="Z276" i="1"/>
  <c r="AB284" i="1"/>
  <c r="AC287" i="1"/>
  <c r="AA284" i="1"/>
  <c r="Y281" i="1"/>
  <c r="AC279" i="1"/>
  <c r="AA276" i="1"/>
  <c r="AD287" i="1"/>
  <c r="AD279" i="1"/>
  <c r="AB287" i="1"/>
  <c r="AB279" i="1"/>
  <c r="AA287" i="1"/>
  <c r="Y284" i="1"/>
  <c r="AA279" i="1"/>
  <c r="Y276" i="1"/>
  <c r="Z287" i="1"/>
  <c r="Z279" i="1"/>
  <c r="AG283" i="1"/>
  <c r="AG275" i="1"/>
  <c r="AG286" i="1"/>
  <c r="AE283" i="1"/>
  <c r="AG278" i="1"/>
  <c r="AE275" i="1"/>
  <c r="AD283" i="1"/>
  <c r="AD275" i="1"/>
  <c r="AE286" i="1"/>
  <c r="AC283" i="1"/>
  <c r="AG281" i="1"/>
  <c r="AE278" i="1"/>
  <c r="AC275" i="1"/>
  <c r="AD286" i="1"/>
  <c r="AB283" i="1"/>
  <c r="AD278" i="1"/>
  <c r="AB275" i="1"/>
  <c r="AC286" i="1"/>
  <c r="AG284" i="1"/>
  <c r="AA283" i="1"/>
  <c r="AE281" i="1"/>
  <c r="AC278" i="1"/>
  <c r="AG276" i="1"/>
  <c r="AA275" i="1"/>
  <c r="AB286" i="1"/>
  <c r="Z283" i="1"/>
  <c r="AD281" i="1"/>
  <c r="AB278" i="1"/>
  <c r="Z275" i="1"/>
  <c r="AE266" i="1"/>
  <c r="AG261" i="1"/>
  <c r="AD274" i="1"/>
  <c r="AC274" i="1"/>
  <c r="AG272" i="1"/>
  <c r="AA271" i="1"/>
  <c r="AE269" i="1"/>
  <c r="Y268" i="1"/>
  <c r="AC266" i="1"/>
  <c r="AG264" i="1"/>
  <c r="AA263" i="1"/>
  <c r="AE261" i="1"/>
  <c r="Y260" i="1"/>
  <c r="AC258" i="1"/>
  <c r="AG256" i="1"/>
  <c r="AA255" i="1"/>
  <c r="AE258" i="1"/>
  <c r="AB274" i="1"/>
  <c r="AD269" i="1"/>
  <c r="AB266" i="1"/>
  <c r="AD261" i="1"/>
  <c r="AB258" i="1"/>
  <c r="AE274" i="1"/>
  <c r="AD266" i="1"/>
  <c r="AA274" i="1"/>
  <c r="AE272" i="1"/>
  <c r="Y271" i="1"/>
  <c r="AC269" i="1"/>
  <c r="AA266" i="1"/>
  <c r="AE264" i="1"/>
  <c r="Y263" i="1"/>
  <c r="AC261" i="1"/>
  <c r="AA258" i="1"/>
  <c r="AE256" i="1"/>
  <c r="Y255" i="1"/>
  <c r="AG269" i="1"/>
  <c r="AD258" i="1"/>
  <c r="Z274" i="1"/>
  <c r="Z266" i="1"/>
  <c r="Z258" i="1"/>
  <c r="AD273" i="1"/>
  <c r="AD265" i="1"/>
  <c r="AD257" i="1"/>
  <c r="AC273" i="1"/>
  <c r="AG271" i="1"/>
  <c r="AE268" i="1"/>
  <c r="AC265" i="1"/>
  <c r="AG263" i="1"/>
  <c r="AE260" i="1"/>
  <c r="AC257" i="1"/>
  <c r="AG255" i="1"/>
  <c r="AB273" i="1"/>
  <c r="AD268" i="1"/>
  <c r="AB265" i="1"/>
  <c r="AD260" i="1"/>
  <c r="AB257" i="1"/>
  <c r="AG274" i="1"/>
  <c r="AA273" i="1"/>
  <c r="AE271" i="1"/>
  <c r="AC268" i="1"/>
  <c r="AG266" i="1"/>
  <c r="AA265" i="1"/>
  <c r="AE263" i="1"/>
  <c r="AC260" i="1"/>
  <c r="AG258" i="1"/>
  <c r="AA257" i="1"/>
  <c r="AE255" i="1"/>
  <c r="AD208" i="1"/>
  <c r="AG205" i="1"/>
  <c r="AG210" i="1"/>
  <c r="AB208" i="1"/>
  <c r="AE203" i="1"/>
  <c r="Z201" i="1"/>
  <c r="AB199" i="1"/>
  <c r="AC196" i="1"/>
  <c r="AG194" i="1"/>
  <c r="AB192" i="1"/>
  <c r="AE187" i="1"/>
  <c r="Z185" i="1"/>
  <c r="AD238" i="1"/>
  <c r="AD236" i="1"/>
  <c r="AD232" i="1"/>
  <c r="Z224" i="1"/>
  <c r="AB221" i="1"/>
  <c r="AD217" i="1"/>
  <c r="AB253" i="1"/>
  <c r="AG250" i="1"/>
  <c r="AE248" i="1"/>
  <c r="Z243" i="1"/>
  <c r="AE192" i="1"/>
  <c r="AG203" i="1"/>
  <c r="AD192" i="1"/>
  <c r="AC199" i="1"/>
  <c r="AC192" i="1"/>
  <c r="AE238" i="1"/>
  <c r="AE232" i="1"/>
  <c r="AG219" i="1"/>
  <c r="AA208" i="1"/>
  <c r="AE205" i="1"/>
  <c r="AD203" i="1"/>
  <c r="Y201" i="1"/>
  <c r="AA199" i="1"/>
  <c r="AB196" i="1"/>
  <c r="AA192" i="1"/>
  <c r="AE189" i="1"/>
  <c r="AD187" i="1"/>
  <c r="Y185" i="1"/>
  <c r="AC238" i="1"/>
  <c r="AC236" i="1"/>
  <c r="AA234" i="1"/>
  <c r="AC232" i="1"/>
  <c r="AG225" i="1"/>
  <c r="AA221" i="1"/>
  <c r="AE219" i="1"/>
  <c r="AC217" i="1"/>
  <c r="AG214" i="1"/>
  <c r="AG212" i="1"/>
  <c r="AA253" i="1"/>
  <c r="AD248" i="1"/>
  <c r="AE245" i="1"/>
  <c r="Y243" i="1"/>
  <c r="AG240" i="1"/>
  <c r="AG192" i="1"/>
  <c r="AE208" i="1"/>
  <c r="AE199" i="1"/>
  <c r="AG238" i="1"/>
  <c r="AG217" i="1"/>
  <c r="AG187" i="1"/>
  <c r="AG248" i="1"/>
  <c r="AC208" i="1"/>
  <c r="AG189" i="1"/>
  <c r="AE236" i="1"/>
  <c r="AC221" i="1"/>
  <c r="AE217" i="1"/>
  <c r="AG245" i="1"/>
  <c r="AE210" i="1"/>
  <c r="Z208" i="1"/>
  <c r="AD205" i="1"/>
  <c r="AC203" i="1"/>
  <c r="Z199" i="1"/>
  <c r="AA196" i="1"/>
  <c r="AE194" i="1"/>
  <c r="Z192" i="1"/>
  <c r="AD189" i="1"/>
  <c r="AC187" i="1"/>
  <c r="AB238" i="1"/>
  <c r="AB236" i="1"/>
  <c r="Z234" i="1"/>
  <c r="AB232" i="1"/>
  <c r="Z221" i="1"/>
  <c r="AD219" i="1"/>
  <c r="AB217" i="1"/>
  <c r="AE250" i="1"/>
  <c r="AC248" i="1"/>
  <c r="AD245" i="1"/>
  <c r="AG208" i="1"/>
  <c r="AG236" i="1"/>
  <c r="AD199" i="1"/>
  <c r="AD210" i="1"/>
  <c r="AC205" i="1"/>
  <c r="AG200" i="1"/>
  <c r="Y199" i="1"/>
  <c r="Z196" i="1"/>
  <c r="AD194" i="1"/>
  <c r="AC189" i="1"/>
  <c r="AG184" i="1"/>
  <c r="Y234" i="1"/>
  <c r="AA232" i="1"/>
  <c r="AC229" i="1"/>
  <c r="AG227" i="1"/>
  <c r="Y223" i="1"/>
  <c r="Y221" i="1"/>
  <c r="AC219" i="1"/>
  <c r="AC252" i="1"/>
  <c r="Z248" i="1"/>
  <c r="AC245" i="1"/>
  <c r="AG242" i="1"/>
  <c r="AE240" i="1"/>
  <c r="AC244" i="1"/>
  <c r="AC207" i="1"/>
  <c r="AC200" i="1"/>
  <c r="AC191" i="1"/>
  <c r="AC184" i="1"/>
  <c r="AC237" i="1"/>
  <c r="Y231" i="1"/>
  <c r="Y229" i="1"/>
  <c r="AC227" i="1"/>
  <c r="Y252" i="1"/>
  <c r="AC247" i="1"/>
  <c r="AB244" i="1"/>
  <c r="AC242" i="1"/>
  <c r="AB207" i="1"/>
  <c r="AC204" i="1"/>
  <c r="AB200" i="1"/>
  <c r="AB191" i="1"/>
  <c r="AB184" i="1"/>
  <c r="AB237" i="1"/>
  <c r="AB227" i="1"/>
  <c r="AB247" i="1"/>
  <c r="AA244" i="1"/>
  <c r="AB242" i="1"/>
  <c r="AA207" i="1"/>
  <c r="AB204" i="1"/>
  <c r="AA200" i="1"/>
  <c r="AA191" i="1"/>
  <c r="AB188" i="1"/>
  <c r="AA184" i="1"/>
  <c r="AA237" i="1"/>
  <c r="AC233" i="1"/>
  <c r="AA227" i="1"/>
  <c r="AC222" i="1"/>
  <c r="AC220" i="1"/>
  <c r="AA218" i="1"/>
  <c r="AC216" i="1"/>
  <c r="AA247" i="1"/>
  <c r="Z244" i="1"/>
  <c r="AA242" i="1"/>
  <c r="AD239" i="1"/>
  <c r="Z207" i="1"/>
  <c r="AA204" i="1"/>
  <c r="AE202" i="1"/>
  <c r="AD197" i="1"/>
  <c r="Z191" i="1"/>
  <c r="AA188" i="1"/>
  <c r="AE186" i="1"/>
  <c r="Z237" i="1"/>
  <c r="Z218" i="1"/>
  <c r="AB216" i="1"/>
  <c r="AA249" i="1"/>
  <c r="Z247" i="1"/>
  <c r="Y244" i="1"/>
  <c r="AC239" i="1"/>
  <c r="AG246" i="1"/>
  <c r="AA245" i="1"/>
  <c r="Z253" i="1"/>
  <c r="AD251" i="1"/>
  <c r="AB248" i="1"/>
  <c r="Z245" i="1"/>
  <c r="AD243" i="1"/>
  <c r="AB240" i="1"/>
  <c r="AC251" i="1"/>
  <c r="AG249" i="1"/>
  <c r="AA248" i="1"/>
  <c r="AE246" i="1"/>
  <c r="AC243" i="1"/>
  <c r="AG241" i="1"/>
  <c r="AA240" i="1"/>
  <c r="AD246" i="1"/>
  <c r="AG252" i="1"/>
  <c r="AE249" i="1"/>
  <c r="AC246" i="1"/>
  <c r="AG244" i="1"/>
  <c r="AE241" i="1"/>
  <c r="AD249" i="1"/>
  <c r="AB246" i="1"/>
  <c r="AD241" i="1"/>
  <c r="AE252" i="1"/>
  <c r="AC249" i="1"/>
  <c r="AG247" i="1"/>
  <c r="AA246" i="1"/>
  <c r="AE244" i="1"/>
  <c r="AC241" i="1"/>
  <c r="AG239" i="1"/>
  <c r="AG231" i="1"/>
  <c r="AG223" i="1"/>
  <c r="AG215" i="1"/>
  <c r="AG234" i="1"/>
  <c r="AE231" i="1"/>
  <c r="AG226" i="1"/>
  <c r="AE223" i="1"/>
  <c r="AG218" i="1"/>
  <c r="AE215" i="1"/>
  <c r="AD231" i="1"/>
  <c r="AD223" i="1"/>
  <c r="AD215" i="1"/>
  <c r="AG237" i="1"/>
  <c r="AE234" i="1"/>
  <c r="AC231" i="1"/>
  <c r="AG229" i="1"/>
  <c r="AE226" i="1"/>
  <c r="AC223" i="1"/>
  <c r="AG221" i="1"/>
  <c r="AE218" i="1"/>
  <c r="AC215" i="1"/>
  <c r="AG213" i="1"/>
  <c r="AD234" i="1"/>
  <c r="AB231" i="1"/>
  <c r="AD226" i="1"/>
  <c r="AB223" i="1"/>
  <c r="AD218" i="1"/>
  <c r="AB215" i="1"/>
  <c r="AE237" i="1"/>
  <c r="AC234" i="1"/>
  <c r="AG232" i="1"/>
  <c r="AA231" i="1"/>
  <c r="AE229" i="1"/>
  <c r="AC226" i="1"/>
  <c r="AG224" i="1"/>
  <c r="AA223" i="1"/>
  <c r="AE221" i="1"/>
  <c r="AC218" i="1"/>
  <c r="AG216" i="1"/>
  <c r="AA215" i="1"/>
  <c r="AE213" i="1"/>
  <c r="AG206" i="1"/>
  <c r="AG190" i="1"/>
  <c r="AE206" i="1"/>
  <c r="AG193" i="1"/>
  <c r="AG185" i="1"/>
  <c r="AD198" i="1"/>
  <c r="AD190" i="1"/>
  <c r="AE209" i="1"/>
  <c r="AC206" i="1"/>
  <c r="AG204" i="1"/>
  <c r="AE201" i="1"/>
  <c r="AC198" i="1"/>
  <c r="AE193" i="1"/>
  <c r="AC190" i="1"/>
  <c r="AG188" i="1"/>
  <c r="AE185" i="1"/>
  <c r="AB206" i="1"/>
  <c r="AD201" i="1"/>
  <c r="AB198" i="1"/>
  <c r="AD193" i="1"/>
  <c r="AB190" i="1"/>
  <c r="AD185" i="1"/>
  <c r="AG207" i="1"/>
  <c r="AA206" i="1"/>
  <c r="AE204" i="1"/>
  <c r="AC201" i="1"/>
  <c r="AG199" i="1"/>
  <c r="AA198" i="1"/>
  <c r="AE196" i="1"/>
  <c r="AC193" i="1"/>
  <c r="AA190" i="1"/>
  <c r="AE188" i="1"/>
  <c r="AC185" i="1"/>
  <c r="AG198" i="1"/>
  <c r="AG209" i="1"/>
  <c r="AG201" i="1"/>
  <c r="AE198" i="1"/>
  <c r="AE190" i="1"/>
  <c r="AD206" i="1"/>
  <c r="AG196" i="1"/>
  <c r="AD209" i="1"/>
  <c r="AC209" i="1"/>
  <c r="AG191" i="1"/>
  <c r="AB210" i="1"/>
  <c r="AB202" i="1"/>
  <c r="AB194" i="1"/>
  <c r="AB186" i="1"/>
  <c r="AA210" i="1"/>
  <c r="AA202" i="1"/>
  <c r="AA194" i="1"/>
  <c r="AA186" i="1"/>
  <c r="AE174" i="1"/>
  <c r="AG174" i="1"/>
  <c r="AD175" i="1"/>
  <c r="AA176" i="1"/>
  <c r="Z177" i="1"/>
  <c r="Y178" i="1"/>
  <c r="Z178" i="1"/>
  <c r="AE178" i="1"/>
  <c r="AC179" i="1"/>
  <c r="Y179" i="1"/>
  <c r="AB180" i="1"/>
  <c r="AD180" i="1"/>
  <c r="Y181" i="1"/>
  <c r="AE182" i="1"/>
  <c r="AB182" i="1"/>
  <c r="AD183" i="1"/>
  <c r="Y163" i="1"/>
  <c r="AG164" i="1"/>
  <c r="Y165" i="1"/>
  <c r="AC165" i="1"/>
  <c r="AD165" i="1"/>
  <c r="Y166" i="1"/>
  <c r="AB166" i="1"/>
  <c r="AC167" i="1"/>
  <c r="AE170" i="1"/>
  <c r="AB170" i="1"/>
  <c r="Y171" i="1"/>
  <c r="AA172" i="1"/>
  <c r="Y173" i="1"/>
  <c r="AB173" i="1"/>
  <c r="Y152" i="1"/>
  <c r="AD153" i="1"/>
  <c r="Y153" i="1"/>
  <c r="AG154" i="1"/>
  <c r="AA155" i="1"/>
  <c r="AG156" i="1"/>
  <c r="Y157" i="1"/>
  <c r="AB158" i="1"/>
  <c r="AE159" i="1"/>
  <c r="Z159" i="1"/>
  <c r="Y160" i="1"/>
  <c r="AD161" i="1"/>
  <c r="Y161" i="1"/>
  <c r="AG162" i="1"/>
  <c r="AA129" i="1"/>
  <c r="AD130" i="1"/>
  <c r="Y130" i="1"/>
  <c r="AA131" i="1"/>
  <c r="Y132" i="1"/>
  <c r="AD133" i="1"/>
  <c r="AC134" i="1"/>
  <c r="AB135" i="1"/>
  <c r="Y135" i="1"/>
  <c r="Y136" i="1"/>
  <c r="AG137" i="1"/>
  <c r="AD138" i="1"/>
  <c r="AA139" i="1"/>
  <c r="Y140" i="1"/>
  <c r="AD141" i="1"/>
  <c r="Y141" i="1"/>
  <c r="Z141" i="1"/>
  <c r="AB141" i="1"/>
  <c r="AC141" i="1"/>
  <c r="AE141" i="1"/>
  <c r="AC142" i="1"/>
  <c r="Y142" i="1"/>
  <c r="AB143" i="1"/>
  <c r="Y143" i="1"/>
  <c r="Y144" i="1"/>
  <c r="Y145" i="1"/>
  <c r="AD146" i="1"/>
  <c r="Y146" i="1"/>
  <c r="AA147" i="1"/>
  <c r="Y148" i="1"/>
  <c r="AD149" i="1"/>
  <c r="Y149" i="1"/>
  <c r="Z149" i="1"/>
  <c r="AA149" i="1"/>
  <c r="AB149" i="1"/>
  <c r="AC149" i="1"/>
  <c r="AC150" i="1"/>
  <c r="Y150" i="1"/>
  <c r="Z150" i="1"/>
  <c r="AA150" i="1"/>
  <c r="AG150" i="1"/>
  <c r="AB151" i="1"/>
  <c r="Y119" i="1"/>
  <c r="AE119" i="1"/>
  <c r="AG119" i="1"/>
  <c r="AD120" i="1"/>
  <c r="AC120" i="1"/>
  <c r="Z122" i="1"/>
  <c r="AG123" i="1"/>
  <c r="Y123" i="1"/>
  <c r="AB124" i="1"/>
  <c r="Y124" i="1"/>
  <c r="Z124" i="1"/>
  <c r="AC124" i="1"/>
  <c r="AD124" i="1"/>
  <c r="AE124" i="1"/>
  <c r="AB125" i="1"/>
  <c r="Y126" i="1"/>
  <c r="Y127" i="1"/>
  <c r="AD128" i="1"/>
  <c r="Y103" i="1"/>
  <c r="Z103" i="1"/>
  <c r="AD104" i="1"/>
  <c r="AA104" i="1"/>
  <c r="AG105" i="1"/>
  <c r="Z106" i="1"/>
  <c r="AG107" i="1"/>
  <c r="Y108" i="1"/>
  <c r="Z108" i="1"/>
  <c r="AB109" i="1"/>
  <c r="AC110" i="1"/>
  <c r="AA110" i="1"/>
  <c r="Y111" i="1"/>
  <c r="AD112" i="1"/>
  <c r="Z113" i="1"/>
  <c r="Z114" i="1"/>
  <c r="AG115" i="1"/>
  <c r="Y116" i="1"/>
  <c r="AB117" i="1"/>
  <c r="AC118" i="1"/>
  <c r="AB118" i="1"/>
  <c r="AG94" i="1"/>
  <c r="AA95" i="1"/>
  <c r="Y95" i="1"/>
  <c r="Z95" i="1"/>
  <c r="AE95" i="1"/>
  <c r="AC96" i="1"/>
  <c r="Y97" i="1"/>
  <c r="Y98" i="1"/>
  <c r="AE99" i="1"/>
  <c r="Y100" i="1"/>
  <c r="AG100" i="1"/>
  <c r="AA101" i="1"/>
  <c r="AG102" i="1"/>
  <c r="Y66" i="1"/>
  <c r="AE67" i="1"/>
  <c r="AG68" i="1"/>
  <c r="Y68" i="1"/>
  <c r="AC68" i="1"/>
  <c r="AA69" i="1"/>
  <c r="AG70" i="1"/>
  <c r="AB70" i="1"/>
  <c r="AC70" i="1"/>
  <c r="AC72" i="1"/>
  <c r="Y72" i="1"/>
  <c r="AB73" i="1"/>
  <c r="Y73" i="1"/>
  <c r="Z73" i="1"/>
  <c r="AC73" i="1"/>
  <c r="AE73" i="1"/>
  <c r="Y74" i="1"/>
  <c r="AE75" i="1"/>
  <c r="Y76" i="1"/>
  <c r="AA77" i="1"/>
  <c r="AG78" i="1"/>
  <c r="Y78" i="1"/>
  <c r="AC78" i="1"/>
  <c r="AD78" i="1"/>
  <c r="Y79" i="1"/>
  <c r="Z79" i="1"/>
  <c r="AA79" i="1"/>
  <c r="AB79" i="1"/>
  <c r="AC79" i="1"/>
  <c r="AD79" i="1"/>
  <c r="AE79" i="1"/>
  <c r="AC80" i="1"/>
  <c r="AB81" i="1"/>
  <c r="Z81" i="1"/>
  <c r="Y82" i="1"/>
  <c r="Z82" i="1"/>
  <c r="AA82" i="1"/>
  <c r="AB82" i="1"/>
  <c r="AD82" i="1"/>
  <c r="AE83" i="1"/>
  <c r="AG84" i="1"/>
  <c r="AB84" i="1"/>
  <c r="AE84" i="1"/>
  <c r="AA85" i="1"/>
  <c r="AG86" i="1"/>
  <c r="Y87" i="1"/>
  <c r="AC88" i="1"/>
  <c r="AB89" i="1"/>
  <c r="Y89" i="1"/>
  <c r="Z89" i="1"/>
  <c r="AC89" i="1"/>
  <c r="AD89" i="1"/>
  <c r="AE89" i="1"/>
  <c r="Y90" i="1"/>
  <c r="AE91" i="1"/>
  <c r="Y92" i="1"/>
  <c r="AA93" i="1"/>
  <c r="AD57" i="1"/>
  <c r="Y58" i="1"/>
  <c r="Z59" i="1"/>
  <c r="Z60" i="1"/>
  <c r="Y60" i="1"/>
  <c r="AC60" i="1"/>
  <c r="AD60" i="1"/>
  <c r="Z61" i="1"/>
  <c r="AD61" i="1"/>
  <c r="AB62" i="1"/>
  <c r="Z63" i="1"/>
  <c r="AB63" i="1"/>
  <c r="AD63" i="1"/>
  <c r="AC64" i="1"/>
  <c r="AD65" i="1"/>
  <c r="Y65" i="1"/>
  <c r="AC65" i="1"/>
  <c r="AG37" i="1"/>
  <c r="AA37" i="1"/>
  <c r="Y38" i="1"/>
  <c r="AB39" i="1"/>
  <c r="AE40" i="1"/>
  <c r="Y41" i="1"/>
  <c r="Z41" i="1"/>
  <c r="AA41" i="1"/>
  <c r="AB41" i="1"/>
  <c r="AD41" i="1"/>
  <c r="AD42" i="1"/>
  <c r="AG43" i="1"/>
  <c r="Y43" i="1"/>
  <c r="Z44" i="1"/>
  <c r="AG45" i="1"/>
  <c r="Y45" i="1"/>
  <c r="Y46" i="1"/>
  <c r="AB47" i="1"/>
  <c r="Y47" i="1"/>
  <c r="Z47" i="1"/>
  <c r="AA47" i="1"/>
  <c r="Z48" i="1"/>
  <c r="Y48" i="1"/>
  <c r="AA49" i="1"/>
  <c r="AD50" i="1"/>
  <c r="AC51" i="1"/>
  <c r="Z52" i="1"/>
  <c r="Y52" i="1"/>
  <c r="AG53" i="1"/>
  <c r="AA53" i="1"/>
  <c r="Y54" i="1"/>
  <c r="AB55" i="1"/>
  <c r="AA56" i="1"/>
  <c r="AB56" i="1"/>
  <c r="AE10" i="1"/>
  <c r="AC30" i="1"/>
  <c r="AB31" i="1"/>
  <c r="AA35" i="1"/>
  <c r="AB35" i="1"/>
  <c r="Y6" i="1"/>
  <c r="AG7" i="1"/>
  <c r="Y8" i="1"/>
  <c r="AE9" i="1"/>
  <c r="AC10" i="1"/>
  <c r="AD11" i="1"/>
  <c r="Z12" i="1"/>
  <c r="Z13" i="1"/>
  <c r="AD14" i="1"/>
  <c r="AB15" i="1"/>
  <c r="AC16" i="1"/>
  <c r="AB18" i="1"/>
  <c r="Y19" i="1"/>
  <c r="AG20" i="1"/>
  <c r="Y21" i="1"/>
  <c r="AG22" i="1"/>
  <c r="Y23" i="1"/>
  <c r="AE24" i="1"/>
  <c r="Z25" i="1"/>
  <c r="AC26" i="1"/>
  <c r="AB27" i="1"/>
  <c r="AB28" i="1"/>
  <c r="AD29" i="1"/>
  <c r="AB30" i="1"/>
  <c r="AC31" i="1"/>
  <c r="Y32" i="1"/>
  <c r="AA33" i="1"/>
  <c r="Z35" i="1"/>
  <c r="Y36" i="1"/>
  <c r="AA5" i="1"/>
  <c r="Y20" i="1" l="1"/>
  <c r="AG48" i="1"/>
  <c r="Z19" i="1"/>
  <c r="AD48" i="1"/>
  <c r="Z111" i="1"/>
  <c r="AG132" i="1"/>
  <c r="AG19" i="1"/>
  <c r="AC13" i="1"/>
  <c r="AC48" i="1"/>
  <c r="AE41" i="1"/>
  <c r="Y64" i="1"/>
  <c r="Y151" i="1"/>
  <c r="AG147" i="1"/>
  <c r="Y5" i="1"/>
  <c r="AE177" i="1"/>
  <c r="AA140" i="1"/>
  <c r="AC173" i="1"/>
  <c r="AC90" i="1"/>
  <c r="AC102" i="1"/>
  <c r="AC94" i="1"/>
  <c r="AE137" i="1"/>
  <c r="AD174" i="1"/>
  <c r="AE102" i="1"/>
  <c r="AB90" i="1"/>
  <c r="AA102" i="1"/>
  <c r="AB137" i="1"/>
  <c r="AB174" i="1"/>
  <c r="AG90" i="1"/>
  <c r="AA90" i="1"/>
  <c r="Z102" i="1"/>
  <c r="AG149" i="1"/>
  <c r="Z137" i="1"/>
  <c r="AE90" i="1"/>
  <c r="AD102" i="1"/>
  <c r="AC46" i="1"/>
  <c r="AG36" i="1"/>
  <c r="AA46" i="1"/>
  <c r="Y39" i="1"/>
  <c r="Z90" i="1"/>
  <c r="AE82" i="1"/>
  <c r="AA71" i="1"/>
  <c r="Y102" i="1"/>
  <c r="AE149" i="1"/>
  <c r="Z142" i="1"/>
  <c r="Y137" i="1"/>
  <c r="Z157" i="1"/>
  <c r="AA179" i="1"/>
  <c r="Z53" i="1"/>
  <c r="AA61" i="1"/>
  <c r="Z147" i="1"/>
  <c r="AE132" i="1"/>
  <c r="AC180" i="1"/>
  <c r="AG17" i="1"/>
  <c r="Y53" i="1"/>
  <c r="AC42" i="1"/>
  <c r="AG5" i="1"/>
  <c r="Y61" i="1"/>
  <c r="AA74" i="1"/>
  <c r="AD70" i="1"/>
  <c r="AC97" i="1"/>
  <c r="AD115" i="1"/>
  <c r="AD107" i="1"/>
  <c r="AG124" i="1"/>
  <c r="Y122" i="1"/>
  <c r="Y147" i="1"/>
  <c r="AA141" i="1"/>
  <c r="Z132" i="1"/>
  <c r="Z156" i="1"/>
  <c r="AA180" i="1"/>
  <c r="AG8" i="1"/>
  <c r="AD105" i="1"/>
  <c r="AB165" i="1"/>
  <c r="AA174" i="1"/>
  <c r="AE8" i="1"/>
  <c r="AD45" i="1"/>
  <c r="AB64" i="1"/>
  <c r="AB60" i="1"/>
  <c r="AB83" i="1"/>
  <c r="AA73" i="1"/>
  <c r="AD95" i="1"/>
  <c r="AA112" i="1"/>
  <c r="Y105" i="1"/>
  <c r="AA124" i="1"/>
  <c r="AC140" i="1"/>
  <c r="Y134" i="1"/>
  <c r="Z153" i="1"/>
  <c r="AA165" i="1"/>
  <c r="Z174" i="1"/>
  <c r="AG152" i="1"/>
  <c r="AG133" i="1"/>
  <c r="AE100" i="1"/>
  <c r="AD119" i="1"/>
  <c r="Z139" i="1"/>
  <c r="AE133" i="1"/>
  <c r="Y33" i="1"/>
  <c r="AE48" i="1"/>
  <c r="AE43" i="1"/>
  <c r="AC63" i="1"/>
  <c r="AA89" i="1"/>
  <c r="AC82" i="1"/>
  <c r="Z72" i="1"/>
  <c r="AD100" i="1"/>
  <c r="AD94" i="1"/>
  <c r="AB110" i="1"/>
  <c r="AC103" i="1"/>
  <c r="AE123" i="1"/>
  <c r="AB119" i="1"/>
  <c r="AA142" i="1"/>
  <c r="Y139" i="1"/>
  <c r="AC133" i="1"/>
  <c r="AG157" i="1"/>
  <c r="AD43" i="1"/>
  <c r="AC66" i="1"/>
  <c r="AC100" i="1"/>
  <c r="AD123" i="1"/>
  <c r="AG148" i="1"/>
  <c r="AB133" i="1"/>
  <c r="AE152" i="1"/>
  <c r="AB66" i="1"/>
  <c r="AC123" i="1"/>
  <c r="AE148" i="1"/>
  <c r="AA133" i="1"/>
  <c r="AE157" i="1"/>
  <c r="AD152" i="1"/>
  <c r="AB167" i="1"/>
  <c r="AE53" i="1"/>
  <c r="AC43" i="1"/>
  <c r="AC25" i="1"/>
  <c r="AD53" i="1"/>
  <c r="AB43" i="1"/>
  <c r="AG71" i="1"/>
  <c r="AA66" i="1"/>
  <c r="AD99" i="1"/>
  <c r="AB123" i="1"/>
  <c r="AB148" i="1"/>
  <c r="Z133" i="1"/>
  <c r="AC157" i="1"/>
  <c r="AC152" i="1"/>
  <c r="Z167" i="1"/>
  <c r="AB23" i="1"/>
  <c r="AC53" i="1"/>
  <c r="AA43" i="1"/>
  <c r="AA38" i="1"/>
  <c r="AB91" i="1"/>
  <c r="Y88" i="1"/>
  <c r="AE71" i="1"/>
  <c r="Z66" i="1"/>
  <c r="AC99" i="1"/>
  <c r="AC108" i="1"/>
  <c r="AG127" i="1"/>
  <c r="AA123" i="1"/>
  <c r="AA148" i="1"/>
  <c r="AG141" i="1"/>
  <c r="AC137" i="1"/>
  <c r="Y133" i="1"/>
  <c r="AB157" i="1"/>
  <c r="AB152" i="1"/>
  <c r="Y167" i="1"/>
  <c r="AG180" i="1"/>
  <c r="AB53" i="1"/>
  <c r="Z43" i="1"/>
  <c r="AE61" i="1"/>
  <c r="AE81" i="1"/>
  <c r="AB71" i="1"/>
  <c r="Y99" i="1"/>
  <c r="Y117" i="1"/>
  <c r="AA108" i="1"/>
  <c r="Z123" i="1"/>
  <c r="AA157" i="1"/>
  <c r="AA152" i="1"/>
  <c r="AE180" i="1"/>
  <c r="AG175" i="1"/>
  <c r="AD36" i="1"/>
  <c r="AA39" i="1"/>
  <c r="AA64" i="1"/>
  <c r="AD84" i="1"/>
  <c r="AA75" i="1"/>
  <c r="AE68" i="1"/>
  <c r="AA118" i="1"/>
  <c r="AB103" i="1"/>
  <c r="AD170" i="1"/>
  <c r="AA36" i="1"/>
  <c r="AD30" i="1"/>
  <c r="AA19" i="1"/>
  <c r="AD10" i="1"/>
  <c r="AE45" i="1"/>
  <c r="Z39" i="1"/>
  <c r="Z64" i="1"/>
  <c r="AC61" i="1"/>
  <c r="AC84" i="1"/>
  <c r="Z75" i="1"/>
  <c r="AD68" i="1"/>
  <c r="AC95" i="1"/>
  <c r="Y118" i="1"/>
  <c r="AG111" i="1"/>
  <c r="AA103" i="1"/>
  <c r="AA137" i="1"/>
  <c r="AB160" i="1"/>
  <c r="Y155" i="1"/>
  <c r="AC170" i="1"/>
  <c r="AA167" i="1"/>
  <c r="AE29" i="1"/>
  <c r="AD18" i="1"/>
  <c r="AC45" i="1"/>
  <c r="AB42" i="1"/>
  <c r="AA91" i="1"/>
  <c r="AA84" i="1"/>
  <c r="AD81" i="1"/>
  <c r="AD74" i="1"/>
  <c r="AB68" i="1"/>
  <c r="AB154" i="1"/>
  <c r="AA170" i="1"/>
  <c r="AA182" i="1"/>
  <c r="AC29" i="1"/>
  <c r="AA18" i="1"/>
  <c r="AD56" i="1"/>
  <c r="AB45" i="1"/>
  <c r="AA42" i="1"/>
  <c r="AG38" i="1"/>
  <c r="AG63" i="1"/>
  <c r="Z91" i="1"/>
  <c r="Z84" i="1"/>
  <c r="AC81" i="1"/>
  <c r="AC74" i="1"/>
  <c r="AD71" i="1"/>
  <c r="AA68" i="1"/>
  <c r="AE110" i="1"/>
  <c r="AA128" i="1"/>
  <c r="AG121" i="1"/>
  <c r="AD148" i="1"/>
  <c r="Z154" i="1"/>
  <c r="AE173" i="1"/>
  <c r="Z170" i="1"/>
  <c r="Z182" i="1"/>
  <c r="Y35" i="1"/>
  <c r="AD25" i="1"/>
  <c r="Z18" i="1"/>
  <c r="AC56" i="1"/>
  <c r="AA45" i="1"/>
  <c r="Y42" i="1"/>
  <c r="AE38" i="1"/>
  <c r="AE63" i="1"/>
  <c r="AE60" i="1"/>
  <c r="Y91" i="1"/>
  <c r="Y84" i="1"/>
  <c r="AA81" i="1"/>
  <c r="AB74" i="1"/>
  <c r="AC71" i="1"/>
  <c r="Z68" i="1"/>
  <c r="AB102" i="1"/>
  <c r="AE94" i="1"/>
  <c r="AD110" i="1"/>
  <c r="AE105" i="1"/>
  <c r="Y128" i="1"/>
  <c r="Z121" i="1"/>
  <c r="AB150" i="1"/>
  <c r="AC148" i="1"/>
  <c r="AB142" i="1"/>
  <c r="AG139" i="1"/>
  <c r="Y154" i="1"/>
  <c r="AD173" i="1"/>
  <c r="Y170" i="1"/>
  <c r="AD166" i="1"/>
  <c r="Y182" i="1"/>
  <c r="AC174" i="1"/>
  <c r="AG76" i="1"/>
  <c r="Y18" i="1"/>
  <c r="AD34" i="1"/>
  <c r="AG21" i="1"/>
  <c r="AE17" i="1"/>
  <c r="Z56" i="1"/>
  <c r="AB51" i="1"/>
  <c r="AA83" i="1"/>
  <c r="AE76" i="1"/>
  <c r="Z71" i="1"/>
  <c r="AB67" i="1"/>
  <c r="AA97" i="1"/>
  <c r="AB94" i="1"/>
  <c r="Z110" i="1"/>
  <c r="AE127" i="1"/>
  <c r="AB120" i="1"/>
  <c r="Z148" i="1"/>
  <c r="AE168" i="1"/>
  <c r="AA173" i="1"/>
  <c r="AD177" i="1"/>
  <c r="AC34" i="1"/>
  <c r="AE21" i="1"/>
  <c r="AD17" i="1"/>
  <c r="Y56" i="1"/>
  <c r="AA51" i="1"/>
  <c r="AC41" i="1"/>
  <c r="AA63" i="1"/>
  <c r="AA60" i="1"/>
  <c r="AD90" i="1"/>
  <c r="AD86" i="1"/>
  <c r="Y83" i="1"/>
  <c r="AG79" i="1"/>
  <c r="AD76" i="1"/>
  <c r="AD73" i="1"/>
  <c r="Y71" i="1"/>
  <c r="AA67" i="1"/>
  <c r="Z97" i="1"/>
  <c r="AA94" i="1"/>
  <c r="AD113" i="1"/>
  <c r="Y110" i="1"/>
  <c r="AB104" i="1"/>
  <c r="AD127" i="1"/>
  <c r="AA120" i="1"/>
  <c r="AG138" i="1"/>
  <c r="AB129" i="1"/>
  <c r="AD157" i="1"/>
  <c r="Z173" i="1"/>
  <c r="AD168" i="1"/>
  <c r="AE165" i="1"/>
  <c r="AC177" i="1"/>
  <c r="AD21" i="1"/>
  <c r="Z51" i="1"/>
  <c r="AG46" i="1"/>
  <c r="AB86" i="1"/>
  <c r="AC76" i="1"/>
  <c r="Z67" i="1"/>
  <c r="Z101" i="1"/>
  <c r="Z94" i="1"/>
  <c r="AB113" i="1"/>
  <c r="AC127" i="1"/>
  <c r="Z120" i="1"/>
  <c r="AA138" i="1"/>
  <c r="Z129" i="1"/>
  <c r="AE162" i="1"/>
  <c r="AC168" i="1"/>
  <c r="AB177" i="1"/>
  <c r="Z36" i="1"/>
  <c r="AG34" i="1"/>
  <c r="AE34" i="1"/>
  <c r="AB34" i="1"/>
  <c r="AC17" i="1"/>
  <c r="AA34" i="1"/>
  <c r="AC21" i="1"/>
  <c r="AB17" i="1"/>
  <c r="Y51" i="1"/>
  <c r="AE46" i="1"/>
  <c r="Y86" i="1"/>
  <c r="AB76" i="1"/>
  <c r="Y67" i="1"/>
  <c r="Y101" i="1"/>
  <c r="AB96" i="1"/>
  <c r="Y94" i="1"/>
  <c r="AA113" i="1"/>
  <c r="Z109" i="1"/>
  <c r="AB127" i="1"/>
  <c r="Y120" i="1"/>
  <c r="Y138" i="1"/>
  <c r="Y129" i="1"/>
  <c r="AD162" i="1"/>
  <c r="Y172" i="1"/>
  <c r="AB168" i="1"/>
  <c r="AA177" i="1"/>
  <c r="Z34" i="1"/>
  <c r="AB21" i="1"/>
  <c r="AA17" i="1"/>
  <c r="AA54" i="1"/>
  <c r="AD46" i="1"/>
  <c r="Y62" i="1"/>
  <c r="Y59" i="1"/>
  <c r="AA76" i="1"/>
  <c r="AA96" i="1"/>
  <c r="Y113" i="1"/>
  <c r="Y109" i="1"/>
  <c r="AG103" i="1"/>
  <c r="Y162" i="1"/>
  <c r="AA168" i="1"/>
  <c r="Y177" i="1"/>
  <c r="AG33" i="1"/>
  <c r="AC20" i="1"/>
  <c r="Y17" i="1"/>
  <c r="Z76" i="1"/>
  <c r="AE118" i="1"/>
  <c r="AE103" i="1"/>
  <c r="AG126" i="1"/>
  <c r="AC171" i="1"/>
  <c r="Z168" i="1"/>
  <c r="Z33" i="1"/>
  <c r="Z20" i="1"/>
  <c r="AA14" i="1"/>
  <c r="Z49" i="1"/>
  <c r="AB46" i="1"/>
  <c r="AG61" i="1"/>
  <c r="AG95" i="1"/>
  <c r="AD118" i="1"/>
  <c r="AB112" i="1"/>
  <c r="AD103" i="1"/>
  <c r="Z126" i="1"/>
  <c r="AD137" i="1"/>
  <c r="Z161" i="1"/>
  <c r="AA171" i="1"/>
  <c r="Y168" i="1"/>
  <c r="Z176" i="1"/>
  <c r="AG6" i="1"/>
  <c r="AA31" i="1"/>
  <c r="AC57" i="1"/>
  <c r="AE36" i="1"/>
  <c r="Y34" i="1"/>
  <c r="Z31" i="1"/>
  <c r="AG23" i="1"/>
  <c r="AE19" i="1"/>
  <c r="Z17" i="1"/>
  <c r="Y14" i="1"/>
  <c r="AD6" i="1"/>
  <c r="AE54" i="1"/>
  <c r="AG51" i="1"/>
  <c r="AE49" i="1"/>
  <c r="Z45" i="1"/>
  <c r="Z42" i="1"/>
  <c r="AB40" i="1"/>
  <c r="AE37" i="1"/>
  <c r="AG64" i="1"/>
  <c r="Y63" i="1"/>
  <c r="AB57" i="1"/>
  <c r="AC86" i="1"/>
  <c r="Z83" i="1"/>
  <c r="Y81" i="1"/>
  <c r="AB78" i="1"/>
  <c r="Y75" i="1"/>
  <c r="Y70" i="1"/>
  <c r="Z118" i="1"/>
  <c r="AD111" i="1"/>
  <c r="AC105" i="1"/>
  <c r="AD126" i="1"/>
  <c r="AD121" i="1"/>
  <c r="AC119" i="1"/>
  <c r="AG143" i="1"/>
  <c r="Z138" i="1"/>
  <c r="AG134" i="1"/>
  <c r="AD132" i="1"/>
  <c r="AG129" i="1"/>
  <c r="AC162" i="1"/>
  <c r="AD159" i="1"/>
  <c r="AG171" i="1"/>
  <c r="Z165" i="1"/>
  <c r="AG182" i="1"/>
  <c r="Z180" i="1"/>
  <c r="Y174" i="1"/>
  <c r="AE6" i="1"/>
  <c r="AE126" i="1"/>
  <c r="Y31" i="1"/>
  <c r="AE23" i="1"/>
  <c r="AG13" i="1"/>
  <c r="AC6" i="1"/>
  <c r="AD54" i="1"/>
  <c r="AE51" i="1"/>
  <c r="AD49" i="1"/>
  <c r="AD37" i="1"/>
  <c r="AE64" i="1"/>
  <c r="AA57" i="1"/>
  <c r="AG66" i="1"/>
  <c r="AG97" i="1"/>
  <c r="AC111" i="1"/>
  <c r="AG108" i="1"/>
  <c r="AB105" i="1"/>
  <c r="AC126" i="1"/>
  <c r="AC121" i="1"/>
  <c r="AG146" i="1"/>
  <c r="AG140" i="1"/>
  <c r="AB134" i="1"/>
  <c r="AC132" i="1"/>
  <c r="AE129" i="1"/>
  <c r="AB162" i="1"/>
  <c r="AC159" i="1"/>
  <c r="AE154" i="1"/>
  <c r="AG166" i="1"/>
  <c r="AD40" i="1"/>
  <c r="AG54" i="1"/>
  <c r="AE111" i="1"/>
  <c r="AC36" i="1"/>
  <c r="AC33" i="1"/>
  <c r="AG30" i="1"/>
  <c r="AD23" i="1"/>
  <c r="AC19" i="1"/>
  <c r="AG16" i="1"/>
  <c r="AE13" i="1"/>
  <c r="AG56" i="1"/>
  <c r="AC54" i="1"/>
  <c r="AD51" i="1"/>
  <c r="AC49" i="1"/>
  <c r="Z40" i="1"/>
  <c r="AC37" i="1"/>
  <c r="AD64" i="1"/>
  <c r="AA62" i="1"/>
  <c r="Z57" i="1"/>
  <c r="Z80" i="1"/>
  <c r="AG74" i="1"/>
  <c r="AE66" i="1"/>
  <c r="AE97" i="1"/>
  <c r="AG113" i="1"/>
  <c r="AB111" i="1"/>
  <c r="AE108" i="1"/>
  <c r="AA105" i="1"/>
  <c r="AC128" i="1"/>
  <c r="AB126" i="1"/>
  <c r="AB121" i="1"/>
  <c r="AA146" i="1"/>
  <c r="AE140" i="1"/>
  <c r="AA134" i="1"/>
  <c r="AB132" i="1"/>
  <c r="AD129" i="1"/>
  <c r="AA162" i="1"/>
  <c r="AB159" i="1"/>
  <c r="AB156" i="1"/>
  <c r="AD154" i="1"/>
  <c r="AE171" i="1"/>
  <c r="AG168" i="1"/>
  <c r="Z164" i="1"/>
  <c r="AD182" i="1"/>
  <c r="Z14" i="1"/>
  <c r="AG49" i="1"/>
  <c r="AC40" i="1"/>
  <c r="AE121" i="1"/>
  <c r="AD19" i="1"/>
  <c r="AA40" i="1"/>
  <c r="AB36" i="1"/>
  <c r="AB33" i="1"/>
  <c r="AE30" i="1"/>
  <c r="AC23" i="1"/>
  <c r="AB19" i="1"/>
  <c r="AE16" i="1"/>
  <c r="AD13" i="1"/>
  <c r="AE56" i="1"/>
  <c r="AB54" i="1"/>
  <c r="AB49" i="1"/>
  <c r="AG41" i="1"/>
  <c r="Y40" i="1"/>
  <c r="AB37" i="1"/>
  <c r="Z62" i="1"/>
  <c r="Y57" i="1"/>
  <c r="Z88" i="1"/>
  <c r="AG82" i="1"/>
  <c r="Y80" i="1"/>
  <c r="AE74" i="1"/>
  <c r="AD66" i="1"/>
  <c r="AD97" i="1"/>
  <c r="Z117" i="1"/>
  <c r="AE113" i="1"/>
  <c r="AA111" i="1"/>
  <c r="AD108" i="1"/>
  <c r="Z105" i="1"/>
  <c r="AB128" i="1"/>
  <c r="AA126" i="1"/>
  <c r="AA121" i="1"/>
  <c r="AG151" i="1"/>
  <c r="Z146" i="1"/>
  <c r="AG142" i="1"/>
  <c r="AD140" i="1"/>
  <c r="Z134" i="1"/>
  <c r="AA132" i="1"/>
  <c r="AC129" i="1"/>
  <c r="Z162" i="1"/>
  <c r="AA159" i="1"/>
  <c r="AA156" i="1"/>
  <c r="AC154" i="1"/>
  <c r="AD171" i="1"/>
  <c r="AE166" i="1"/>
  <c r="Y164" i="1"/>
  <c r="AC182" i="1"/>
  <c r="AB179" i="1"/>
  <c r="Y22" i="1"/>
  <c r="AB16" i="1"/>
  <c r="AB13" i="1"/>
  <c r="Y49" i="1"/>
  <c r="Z37" i="1"/>
  <c r="AB97" i="1"/>
  <c r="AC113" i="1"/>
  <c r="AB108" i="1"/>
  <c r="Z128" i="1"/>
  <c r="Y121" i="1"/>
  <c r="AB140" i="1"/>
  <c r="Y159" i="1"/>
  <c r="Y156" i="1"/>
  <c r="AA154" i="1"/>
  <c r="AB171" i="1"/>
  <c r="AC166" i="1"/>
  <c r="AG163" i="1"/>
  <c r="Z179" i="1"/>
  <c r="Y176" i="1"/>
  <c r="AA16" i="1"/>
  <c r="AA13" i="1"/>
  <c r="Y37" i="1"/>
  <c r="AG58" i="1"/>
  <c r="AG92" i="1"/>
  <c r="AG87" i="1"/>
  <c r="AG116" i="1"/>
  <c r="AG145" i="1"/>
  <c r="Y13" i="1"/>
  <c r="AE58" i="1"/>
  <c r="AE92" i="1"/>
  <c r="AE87" i="1"/>
  <c r="AE116" i="1"/>
  <c r="AA125" i="1"/>
  <c r="AE145" i="1"/>
  <c r="Z140" i="1"/>
  <c r="AG131" i="1"/>
  <c r="AG155" i="1"/>
  <c r="Z171" i="1"/>
  <c r="AA166" i="1"/>
  <c r="AE163" i="1"/>
  <c r="Y16" i="1"/>
  <c r="AD58" i="1"/>
  <c r="AD92" i="1"/>
  <c r="AD87" i="1"/>
  <c r="Z74" i="1"/>
  <c r="AD116" i="1"/>
  <c r="Z125" i="1"/>
  <c r="AD145" i="1"/>
  <c r="Z131" i="1"/>
  <c r="Z166" i="1"/>
  <c r="AD163" i="1"/>
  <c r="AG32" i="1"/>
  <c r="AE32" i="1"/>
  <c r="AG15" i="1"/>
  <c r="AC58" i="1"/>
  <c r="AC92" i="1"/>
  <c r="AC87" i="1"/>
  <c r="AC116" i="1"/>
  <c r="Y125" i="1"/>
  <c r="AC145" i="1"/>
  <c r="Y131" i="1"/>
  <c r="AG160" i="1"/>
  <c r="AE155" i="1"/>
  <c r="AC163" i="1"/>
  <c r="Z16" i="1"/>
  <c r="AA29" i="1"/>
  <c r="AB116" i="1"/>
  <c r="AB145" i="1"/>
  <c r="AD155" i="1"/>
  <c r="AB163" i="1"/>
  <c r="AD32" i="1"/>
  <c r="AC32" i="1"/>
  <c r="AB58" i="1"/>
  <c r="AA21" i="1"/>
  <c r="AB48" i="1"/>
  <c r="AD38" i="1"/>
  <c r="AB65" i="1"/>
  <c r="AA58" i="1"/>
  <c r="AA92" i="1"/>
  <c r="AA87" i="1"/>
  <c r="AB99" i="1"/>
  <c r="AA116" i="1"/>
  <c r="AA145" i="1"/>
  <c r="AG130" i="1"/>
  <c r="AE160" i="1"/>
  <c r="AC155" i="1"/>
  <c r="AA163" i="1"/>
  <c r="AC50" i="1"/>
  <c r="Z29" i="1"/>
  <c r="AB87" i="1"/>
  <c r="AA32" i="1"/>
  <c r="AA50" i="1"/>
  <c r="Z55" i="1"/>
  <c r="AA48" i="1"/>
  <c r="AG40" i="1"/>
  <c r="Z58" i="1"/>
  <c r="Z87" i="1"/>
  <c r="AA99" i="1"/>
  <c r="Z116" i="1"/>
  <c r="Z145" i="1"/>
  <c r="AA130" i="1"/>
  <c r="AD160" i="1"/>
  <c r="AB155" i="1"/>
  <c r="Z163" i="1"/>
  <c r="AD16" i="1"/>
  <c r="AB29" i="1"/>
  <c r="AB32" i="1"/>
  <c r="AE15" i="1"/>
  <c r="AB50" i="1"/>
  <c r="AB92" i="1"/>
  <c r="Y29" i="1"/>
  <c r="AG14" i="1"/>
  <c r="AA55" i="1"/>
  <c r="Z32" i="1"/>
  <c r="AD27" i="1"/>
  <c r="AC14" i="1"/>
  <c r="AD8" i="1"/>
  <c r="Z50" i="1"/>
  <c r="AC38" i="1"/>
  <c r="AA65" i="1"/>
  <c r="Z92" i="1"/>
  <c r="AE25" i="1"/>
  <c r="AB14" i="1"/>
  <c r="Y7" i="1"/>
  <c r="Y55" i="1"/>
  <c r="Y50" i="1"/>
  <c r="AB38" i="1"/>
  <c r="Z65" i="1"/>
  <c r="AB75" i="1"/>
  <c r="Z99" i="1"/>
  <c r="AG135" i="1"/>
  <c r="Z130" i="1"/>
  <c r="AC160" i="1"/>
  <c r="Z155" i="1"/>
  <c r="Z172" i="1"/>
  <c r="AC183" i="1"/>
  <c r="AB183" i="1"/>
  <c r="AD178" i="1"/>
  <c r="AB175" i="1"/>
  <c r="AA183" i="1"/>
  <c r="AE181" i="1"/>
  <c r="Y180" i="1"/>
  <c r="AC178" i="1"/>
  <c r="AG176" i="1"/>
  <c r="AA175" i="1"/>
  <c r="AG181" i="1"/>
  <c r="AC175" i="1"/>
  <c r="Z183" i="1"/>
  <c r="AD181" i="1"/>
  <c r="AB178" i="1"/>
  <c r="Z175" i="1"/>
  <c r="Y183" i="1"/>
  <c r="AC181" i="1"/>
  <c r="AG179" i="1"/>
  <c r="AA178" i="1"/>
  <c r="AE176" i="1"/>
  <c r="Y175" i="1"/>
  <c r="AB181" i="1"/>
  <c r="AD176" i="1"/>
  <c r="AA181" i="1"/>
  <c r="AE179" i="1"/>
  <c r="AC176" i="1"/>
  <c r="Z181" i="1"/>
  <c r="AD179" i="1"/>
  <c r="AB176" i="1"/>
  <c r="AG177" i="1"/>
  <c r="AG183" i="1"/>
  <c r="AE183" i="1"/>
  <c r="AG178" i="1"/>
  <c r="AE175" i="1"/>
  <c r="AE164" i="1"/>
  <c r="AD172" i="1"/>
  <c r="AB169" i="1"/>
  <c r="AD164" i="1"/>
  <c r="AC172" i="1"/>
  <c r="AG170" i="1"/>
  <c r="AA169" i="1"/>
  <c r="AE167" i="1"/>
  <c r="AC164" i="1"/>
  <c r="AG172" i="1"/>
  <c r="AE169" i="1"/>
  <c r="AD169" i="1"/>
  <c r="AE172" i="1"/>
  <c r="AC169" i="1"/>
  <c r="AG167" i="1"/>
  <c r="AB172" i="1"/>
  <c r="Z169" i="1"/>
  <c r="AD167" i="1"/>
  <c r="AB164" i="1"/>
  <c r="AG173" i="1"/>
  <c r="Y169" i="1"/>
  <c r="AG165" i="1"/>
  <c r="AA164" i="1"/>
  <c r="AG169" i="1"/>
  <c r="AC161" i="1"/>
  <c r="AG159" i="1"/>
  <c r="AA158" i="1"/>
  <c r="AE156" i="1"/>
  <c r="AC153" i="1"/>
  <c r="AB161" i="1"/>
  <c r="Z158" i="1"/>
  <c r="AD156" i="1"/>
  <c r="AB153" i="1"/>
  <c r="AA161" i="1"/>
  <c r="Y158" i="1"/>
  <c r="AC156" i="1"/>
  <c r="AA153" i="1"/>
  <c r="AG158" i="1"/>
  <c r="AG161" i="1"/>
  <c r="AA160" i="1"/>
  <c r="AE158" i="1"/>
  <c r="AG153" i="1"/>
  <c r="Z160" i="1"/>
  <c r="AD158" i="1"/>
  <c r="Z152" i="1"/>
  <c r="AE161" i="1"/>
  <c r="AC158" i="1"/>
  <c r="AE153" i="1"/>
  <c r="AA151" i="1"/>
  <c r="AC146" i="1"/>
  <c r="AG144" i="1"/>
  <c r="AA143" i="1"/>
  <c r="AC138" i="1"/>
  <c r="AG136" i="1"/>
  <c r="AA135" i="1"/>
  <c r="AC130" i="1"/>
  <c r="Z151" i="1"/>
  <c r="AB146" i="1"/>
  <c r="Z143" i="1"/>
  <c r="AB138" i="1"/>
  <c r="Z135" i="1"/>
  <c r="AB130" i="1"/>
  <c r="AE144" i="1"/>
  <c r="AE136" i="1"/>
  <c r="AD144" i="1"/>
  <c r="AD136" i="1"/>
  <c r="AE147" i="1"/>
  <c r="AC144" i="1"/>
  <c r="AE139" i="1"/>
  <c r="AC136" i="1"/>
  <c r="AE131" i="1"/>
  <c r="AD147" i="1"/>
  <c r="AB144" i="1"/>
  <c r="AD139" i="1"/>
  <c r="AB136" i="1"/>
  <c r="AD131" i="1"/>
  <c r="AE150" i="1"/>
  <c r="AC147" i="1"/>
  <c r="AA144" i="1"/>
  <c r="AE142" i="1"/>
  <c r="AC139" i="1"/>
  <c r="AA136" i="1"/>
  <c r="AE134" i="1"/>
  <c r="AC131" i="1"/>
  <c r="AD150" i="1"/>
  <c r="AB147" i="1"/>
  <c r="Z144" i="1"/>
  <c r="AD142" i="1"/>
  <c r="AB139" i="1"/>
  <c r="Z136" i="1"/>
  <c r="AD134" i="1"/>
  <c r="AB131" i="1"/>
  <c r="AE151" i="1"/>
  <c r="AE143" i="1"/>
  <c r="AE135" i="1"/>
  <c r="AD151" i="1"/>
  <c r="AD143" i="1"/>
  <c r="AD135" i="1"/>
  <c r="AC151" i="1"/>
  <c r="AE146" i="1"/>
  <c r="AC143" i="1"/>
  <c r="AE138" i="1"/>
  <c r="AC135" i="1"/>
  <c r="AE130" i="1"/>
  <c r="AG122" i="1"/>
  <c r="AG125" i="1"/>
  <c r="AE122" i="1"/>
  <c r="AD122" i="1"/>
  <c r="AG128" i="1"/>
  <c r="AA127" i="1"/>
  <c r="AE125" i="1"/>
  <c r="AC122" i="1"/>
  <c r="AG120" i="1"/>
  <c r="AA119" i="1"/>
  <c r="Z127" i="1"/>
  <c r="AD125" i="1"/>
  <c r="AB122" i="1"/>
  <c r="Z119" i="1"/>
  <c r="AE128" i="1"/>
  <c r="AC125" i="1"/>
  <c r="AA122" i="1"/>
  <c r="AE120" i="1"/>
  <c r="AG109" i="1"/>
  <c r="AG118" i="1"/>
  <c r="AA117" i="1"/>
  <c r="AE115" i="1"/>
  <c r="Y114" i="1"/>
  <c r="AC112" i="1"/>
  <c r="AG110" i="1"/>
  <c r="AA109" i="1"/>
  <c r="AE107" i="1"/>
  <c r="Y106" i="1"/>
  <c r="AC104" i="1"/>
  <c r="AC107" i="1"/>
  <c r="AB115" i="1"/>
  <c r="Z104" i="1"/>
  <c r="AC115" i="1"/>
  <c r="Z112" i="1"/>
  <c r="AB107" i="1"/>
  <c r="AA115" i="1"/>
  <c r="Y112" i="1"/>
  <c r="AA107" i="1"/>
  <c r="Y104" i="1"/>
  <c r="Z115" i="1"/>
  <c r="Z107" i="1"/>
  <c r="Y115" i="1"/>
  <c r="Y107" i="1"/>
  <c r="AG114" i="1"/>
  <c r="AG106" i="1"/>
  <c r="AG117" i="1"/>
  <c r="AE114" i="1"/>
  <c r="AE106" i="1"/>
  <c r="AD114" i="1"/>
  <c r="AD106" i="1"/>
  <c r="AE117" i="1"/>
  <c r="AC114" i="1"/>
  <c r="AG112" i="1"/>
  <c r="AE109" i="1"/>
  <c r="AC106" i="1"/>
  <c r="AG104" i="1"/>
  <c r="AD117" i="1"/>
  <c r="AB114" i="1"/>
  <c r="AD109" i="1"/>
  <c r="AB106" i="1"/>
  <c r="AC117" i="1"/>
  <c r="AA114" i="1"/>
  <c r="AE112" i="1"/>
  <c r="AC109" i="1"/>
  <c r="AA106" i="1"/>
  <c r="AE104" i="1"/>
  <c r="Z96" i="1"/>
  <c r="AG98" i="1"/>
  <c r="AB100" i="1"/>
  <c r="AG101" i="1"/>
  <c r="AA100" i="1"/>
  <c r="AE98" i="1"/>
  <c r="Z100" i="1"/>
  <c r="AD98" i="1"/>
  <c r="AB95" i="1"/>
  <c r="AE101" i="1"/>
  <c r="AC98" i="1"/>
  <c r="AG96" i="1"/>
  <c r="Y96" i="1"/>
  <c r="AD101" i="1"/>
  <c r="AB98" i="1"/>
  <c r="AC101" i="1"/>
  <c r="AG99" i="1"/>
  <c r="AA98" i="1"/>
  <c r="AE96" i="1"/>
  <c r="AB101" i="1"/>
  <c r="Z98" i="1"/>
  <c r="AD96" i="1"/>
  <c r="AG93" i="1"/>
  <c r="AG88" i="1"/>
  <c r="AE85" i="1"/>
  <c r="AD93" i="1"/>
  <c r="AG83" i="1"/>
  <c r="AE80" i="1"/>
  <c r="AC77" i="1"/>
  <c r="AG67" i="1"/>
  <c r="Z93" i="1"/>
  <c r="AD91" i="1"/>
  <c r="AB88" i="1"/>
  <c r="Z85" i="1"/>
  <c r="AD83" i="1"/>
  <c r="AB80" i="1"/>
  <c r="Z77" i="1"/>
  <c r="AD75" i="1"/>
  <c r="AB72" i="1"/>
  <c r="Z69" i="1"/>
  <c r="AD67" i="1"/>
  <c r="Y93" i="1"/>
  <c r="AC91" i="1"/>
  <c r="AG89" i="1"/>
  <c r="AA88" i="1"/>
  <c r="AE86" i="1"/>
  <c r="Y85" i="1"/>
  <c r="AC83" i="1"/>
  <c r="AG81" i="1"/>
  <c r="AA80" i="1"/>
  <c r="AE78" i="1"/>
  <c r="Y77" i="1"/>
  <c r="AC75" i="1"/>
  <c r="AG73" i="1"/>
  <c r="AA72" i="1"/>
  <c r="AE70" i="1"/>
  <c r="Y69" i="1"/>
  <c r="AC67" i="1"/>
  <c r="AA86" i="1"/>
  <c r="AA78" i="1"/>
  <c r="AA70" i="1"/>
  <c r="Z86" i="1"/>
  <c r="Z78" i="1"/>
  <c r="Z70" i="1"/>
  <c r="AG85" i="1"/>
  <c r="AG77" i="1"/>
  <c r="AG69" i="1"/>
  <c r="AE93" i="1"/>
  <c r="AG80" i="1"/>
  <c r="AE77" i="1"/>
  <c r="AG72" i="1"/>
  <c r="AE69" i="1"/>
  <c r="AD85" i="1"/>
  <c r="AD77" i="1"/>
  <c r="AD69" i="1"/>
  <c r="AC93" i="1"/>
  <c r="AG91" i="1"/>
  <c r="AE88" i="1"/>
  <c r="AC85" i="1"/>
  <c r="AG75" i="1"/>
  <c r="AE72" i="1"/>
  <c r="AC69" i="1"/>
  <c r="AB93" i="1"/>
  <c r="AD88" i="1"/>
  <c r="AB85" i="1"/>
  <c r="AD80" i="1"/>
  <c r="AB77" i="1"/>
  <c r="AD72" i="1"/>
  <c r="AB69" i="1"/>
  <c r="AG59" i="1"/>
  <c r="AB61" i="1"/>
  <c r="AD59" i="1"/>
  <c r="AC59" i="1"/>
  <c r="AG57" i="1"/>
  <c r="AD62" i="1"/>
  <c r="AG62" i="1"/>
  <c r="AE59" i="1"/>
  <c r="AC62" i="1"/>
  <c r="AG60" i="1"/>
  <c r="AA59" i="1"/>
  <c r="AE57" i="1"/>
  <c r="AG65" i="1"/>
  <c r="AE62" i="1"/>
  <c r="AB59" i="1"/>
  <c r="AE65" i="1"/>
  <c r="Z54" i="1"/>
  <c r="AD52" i="1"/>
  <c r="Z46" i="1"/>
  <c r="AD44" i="1"/>
  <c r="Z38" i="1"/>
  <c r="AG52" i="1"/>
  <c r="AG44" i="1"/>
  <c r="AG55" i="1"/>
  <c r="AE52" i="1"/>
  <c r="AG47" i="1"/>
  <c r="AE55" i="1"/>
  <c r="AC52" i="1"/>
  <c r="AG50" i="1"/>
  <c r="AE47" i="1"/>
  <c r="AC44" i="1"/>
  <c r="AG42" i="1"/>
  <c r="AE39" i="1"/>
  <c r="AE44" i="1"/>
  <c r="AG39" i="1"/>
  <c r="AD55" i="1"/>
  <c r="AB52" i="1"/>
  <c r="AD47" i="1"/>
  <c r="AB44" i="1"/>
  <c r="AD39" i="1"/>
  <c r="Y44" i="1"/>
  <c r="AC55" i="1"/>
  <c r="AA52" i="1"/>
  <c r="AE50" i="1"/>
  <c r="AC47" i="1"/>
  <c r="AA44" i="1"/>
  <c r="AE42" i="1"/>
  <c r="AC39" i="1"/>
  <c r="AC27" i="1"/>
  <c r="AC12" i="1"/>
  <c r="AB12" i="1"/>
  <c r="AA12" i="1"/>
  <c r="Z27" i="1"/>
  <c r="AC8" i="1"/>
  <c r="AA23" i="1"/>
  <c r="Y12" i="1"/>
  <c r="Y25" i="1"/>
  <c r="Y10" i="1"/>
  <c r="AA8" i="1"/>
  <c r="Z6" i="1"/>
  <c r="AG35" i="1"/>
  <c r="AA30" i="1"/>
  <c r="AB5" i="1"/>
  <c r="AE35" i="1"/>
  <c r="Z30" i="1"/>
  <c r="AA28" i="1"/>
  <c r="AB26" i="1"/>
  <c r="AD24" i="1"/>
  <c r="AE22" i="1"/>
  <c r="AG18" i="1"/>
  <c r="AA15" i="1"/>
  <c r="AC11" i="1"/>
  <c r="AD9" i="1"/>
  <c r="AE7" i="1"/>
  <c r="AD35" i="1"/>
  <c r="AE33" i="1"/>
  <c r="AG31" i="1"/>
  <c r="Y30" i="1"/>
  <c r="Z28" i="1"/>
  <c r="AA26" i="1"/>
  <c r="AC24" i="1"/>
  <c r="AD22" i="1"/>
  <c r="AE20" i="1"/>
  <c r="Z15" i="1"/>
  <c r="AB11" i="1"/>
  <c r="AC9" i="1"/>
  <c r="AD7" i="1"/>
  <c r="AD5" i="1"/>
  <c r="AC35" i="1"/>
  <c r="AD33" i="1"/>
  <c r="AG29" i="1"/>
  <c r="Y28" i="1"/>
  <c r="Z26" i="1"/>
  <c r="AB24" i="1"/>
  <c r="AC22" i="1"/>
  <c r="AD20" i="1"/>
  <c r="AE18" i="1"/>
  <c r="Y15" i="1"/>
  <c r="AA11" i="1"/>
  <c r="AB9" i="1"/>
  <c r="AC7" i="1"/>
  <c r="AA27" i="1"/>
  <c r="AB10" i="1"/>
  <c r="AA25" i="1"/>
  <c r="AA10" i="1"/>
  <c r="Y27" i="1"/>
  <c r="Z10" i="1"/>
  <c r="AE31" i="1"/>
  <c r="AG27" i="1"/>
  <c r="Y26" i="1"/>
  <c r="AA24" i="1"/>
  <c r="AB22" i="1"/>
  <c r="Z11" i="1"/>
  <c r="AA9" i="1"/>
  <c r="AB7" i="1"/>
  <c r="AD31" i="1"/>
  <c r="AG25" i="1"/>
  <c r="Z24" i="1"/>
  <c r="AA22" i="1"/>
  <c r="AB20" i="1"/>
  <c r="AC18" i="1"/>
  <c r="AE14" i="1"/>
  <c r="AG12" i="1"/>
  <c r="Y11" i="1"/>
  <c r="Z9" i="1"/>
  <c r="AA7" i="1"/>
  <c r="AE27" i="1"/>
  <c r="Y24" i="1"/>
  <c r="Z22" i="1"/>
  <c r="AA20" i="1"/>
  <c r="AE12" i="1"/>
  <c r="AG10" i="1"/>
  <c r="Y9" i="1"/>
  <c r="Z7" i="1"/>
  <c r="AD12" i="1"/>
  <c r="AB25" i="1"/>
  <c r="AG28" i="1"/>
  <c r="AB8" i="1"/>
  <c r="AE28" i="1"/>
  <c r="AG26" i="1"/>
  <c r="Z23" i="1"/>
  <c r="AG11" i="1"/>
  <c r="AB6" i="1"/>
  <c r="AD28" i="1"/>
  <c r="AE26" i="1"/>
  <c r="AG24" i="1"/>
  <c r="Z21" i="1"/>
  <c r="AD15" i="1"/>
  <c r="AG9" i="1"/>
  <c r="Z8" i="1"/>
  <c r="AA6" i="1"/>
  <c r="Z5" i="1"/>
  <c r="AC28" i="1"/>
  <c r="AD26" i="1"/>
  <c r="AC15" i="1"/>
  <c r="AE11" i="1"/>
</calcChain>
</file>

<file path=xl/sharedStrings.xml><?xml version="1.0" encoding="utf-8"?>
<sst xmlns="http://schemas.openxmlformats.org/spreadsheetml/2006/main" count="25" uniqueCount="22">
  <si>
    <t>FracHr</t>
  </si>
  <si>
    <t>Time</t>
  </si>
  <si>
    <t>Swater</t>
  </si>
  <si>
    <t>SRO2</t>
  </si>
  <si>
    <t>SCH3O2</t>
  </si>
  <si>
    <t>SR2O4</t>
  </si>
  <si>
    <t>SR=O</t>
  </si>
  <si>
    <t>SROH</t>
  </si>
  <si>
    <t>SROOH</t>
  </si>
  <si>
    <t>SROOR</t>
  </si>
  <si>
    <t>SROOR'</t>
  </si>
  <si>
    <t>RR'O4</t>
  </si>
  <si>
    <t>R2"O4</t>
  </si>
  <si>
    <t>145 !!!</t>
  </si>
  <si>
    <t>S55Corr</t>
  </si>
  <si>
    <t>S73corr</t>
  </si>
  <si>
    <t>hh.mm</t>
  </si>
  <si>
    <t>S73/S55</t>
  </si>
  <si>
    <t>SRO2 corr</t>
  </si>
  <si>
    <t>SROOR corr</t>
  </si>
  <si>
    <t>SROH corr</t>
  </si>
  <si>
    <t>SRO2/SR2O4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</si>
</sst>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00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'2025_03_011_AVE'!$X$4</c:f>
              <c:strCache>
                <c:ptCount val="1"/>
                <c:pt idx="0">
                  <c:v>Swater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'2025_03_011_AVE'!$A$5:$A$348</c:f>
              <c:numCache>
                <c:formatCode>General</c:formatCode>
                <c:ptCount val="344"/>
                <c:pt idx="0">
                  <c:v>13.3797</c:v>
                </c:pt>
                <c:pt idx="1">
                  <c:v>13.393599999999999</c:v>
                </c:pt>
                <c:pt idx="2">
                  <c:v>13.407500000000001</c:v>
                </c:pt>
                <c:pt idx="3">
                  <c:v>13.4213</c:v>
                </c:pt>
                <c:pt idx="4">
                  <c:v>13.4352</c:v>
                </c:pt>
                <c:pt idx="5">
                  <c:v>13.4491</c:v>
                </c:pt>
                <c:pt idx="6">
                  <c:v>13.462999999999999</c:v>
                </c:pt>
                <c:pt idx="7">
                  <c:v>13.476800000000001</c:v>
                </c:pt>
                <c:pt idx="8">
                  <c:v>13.4907</c:v>
                </c:pt>
                <c:pt idx="9">
                  <c:v>13.5045</c:v>
                </c:pt>
                <c:pt idx="10">
                  <c:v>13.5184</c:v>
                </c:pt>
                <c:pt idx="11">
                  <c:v>13.532299999999999</c:v>
                </c:pt>
                <c:pt idx="12">
                  <c:v>13.546200000000001</c:v>
                </c:pt>
                <c:pt idx="13">
                  <c:v>13.56</c:v>
                </c:pt>
                <c:pt idx="14">
                  <c:v>13.5739</c:v>
                </c:pt>
                <c:pt idx="15">
                  <c:v>13.5878</c:v>
                </c:pt>
                <c:pt idx="16">
                  <c:v>13.601699999999999</c:v>
                </c:pt>
                <c:pt idx="17">
                  <c:v>13.615600000000001</c:v>
                </c:pt>
                <c:pt idx="18">
                  <c:v>13.6294</c:v>
                </c:pt>
                <c:pt idx="19">
                  <c:v>13.6433</c:v>
                </c:pt>
                <c:pt idx="20">
                  <c:v>13.6572</c:v>
                </c:pt>
                <c:pt idx="21">
                  <c:v>13.671099999999999</c:v>
                </c:pt>
                <c:pt idx="22">
                  <c:v>13.684900000000001</c:v>
                </c:pt>
                <c:pt idx="23">
                  <c:v>13.6988</c:v>
                </c:pt>
                <c:pt idx="24">
                  <c:v>13.7127</c:v>
                </c:pt>
                <c:pt idx="25">
                  <c:v>13.726599999999999</c:v>
                </c:pt>
                <c:pt idx="26">
                  <c:v>13.740399999999999</c:v>
                </c:pt>
                <c:pt idx="27">
                  <c:v>13.754300000000001</c:v>
                </c:pt>
                <c:pt idx="28">
                  <c:v>13.7682</c:v>
                </c:pt>
                <c:pt idx="29">
                  <c:v>13.7821</c:v>
                </c:pt>
                <c:pt idx="30">
                  <c:v>13.7959</c:v>
                </c:pt>
                <c:pt idx="31">
                  <c:v>13.809799999999999</c:v>
                </c:pt>
                <c:pt idx="32">
                  <c:v>13.823700000000001</c:v>
                </c:pt>
                <c:pt idx="33">
                  <c:v>13.8375</c:v>
                </c:pt>
                <c:pt idx="34">
                  <c:v>13.8514</c:v>
                </c:pt>
                <c:pt idx="35">
                  <c:v>13.8653</c:v>
                </c:pt>
                <c:pt idx="36">
                  <c:v>13.9209</c:v>
                </c:pt>
                <c:pt idx="37">
                  <c:v>13.930999999999999</c:v>
                </c:pt>
                <c:pt idx="38">
                  <c:v>13.9411</c:v>
                </c:pt>
                <c:pt idx="39">
                  <c:v>13.9513</c:v>
                </c:pt>
                <c:pt idx="40">
                  <c:v>13.961499999999999</c:v>
                </c:pt>
                <c:pt idx="41">
                  <c:v>13.9717</c:v>
                </c:pt>
                <c:pt idx="42">
                  <c:v>13.981999999999999</c:v>
                </c:pt>
                <c:pt idx="43">
                  <c:v>13.9922</c:v>
                </c:pt>
                <c:pt idx="44">
                  <c:v>14.0024</c:v>
                </c:pt>
                <c:pt idx="45">
                  <c:v>14.012700000000001</c:v>
                </c:pt>
                <c:pt idx="46">
                  <c:v>14.0229</c:v>
                </c:pt>
                <c:pt idx="47">
                  <c:v>14.033099999999999</c:v>
                </c:pt>
                <c:pt idx="48">
                  <c:v>14.0433</c:v>
                </c:pt>
                <c:pt idx="49">
                  <c:v>14.053599999999999</c:v>
                </c:pt>
                <c:pt idx="50">
                  <c:v>14.063800000000001</c:v>
                </c:pt>
                <c:pt idx="51">
                  <c:v>14.074</c:v>
                </c:pt>
                <c:pt idx="52">
                  <c:v>14.084300000000001</c:v>
                </c:pt>
                <c:pt idx="53">
                  <c:v>14.0944</c:v>
                </c:pt>
                <c:pt idx="54">
                  <c:v>14.104699999999999</c:v>
                </c:pt>
                <c:pt idx="55">
                  <c:v>14.1149</c:v>
                </c:pt>
                <c:pt idx="56">
                  <c:v>14.1251</c:v>
                </c:pt>
                <c:pt idx="57">
                  <c:v>14.135400000000001</c:v>
                </c:pt>
                <c:pt idx="58">
                  <c:v>14.1456</c:v>
                </c:pt>
                <c:pt idx="59">
                  <c:v>14.155799999999999</c:v>
                </c:pt>
                <c:pt idx="60">
                  <c:v>14.1661</c:v>
                </c:pt>
                <c:pt idx="61">
                  <c:v>14.176299999999999</c:v>
                </c:pt>
                <c:pt idx="62">
                  <c:v>14.186500000000001</c:v>
                </c:pt>
                <c:pt idx="63">
                  <c:v>14.1967</c:v>
                </c:pt>
                <c:pt idx="64">
                  <c:v>14.206899999999999</c:v>
                </c:pt>
                <c:pt idx="65">
                  <c:v>14.2172</c:v>
                </c:pt>
                <c:pt idx="66">
                  <c:v>14.227399999999999</c:v>
                </c:pt>
                <c:pt idx="67">
                  <c:v>14.2377</c:v>
                </c:pt>
                <c:pt idx="68">
                  <c:v>14.2479</c:v>
                </c:pt>
                <c:pt idx="69">
                  <c:v>14.258100000000001</c:v>
                </c:pt>
                <c:pt idx="70">
                  <c:v>14.2684</c:v>
                </c:pt>
                <c:pt idx="71">
                  <c:v>14.278600000000001</c:v>
                </c:pt>
                <c:pt idx="72">
                  <c:v>14.2888</c:v>
                </c:pt>
                <c:pt idx="73">
                  <c:v>14.298999999999999</c:v>
                </c:pt>
                <c:pt idx="74">
                  <c:v>14.3093</c:v>
                </c:pt>
                <c:pt idx="75">
                  <c:v>14.3195</c:v>
                </c:pt>
                <c:pt idx="76">
                  <c:v>14.329700000000001</c:v>
                </c:pt>
                <c:pt idx="77">
                  <c:v>14.34</c:v>
                </c:pt>
                <c:pt idx="78">
                  <c:v>14.350199999999999</c:v>
                </c:pt>
                <c:pt idx="79">
                  <c:v>14.3605</c:v>
                </c:pt>
                <c:pt idx="80">
                  <c:v>14.370699999999999</c:v>
                </c:pt>
                <c:pt idx="81">
                  <c:v>14.3809</c:v>
                </c:pt>
                <c:pt idx="82">
                  <c:v>14.3911</c:v>
                </c:pt>
                <c:pt idx="83">
                  <c:v>14.401400000000001</c:v>
                </c:pt>
                <c:pt idx="84">
                  <c:v>14.4116</c:v>
                </c:pt>
                <c:pt idx="85">
                  <c:v>14.421900000000001</c:v>
                </c:pt>
                <c:pt idx="86">
                  <c:v>14.4321</c:v>
                </c:pt>
                <c:pt idx="87">
                  <c:v>14.442299999999999</c:v>
                </c:pt>
                <c:pt idx="88">
                  <c:v>14.4526</c:v>
                </c:pt>
                <c:pt idx="89">
                  <c:v>14.4628</c:v>
                </c:pt>
                <c:pt idx="90">
                  <c:v>14.473100000000001</c:v>
                </c:pt>
                <c:pt idx="91">
                  <c:v>14.4833</c:v>
                </c:pt>
                <c:pt idx="92">
                  <c:v>14.493499999999999</c:v>
                </c:pt>
                <c:pt idx="93">
                  <c:v>14.5038</c:v>
                </c:pt>
                <c:pt idx="94">
                  <c:v>14.513999999999999</c:v>
                </c:pt>
                <c:pt idx="95">
                  <c:v>14.5243</c:v>
                </c:pt>
                <c:pt idx="96">
                  <c:v>14.5345</c:v>
                </c:pt>
                <c:pt idx="97">
                  <c:v>14.5448</c:v>
                </c:pt>
                <c:pt idx="98">
                  <c:v>14.555</c:v>
                </c:pt>
                <c:pt idx="99">
                  <c:v>14.565200000000001</c:v>
                </c:pt>
                <c:pt idx="100">
                  <c:v>14.5755</c:v>
                </c:pt>
                <c:pt idx="101">
                  <c:v>14.585699999999999</c:v>
                </c:pt>
                <c:pt idx="102">
                  <c:v>14.596</c:v>
                </c:pt>
                <c:pt idx="103">
                  <c:v>14.606199999999999</c:v>
                </c:pt>
                <c:pt idx="104">
                  <c:v>14.6165</c:v>
                </c:pt>
                <c:pt idx="105">
                  <c:v>14.6267</c:v>
                </c:pt>
                <c:pt idx="106">
                  <c:v>14.637</c:v>
                </c:pt>
                <c:pt idx="107">
                  <c:v>14.6472</c:v>
                </c:pt>
                <c:pt idx="108">
                  <c:v>14.657500000000001</c:v>
                </c:pt>
                <c:pt idx="109">
                  <c:v>14.6677</c:v>
                </c:pt>
                <c:pt idx="110">
                  <c:v>14.678000000000001</c:v>
                </c:pt>
                <c:pt idx="111">
                  <c:v>14.6882</c:v>
                </c:pt>
                <c:pt idx="112">
                  <c:v>14.698499999999999</c:v>
                </c:pt>
                <c:pt idx="113">
                  <c:v>14.7087</c:v>
                </c:pt>
                <c:pt idx="114">
                  <c:v>14.718999999999999</c:v>
                </c:pt>
                <c:pt idx="115">
                  <c:v>14.729200000000001</c:v>
                </c:pt>
                <c:pt idx="116">
                  <c:v>14.7394</c:v>
                </c:pt>
                <c:pt idx="117">
                  <c:v>14.749700000000001</c:v>
                </c:pt>
                <c:pt idx="118">
                  <c:v>14.7599</c:v>
                </c:pt>
                <c:pt idx="119">
                  <c:v>14.770200000000001</c:v>
                </c:pt>
                <c:pt idx="120">
                  <c:v>14.7804</c:v>
                </c:pt>
                <c:pt idx="121">
                  <c:v>14.790699999999999</c:v>
                </c:pt>
                <c:pt idx="122">
                  <c:v>14.8009</c:v>
                </c:pt>
                <c:pt idx="123">
                  <c:v>14.811199999999999</c:v>
                </c:pt>
                <c:pt idx="124">
                  <c:v>14.821400000000001</c:v>
                </c:pt>
                <c:pt idx="125">
                  <c:v>14.8316</c:v>
                </c:pt>
                <c:pt idx="126">
                  <c:v>14.841799999999999</c:v>
                </c:pt>
                <c:pt idx="127">
                  <c:v>14.8521</c:v>
                </c:pt>
                <c:pt idx="128">
                  <c:v>14.862299999999999</c:v>
                </c:pt>
                <c:pt idx="129">
                  <c:v>14.8726</c:v>
                </c:pt>
                <c:pt idx="130">
                  <c:v>14.8828</c:v>
                </c:pt>
                <c:pt idx="131">
                  <c:v>14.8931</c:v>
                </c:pt>
                <c:pt idx="132">
                  <c:v>14.9033</c:v>
                </c:pt>
                <c:pt idx="133">
                  <c:v>14.913600000000001</c:v>
                </c:pt>
                <c:pt idx="134">
                  <c:v>14.9238</c:v>
                </c:pt>
                <c:pt idx="135">
                  <c:v>14.934100000000001</c:v>
                </c:pt>
                <c:pt idx="136">
                  <c:v>14.9443</c:v>
                </c:pt>
                <c:pt idx="137">
                  <c:v>14.954599999999999</c:v>
                </c:pt>
                <c:pt idx="138">
                  <c:v>14.9648</c:v>
                </c:pt>
                <c:pt idx="139">
                  <c:v>14.975099999999999</c:v>
                </c:pt>
                <c:pt idx="140">
                  <c:v>14.985300000000001</c:v>
                </c:pt>
                <c:pt idx="141">
                  <c:v>14.9956</c:v>
                </c:pt>
                <c:pt idx="142">
                  <c:v>15.005800000000001</c:v>
                </c:pt>
                <c:pt idx="143">
                  <c:v>15.0161</c:v>
                </c:pt>
                <c:pt idx="144">
                  <c:v>15.026300000000001</c:v>
                </c:pt>
                <c:pt idx="145">
                  <c:v>15.0366</c:v>
                </c:pt>
                <c:pt idx="146">
                  <c:v>15.046799999999999</c:v>
                </c:pt>
                <c:pt idx="147">
                  <c:v>15.0571</c:v>
                </c:pt>
                <c:pt idx="148">
                  <c:v>15.067299999999999</c:v>
                </c:pt>
                <c:pt idx="149">
                  <c:v>15.0776</c:v>
                </c:pt>
                <c:pt idx="150">
                  <c:v>15.0878</c:v>
                </c:pt>
                <c:pt idx="151">
                  <c:v>15.098100000000001</c:v>
                </c:pt>
                <c:pt idx="152">
                  <c:v>15.1083</c:v>
                </c:pt>
                <c:pt idx="153">
                  <c:v>15.118600000000001</c:v>
                </c:pt>
                <c:pt idx="154">
                  <c:v>15.1288</c:v>
                </c:pt>
                <c:pt idx="155">
                  <c:v>15.139099999999999</c:v>
                </c:pt>
                <c:pt idx="156">
                  <c:v>15.1493</c:v>
                </c:pt>
                <c:pt idx="157">
                  <c:v>15.159599999999999</c:v>
                </c:pt>
                <c:pt idx="158">
                  <c:v>15.1698</c:v>
                </c:pt>
                <c:pt idx="159">
                  <c:v>15.18</c:v>
                </c:pt>
                <c:pt idx="160">
                  <c:v>15.190300000000001</c:v>
                </c:pt>
                <c:pt idx="161">
                  <c:v>15.2005</c:v>
                </c:pt>
                <c:pt idx="162">
                  <c:v>15.210800000000001</c:v>
                </c:pt>
                <c:pt idx="163">
                  <c:v>15.221</c:v>
                </c:pt>
                <c:pt idx="164">
                  <c:v>15.231299999999999</c:v>
                </c:pt>
                <c:pt idx="165">
                  <c:v>15.2415</c:v>
                </c:pt>
                <c:pt idx="166">
                  <c:v>15.251799999999999</c:v>
                </c:pt>
                <c:pt idx="167">
                  <c:v>15.262</c:v>
                </c:pt>
                <c:pt idx="168">
                  <c:v>15.2723</c:v>
                </c:pt>
                <c:pt idx="169">
                  <c:v>15.282500000000001</c:v>
                </c:pt>
                <c:pt idx="170">
                  <c:v>15.2927</c:v>
                </c:pt>
                <c:pt idx="171">
                  <c:v>15.303000000000001</c:v>
                </c:pt>
                <c:pt idx="172">
                  <c:v>15.3132</c:v>
                </c:pt>
                <c:pt idx="173">
                  <c:v>15.323499999999999</c:v>
                </c:pt>
                <c:pt idx="174">
                  <c:v>15.3337</c:v>
                </c:pt>
                <c:pt idx="175">
                  <c:v>15.343999999999999</c:v>
                </c:pt>
                <c:pt idx="176">
                  <c:v>15.354200000000001</c:v>
                </c:pt>
                <c:pt idx="177">
                  <c:v>15.3645</c:v>
                </c:pt>
                <c:pt idx="178">
                  <c:v>15.374700000000001</c:v>
                </c:pt>
                <c:pt idx="179">
                  <c:v>15.385</c:v>
                </c:pt>
                <c:pt idx="180">
                  <c:v>15.395200000000001</c:v>
                </c:pt>
                <c:pt idx="181">
                  <c:v>15.4054</c:v>
                </c:pt>
                <c:pt idx="182">
                  <c:v>15.415699999999999</c:v>
                </c:pt>
                <c:pt idx="183">
                  <c:v>15.4259</c:v>
                </c:pt>
                <c:pt idx="184">
                  <c:v>15.4361</c:v>
                </c:pt>
                <c:pt idx="185">
                  <c:v>15.446400000000001</c:v>
                </c:pt>
                <c:pt idx="186">
                  <c:v>15.4566</c:v>
                </c:pt>
                <c:pt idx="187">
                  <c:v>15.466900000000001</c:v>
                </c:pt>
                <c:pt idx="188">
                  <c:v>15.4771</c:v>
                </c:pt>
                <c:pt idx="189">
                  <c:v>15.487399999999999</c:v>
                </c:pt>
                <c:pt idx="190">
                  <c:v>15.4976</c:v>
                </c:pt>
                <c:pt idx="191">
                  <c:v>15.507899999999999</c:v>
                </c:pt>
                <c:pt idx="192">
                  <c:v>15.5181</c:v>
                </c:pt>
                <c:pt idx="193">
                  <c:v>15.5284</c:v>
                </c:pt>
                <c:pt idx="194">
                  <c:v>15.538600000000001</c:v>
                </c:pt>
                <c:pt idx="195">
                  <c:v>15.5489</c:v>
                </c:pt>
                <c:pt idx="196">
                  <c:v>15.559100000000001</c:v>
                </c:pt>
                <c:pt idx="197">
                  <c:v>15.5694</c:v>
                </c:pt>
                <c:pt idx="198">
                  <c:v>15.579599999999999</c:v>
                </c:pt>
                <c:pt idx="199">
                  <c:v>15.5899</c:v>
                </c:pt>
                <c:pt idx="200">
                  <c:v>15.600099999999999</c:v>
                </c:pt>
                <c:pt idx="201">
                  <c:v>15.6104</c:v>
                </c:pt>
                <c:pt idx="202">
                  <c:v>15.6206</c:v>
                </c:pt>
                <c:pt idx="203">
                  <c:v>15.6309</c:v>
                </c:pt>
                <c:pt idx="204">
                  <c:v>15.6411</c:v>
                </c:pt>
                <c:pt idx="205">
                  <c:v>15.651400000000001</c:v>
                </c:pt>
                <c:pt idx="206">
                  <c:v>15.6616</c:v>
                </c:pt>
                <c:pt idx="207">
                  <c:v>15.671900000000001</c:v>
                </c:pt>
                <c:pt idx="208">
                  <c:v>15.6821</c:v>
                </c:pt>
                <c:pt idx="209">
                  <c:v>15.692299999999999</c:v>
                </c:pt>
                <c:pt idx="210">
                  <c:v>15.7026</c:v>
                </c:pt>
                <c:pt idx="211">
                  <c:v>15.7128</c:v>
                </c:pt>
                <c:pt idx="212">
                  <c:v>15.723100000000001</c:v>
                </c:pt>
                <c:pt idx="213">
                  <c:v>15.7333</c:v>
                </c:pt>
                <c:pt idx="214">
                  <c:v>15.743600000000001</c:v>
                </c:pt>
                <c:pt idx="215">
                  <c:v>15.7538</c:v>
                </c:pt>
                <c:pt idx="216">
                  <c:v>15.764099999999999</c:v>
                </c:pt>
                <c:pt idx="217">
                  <c:v>15.7743</c:v>
                </c:pt>
                <c:pt idx="218">
                  <c:v>15.7845</c:v>
                </c:pt>
                <c:pt idx="219">
                  <c:v>15.794700000000001</c:v>
                </c:pt>
                <c:pt idx="220">
                  <c:v>15.805</c:v>
                </c:pt>
                <c:pt idx="221">
                  <c:v>15.815200000000001</c:v>
                </c:pt>
                <c:pt idx="222">
                  <c:v>15.8255</c:v>
                </c:pt>
                <c:pt idx="223">
                  <c:v>15.835699999999999</c:v>
                </c:pt>
                <c:pt idx="224">
                  <c:v>15.846</c:v>
                </c:pt>
                <c:pt idx="225">
                  <c:v>15.856199999999999</c:v>
                </c:pt>
                <c:pt idx="226">
                  <c:v>15.8665</c:v>
                </c:pt>
                <c:pt idx="227">
                  <c:v>15.8767</c:v>
                </c:pt>
                <c:pt idx="228">
                  <c:v>15.887</c:v>
                </c:pt>
                <c:pt idx="229">
                  <c:v>15.8973</c:v>
                </c:pt>
                <c:pt idx="230">
                  <c:v>15.907500000000001</c:v>
                </c:pt>
                <c:pt idx="231">
                  <c:v>15.9177</c:v>
                </c:pt>
                <c:pt idx="232">
                  <c:v>15.928000000000001</c:v>
                </c:pt>
                <c:pt idx="233">
                  <c:v>15.9382</c:v>
                </c:pt>
                <c:pt idx="234">
                  <c:v>15.948499999999999</c:v>
                </c:pt>
                <c:pt idx="235">
                  <c:v>15.9587</c:v>
                </c:pt>
                <c:pt idx="236">
                  <c:v>15.9689</c:v>
                </c:pt>
                <c:pt idx="237">
                  <c:v>15.979200000000001</c:v>
                </c:pt>
                <c:pt idx="238">
                  <c:v>15.9894</c:v>
                </c:pt>
                <c:pt idx="239">
                  <c:v>15.999700000000001</c:v>
                </c:pt>
                <c:pt idx="240">
                  <c:v>16.009899999999998</c:v>
                </c:pt>
                <c:pt idx="241">
                  <c:v>16.020199999999999</c:v>
                </c:pt>
                <c:pt idx="242">
                  <c:v>16.0304</c:v>
                </c:pt>
                <c:pt idx="243">
                  <c:v>16.040700000000001</c:v>
                </c:pt>
                <c:pt idx="244">
                  <c:v>16.050899999999999</c:v>
                </c:pt>
                <c:pt idx="245">
                  <c:v>16.061199999999999</c:v>
                </c:pt>
                <c:pt idx="246">
                  <c:v>16.071400000000001</c:v>
                </c:pt>
                <c:pt idx="247">
                  <c:v>16.081700000000001</c:v>
                </c:pt>
                <c:pt idx="248">
                  <c:v>16.091899999999999</c:v>
                </c:pt>
                <c:pt idx="249">
                  <c:v>16.1022</c:v>
                </c:pt>
                <c:pt idx="250">
                  <c:v>16.112300000000001</c:v>
                </c:pt>
                <c:pt idx="251">
                  <c:v>16.122599999999998</c:v>
                </c:pt>
                <c:pt idx="252">
                  <c:v>16.1328</c:v>
                </c:pt>
                <c:pt idx="253">
                  <c:v>16.1431</c:v>
                </c:pt>
                <c:pt idx="254">
                  <c:v>16.153300000000002</c:v>
                </c:pt>
                <c:pt idx="255">
                  <c:v>16.163599999999999</c:v>
                </c:pt>
                <c:pt idx="256">
                  <c:v>16.1738</c:v>
                </c:pt>
                <c:pt idx="257">
                  <c:v>16.184100000000001</c:v>
                </c:pt>
                <c:pt idx="258">
                  <c:v>16.194299999999998</c:v>
                </c:pt>
                <c:pt idx="259">
                  <c:v>16.204599999999999</c:v>
                </c:pt>
                <c:pt idx="260">
                  <c:v>16.2148</c:v>
                </c:pt>
                <c:pt idx="261">
                  <c:v>16.225100000000001</c:v>
                </c:pt>
                <c:pt idx="262">
                  <c:v>16.235299999999999</c:v>
                </c:pt>
                <c:pt idx="263">
                  <c:v>16.2456</c:v>
                </c:pt>
                <c:pt idx="264">
                  <c:v>16.258299999999998</c:v>
                </c:pt>
                <c:pt idx="265">
                  <c:v>16.268599999999999</c:v>
                </c:pt>
                <c:pt idx="266">
                  <c:v>16.2788</c:v>
                </c:pt>
                <c:pt idx="267">
                  <c:v>16.289000000000001</c:v>
                </c:pt>
                <c:pt idx="268">
                  <c:v>16.299199999999999</c:v>
                </c:pt>
                <c:pt idx="269">
                  <c:v>16.3095</c:v>
                </c:pt>
                <c:pt idx="270">
                  <c:v>16.319700000000001</c:v>
                </c:pt>
                <c:pt idx="271">
                  <c:v>16.329899999999999</c:v>
                </c:pt>
                <c:pt idx="272">
                  <c:v>16.3401</c:v>
                </c:pt>
                <c:pt idx="273">
                  <c:v>16.350300000000001</c:v>
                </c:pt>
                <c:pt idx="274">
                  <c:v>16.360600000000002</c:v>
                </c:pt>
                <c:pt idx="275">
                  <c:v>16.370799999999999</c:v>
                </c:pt>
                <c:pt idx="276">
                  <c:v>16.381</c:v>
                </c:pt>
                <c:pt idx="277">
                  <c:v>16.391200000000001</c:v>
                </c:pt>
                <c:pt idx="278">
                  <c:v>16.401499999999999</c:v>
                </c:pt>
                <c:pt idx="279">
                  <c:v>16.4117</c:v>
                </c:pt>
                <c:pt idx="280">
                  <c:v>16.421900000000001</c:v>
                </c:pt>
                <c:pt idx="281">
                  <c:v>16.432099999999998</c:v>
                </c:pt>
                <c:pt idx="282">
                  <c:v>16.442399999999999</c:v>
                </c:pt>
                <c:pt idx="283">
                  <c:v>16.4526</c:v>
                </c:pt>
                <c:pt idx="284">
                  <c:v>16.462800000000001</c:v>
                </c:pt>
                <c:pt idx="285">
                  <c:v>16.472999999999999</c:v>
                </c:pt>
                <c:pt idx="286">
                  <c:v>16.4832</c:v>
                </c:pt>
                <c:pt idx="287">
                  <c:v>16.493400000000001</c:v>
                </c:pt>
                <c:pt idx="288">
                  <c:v>16.503599999999999</c:v>
                </c:pt>
                <c:pt idx="289">
                  <c:v>16.5139</c:v>
                </c:pt>
                <c:pt idx="290">
                  <c:v>16.524100000000001</c:v>
                </c:pt>
                <c:pt idx="291">
                  <c:v>16.534300000000002</c:v>
                </c:pt>
                <c:pt idx="292">
                  <c:v>16.544499999999999</c:v>
                </c:pt>
                <c:pt idx="293">
                  <c:v>16.5547</c:v>
                </c:pt>
                <c:pt idx="294">
                  <c:v>16.565000000000001</c:v>
                </c:pt>
                <c:pt idx="295">
                  <c:v>16.575199999999999</c:v>
                </c:pt>
                <c:pt idx="296">
                  <c:v>16.5854</c:v>
                </c:pt>
                <c:pt idx="297">
                  <c:v>16.595600000000001</c:v>
                </c:pt>
                <c:pt idx="298">
                  <c:v>16.605899999999998</c:v>
                </c:pt>
                <c:pt idx="299">
                  <c:v>16.616099999999999</c:v>
                </c:pt>
                <c:pt idx="300">
                  <c:v>16.626300000000001</c:v>
                </c:pt>
                <c:pt idx="301">
                  <c:v>16.636500000000002</c:v>
                </c:pt>
                <c:pt idx="302">
                  <c:v>16.646699999999999</c:v>
                </c:pt>
                <c:pt idx="303">
                  <c:v>16.657</c:v>
                </c:pt>
                <c:pt idx="304">
                  <c:v>16.667200000000001</c:v>
                </c:pt>
                <c:pt idx="305">
                  <c:v>16.677399999999999</c:v>
                </c:pt>
                <c:pt idx="306">
                  <c:v>16.6876</c:v>
                </c:pt>
                <c:pt idx="307">
                  <c:v>16.697900000000001</c:v>
                </c:pt>
                <c:pt idx="308">
                  <c:v>16.708100000000002</c:v>
                </c:pt>
                <c:pt idx="309">
                  <c:v>16.718299999999999</c:v>
                </c:pt>
                <c:pt idx="310">
                  <c:v>16.7285</c:v>
                </c:pt>
                <c:pt idx="311">
                  <c:v>16.738700000000001</c:v>
                </c:pt>
                <c:pt idx="312">
                  <c:v>16.748999999999999</c:v>
                </c:pt>
                <c:pt idx="313">
                  <c:v>16.7592</c:v>
                </c:pt>
                <c:pt idx="314">
                  <c:v>16.759699999999999</c:v>
                </c:pt>
              </c:numCache>
            </c:numRef>
          </c:xVal>
          <c:yVal>
            <c:numRef>
              <c:f>'2025_03_011_AVE'!$X$5:$X$348</c:f>
              <c:numCache>
                <c:formatCode>General</c:formatCode>
                <c:ptCount val="344"/>
                <c:pt idx="0">
                  <c:v>386218.06084429531</c:v>
                </c:pt>
                <c:pt idx="1">
                  <c:v>385901.70137061953</c:v>
                </c:pt>
                <c:pt idx="2">
                  <c:v>385052.44234154065</c:v>
                </c:pt>
                <c:pt idx="3">
                  <c:v>386084.35177443229</c:v>
                </c:pt>
                <c:pt idx="4">
                  <c:v>373705.5772537865</c:v>
                </c:pt>
                <c:pt idx="5">
                  <c:v>378797.07440291857</c:v>
                </c:pt>
                <c:pt idx="6">
                  <c:v>328204.2363492102</c:v>
                </c:pt>
                <c:pt idx="7">
                  <c:v>271782.71184433845</c:v>
                </c:pt>
                <c:pt idx="8">
                  <c:v>249513.22375390172</c:v>
                </c:pt>
                <c:pt idx="9">
                  <c:v>238895.12649343075</c:v>
                </c:pt>
                <c:pt idx="10">
                  <c:v>230917.47060084913</c:v>
                </c:pt>
                <c:pt idx="11">
                  <c:v>227770.19764210677</c:v>
                </c:pt>
                <c:pt idx="12">
                  <c:v>225325.58111872833</c:v>
                </c:pt>
                <c:pt idx="13">
                  <c:v>224670.28554021876</c:v>
                </c:pt>
                <c:pt idx="14">
                  <c:v>224766.07752301919</c:v>
                </c:pt>
                <c:pt idx="15">
                  <c:v>224808.91249883347</c:v>
                </c:pt>
                <c:pt idx="16">
                  <c:v>223144.32282366278</c:v>
                </c:pt>
                <c:pt idx="17">
                  <c:v>216183.64877660188</c:v>
                </c:pt>
                <c:pt idx="18">
                  <c:v>213029.96059887321</c:v>
                </c:pt>
                <c:pt idx="19">
                  <c:v>214513.17489328131</c:v>
                </c:pt>
                <c:pt idx="20">
                  <c:v>215200.89974649291</c:v>
                </c:pt>
                <c:pt idx="21">
                  <c:v>215473.58283427218</c:v>
                </c:pt>
                <c:pt idx="22">
                  <c:v>209141.83498693097</c:v>
                </c:pt>
                <c:pt idx="23">
                  <c:v>209700.77573837677</c:v>
                </c:pt>
                <c:pt idx="24">
                  <c:v>211005.77229725057</c:v>
                </c:pt>
                <c:pt idx="25">
                  <c:v>211195.69932736666</c:v>
                </c:pt>
                <c:pt idx="26">
                  <c:v>211701.6512888454</c:v>
                </c:pt>
                <c:pt idx="27">
                  <c:v>224013.73408907797</c:v>
                </c:pt>
                <c:pt idx="28">
                  <c:v>325796.84308086557</c:v>
                </c:pt>
                <c:pt idx="29">
                  <c:v>334230.02777053998</c:v>
                </c:pt>
                <c:pt idx="30">
                  <c:v>329261.85454513965</c:v>
                </c:pt>
                <c:pt idx="31">
                  <c:v>332527.47736903135</c:v>
                </c:pt>
                <c:pt idx="32">
                  <c:v>331298.50977012166</c:v>
                </c:pt>
                <c:pt idx="33">
                  <c:v>328688.3127876012</c:v>
                </c:pt>
                <c:pt idx="34">
                  <c:v>326953.52236360416</c:v>
                </c:pt>
                <c:pt idx="35">
                  <c:v>329690.21827143186</c:v>
                </c:pt>
                <c:pt idx="36">
                  <c:v>452275.42339848098</c:v>
                </c:pt>
                <c:pt idx="37">
                  <c:v>452658.57280742319</c:v>
                </c:pt>
                <c:pt idx="38">
                  <c:v>362654.39154061588</c:v>
                </c:pt>
                <c:pt idx="39">
                  <c:v>310562.16952927201</c:v>
                </c:pt>
                <c:pt idx="40">
                  <c:v>293845.22217377217</c:v>
                </c:pt>
                <c:pt idx="41">
                  <c:v>289312.33556889422</c:v>
                </c:pt>
                <c:pt idx="42">
                  <c:v>285694.61249761912</c:v>
                </c:pt>
                <c:pt idx="43">
                  <c:v>278015.54213976592</c:v>
                </c:pt>
                <c:pt idx="44">
                  <c:v>274907.64059092762</c:v>
                </c:pt>
                <c:pt idx="45">
                  <c:v>277672.3667688549</c:v>
                </c:pt>
                <c:pt idx="46">
                  <c:v>269930.0960322232</c:v>
                </c:pt>
                <c:pt idx="47">
                  <c:v>267463.92493180756</c:v>
                </c:pt>
                <c:pt idx="48">
                  <c:v>272900.25340270426</c:v>
                </c:pt>
                <c:pt idx="49">
                  <c:v>267559.56354172481</c:v>
                </c:pt>
                <c:pt idx="50">
                  <c:v>268672.59449804755</c:v>
                </c:pt>
                <c:pt idx="51">
                  <c:v>268604.0194302639</c:v>
                </c:pt>
                <c:pt idx="52">
                  <c:v>266796.96244473523</c:v>
                </c:pt>
                <c:pt idx="53">
                  <c:v>266580.62764492596</c:v>
                </c:pt>
                <c:pt idx="54">
                  <c:v>264539.18903252872</c:v>
                </c:pt>
                <c:pt idx="55">
                  <c:v>125264.40434582831</c:v>
                </c:pt>
                <c:pt idx="56">
                  <c:v>147699.87732826488</c:v>
                </c:pt>
                <c:pt idx="57">
                  <c:v>175546.06637333042</c:v>
                </c:pt>
                <c:pt idx="58">
                  <c:v>164123.59083384625</c:v>
                </c:pt>
                <c:pt idx="59">
                  <c:v>147662.52187404418</c:v>
                </c:pt>
                <c:pt idx="60">
                  <c:v>146287.43374231574</c:v>
                </c:pt>
                <c:pt idx="61">
                  <c:v>143998.30209580707</c:v>
                </c:pt>
                <c:pt idx="62">
                  <c:v>145945.74014627089</c:v>
                </c:pt>
                <c:pt idx="63">
                  <c:v>141969.45830592426</c:v>
                </c:pt>
                <c:pt idx="64">
                  <c:v>138396.05845022685</c:v>
                </c:pt>
                <c:pt idx="65">
                  <c:v>142104.43243910032</c:v>
                </c:pt>
                <c:pt idx="66">
                  <c:v>137974.71949608641</c:v>
                </c:pt>
                <c:pt idx="67">
                  <c:v>134998.62195288768</c:v>
                </c:pt>
                <c:pt idx="68">
                  <c:v>134130.04450292233</c:v>
                </c:pt>
                <c:pt idx="69">
                  <c:v>139908.0507650541</c:v>
                </c:pt>
                <c:pt idx="70">
                  <c:v>152919.57817131092</c:v>
                </c:pt>
                <c:pt idx="71">
                  <c:v>166279.08898852661</c:v>
                </c:pt>
                <c:pt idx="72">
                  <c:v>159456.43746401047</c:v>
                </c:pt>
                <c:pt idx="73">
                  <c:v>156695.14837692899</c:v>
                </c:pt>
                <c:pt idx="74">
                  <c:v>164201.43864880313</c:v>
                </c:pt>
                <c:pt idx="75">
                  <c:v>155155.51375859854</c:v>
                </c:pt>
                <c:pt idx="76">
                  <c:v>161935.04463247684</c:v>
                </c:pt>
                <c:pt idx="77">
                  <c:v>153122.67167688551</c:v>
                </c:pt>
                <c:pt idx="78">
                  <c:v>118100.54032416627</c:v>
                </c:pt>
                <c:pt idx="79">
                  <c:v>98320.270179176063</c:v>
                </c:pt>
                <c:pt idx="80">
                  <c:v>94810.356498106761</c:v>
                </c:pt>
                <c:pt idx="81">
                  <c:v>91422.384933170702</c:v>
                </c:pt>
                <c:pt idx="82">
                  <c:v>94017.221277310338</c:v>
                </c:pt>
                <c:pt idx="83">
                  <c:v>97622.464152594097</c:v>
                </c:pt>
                <c:pt idx="84">
                  <c:v>92661.064117930335</c:v>
                </c:pt>
                <c:pt idx="85">
                  <c:v>95192.635684472451</c:v>
                </c:pt>
                <c:pt idx="86">
                  <c:v>91531.494235332182</c:v>
                </c:pt>
                <c:pt idx="87">
                  <c:v>89529.109435878272</c:v>
                </c:pt>
                <c:pt idx="88">
                  <c:v>133480.98911701358</c:v>
                </c:pt>
                <c:pt idx="89">
                  <c:v>215135.63885642696</c:v>
                </c:pt>
                <c:pt idx="90">
                  <c:v>224573.8828818175</c:v>
                </c:pt>
                <c:pt idx="91">
                  <c:v>226923.0507552764</c:v>
                </c:pt>
                <c:pt idx="92">
                  <c:v>225721.38844629785</c:v>
                </c:pt>
                <c:pt idx="93">
                  <c:v>227719.43877764148</c:v>
                </c:pt>
                <c:pt idx="94">
                  <c:v>228502.36287472601</c:v>
                </c:pt>
                <c:pt idx="95">
                  <c:v>227969.6348608738</c:v>
                </c:pt>
                <c:pt idx="96">
                  <c:v>231797.64580017325</c:v>
                </c:pt>
                <c:pt idx="97">
                  <c:v>231441.75250899277</c:v>
                </c:pt>
                <c:pt idx="98">
                  <c:v>228083.63007309422</c:v>
                </c:pt>
                <c:pt idx="99">
                  <c:v>230121.69568243198</c:v>
                </c:pt>
                <c:pt idx="100">
                  <c:v>227868.35242299578</c:v>
                </c:pt>
                <c:pt idx="101">
                  <c:v>230414.40201735747</c:v>
                </c:pt>
                <c:pt idx="102">
                  <c:v>234177.33806191524</c:v>
                </c:pt>
                <c:pt idx="103">
                  <c:v>229211.3520696765</c:v>
                </c:pt>
                <c:pt idx="104">
                  <c:v>229456.37467941648</c:v>
                </c:pt>
                <c:pt idx="105">
                  <c:v>231696.30747453443</c:v>
                </c:pt>
                <c:pt idx="106">
                  <c:v>229630.06379714276</c:v>
                </c:pt>
                <c:pt idx="107">
                  <c:v>228116.62196843058</c:v>
                </c:pt>
                <c:pt idx="108">
                  <c:v>228195.95590463109</c:v>
                </c:pt>
                <c:pt idx="109">
                  <c:v>229817.47226786253</c:v>
                </c:pt>
                <c:pt idx="110">
                  <c:v>233040.8250577306</c:v>
                </c:pt>
                <c:pt idx="111">
                  <c:v>229674.06976234418</c:v>
                </c:pt>
                <c:pt idx="112">
                  <c:v>219859.71221190965</c:v>
                </c:pt>
                <c:pt idx="113">
                  <c:v>124332.95606323279</c:v>
                </c:pt>
                <c:pt idx="114">
                  <c:v>92300.921151775576</c:v>
                </c:pt>
                <c:pt idx="115">
                  <c:v>90212.664781678643</c:v>
                </c:pt>
                <c:pt idx="116">
                  <c:v>87784.12197540747</c:v>
                </c:pt>
                <c:pt idx="117">
                  <c:v>86301.725297657307</c:v>
                </c:pt>
                <c:pt idx="118">
                  <c:v>82628.120435054938</c:v>
                </c:pt>
                <c:pt idx="119">
                  <c:v>86750.283087894379</c:v>
                </c:pt>
                <c:pt idx="120">
                  <c:v>83585.44583239792</c:v>
                </c:pt>
                <c:pt idx="121">
                  <c:v>87601.615399691567</c:v>
                </c:pt>
                <c:pt idx="122">
                  <c:v>87640.109062064934</c:v>
                </c:pt>
                <c:pt idx="123">
                  <c:v>85406.976767391578</c:v>
                </c:pt>
                <c:pt idx="124">
                  <c:v>86438.683216048361</c:v>
                </c:pt>
                <c:pt idx="125">
                  <c:v>80477.342841593621</c:v>
                </c:pt>
                <c:pt idx="126">
                  <c:v>83698.89388621143</c:v>
                </c:pt>
                <c:pt idx="127">
                  <c:v>84200.4234330162</c:v>
                </c:pt>
                <c:pt idx="128">
                  <c:v>183894.95585805055</c:v>
                </c:pt>
                <c:pt idx="129">
                  <c:v>202902.26427354541</c:v>
                </c:pt>
                <c:pt idx="130">
                  <c:v>200100.50149419534</c:v>
                </c:pt>
                <c:pt idx="131">
                  <c:v>202506.67096500774</c:v>
                </c:pt>
                <c:pt idx="132">
                  <c:v>204859.89329578355</c:v>
                </c:pt>
                <c:pt idx="133">
                  <c:v>208067.87570827943</c:v>
                </c:pt>
                <c:pt idx="134">
                  <c:v>202299.12454849674</c:v>
                </c:pt>
                <c:pt idx="135">
                  <c:v>199805.64454189566</c:v>
                </c:pt>
                <c:pt idx="136">
                  <c:v>203333.18588539268</c:v>
                </c:pt>
                <c:pt idx="137">
                  <c:v>200618.54716315825</c:v>
                </c:pt>
                <c:pt idx="138">
                  <c:v>195138.83776412427</c:v>
                </c:pt>
                <c:pt idx="139">
                  <c:v>200218.07435254415</c:v>
                </c:pt>
                <c:pt idx="140">
                  <c:v>199352.92686940279</c:v>
                </c:pt>
                <c:pt idx="141">
                  <c:v>193976.67221938219</c:v>
                </c:pt>
                <c:pt idx="142">
                  <c:v>201835.84048786177</c:v>
                </c:pt>
                <c:pt idx="143">
                  <c:v>201385.39777023892</c:v>
                </c:pt>
                <c:pt idx="144">
                  <c:v>207346.50568714991</c:v>
                </c:pt>
                <c:pt idx="145">
                  <c:v>196336.12165139738</c:v>
                </c:pt>
                <c:pt idx="146">
                  <c:v>220604.86572265881</c:v>
                </c:pt>
                <c:pt idx="147">
                  <c:v>426551.31537827395</c:v>
                </c:pt>
                <c:pt idx="148">
                  <c:v>481249.42918174563</c:v>
                </c:pt>
                <c:pt idx="149">
                  <c:v>502478.27825497807</c:v>
                </c:pt>
                <c:pt idx="150">
                  <c:v>505361.44247259595</c:v>
                </c:pt>
                <c:pt idx="151">
                  <c:v>509819.63963893137</c:v>
                </c:pt>
                <c:pt idx="152">
                  <c:v>518897.12435322965</c:v>
                </c:pt>
                <c:pt idx="153">
                  <c:v>518310.81904885033</c:v>
                </c:pt>
                <c:pt idx="154">
                  <c:v>512582.17158880725</c:v>
                </c:pt>
                <c:pt idx="155">
                  <c:v>529855.60234980821</c:v>
                </c:pt>
                <c:pt idx="156">
                  <c:v>521575.97867523599</c:v>
                </c:pt>
                <c:pt idx="157">
                  <c:v>517007.83054382075</c:v>
                </c:pt>
                <c:pt idx="158">
                  <c:v>516265.24309608957</c:v>
                </c:pt>
                <c:pt idx="159">
                  <c:v>527939.44191098656</c:v>
                </c:pt>
                <c:pt idx="160">
                  <c:v>522761.59835067531</c:v>
                </c:pt>
                <c:pt idx="161">
                  <c:v>522521.79472384363</c:v>
                </c:pt>
                <c:pt idx="162">
                  <c:v>525309.59189176932</c:v>
                </c:pt>
                <c:pt idx="163">
                  <c:v>524831.62676141271</c:v>
                </c:pt>
                <c:pt idx="164">
                  <c:v>520623.16553313262</c:v>
                </c:pt>
                <c:pt idx="165">
                  <c:v>470072.97243040975</c:v>
                </c:pt>
                <c:pt idx="166">
                  <c:v>242850.01221445508</c:v>
                </c:pt>
                <c:pt idx="167">
                  <c:v>209089.3369607093</c:v>
                </c:pt>
                <c:pt idx="168">
                  <c:v>203797.58552445332</c:v>
                </c:pt>
                <c:pt idx="169">
                  <c:v>203057.17543916247</c:v>
                </c:pt>
                <c:pt idx="170">
                  <c:v>197552.46459850122</c:v>
                </c:pt>
                <c:pt idx="171">
                  <c:v>199917.60711792385</c:v>
                </c:pt>
                <c:pt idx="172">
                  <c:v>200107.4934990576</c:v>
                </c:pt>
                <c:pt idx="173">
                  <c:v>195485.29031708918</c:v>
                </c:pt>
                <c:pt idx="174">
                  <c:v>193103.02339615117</c:v>
                </c:pt>
                <c:pt idx="175">
                  <c:v>197838.68926165422</c:v>
                </c:pt>
                <c:pt idx="176">
                  <c:v>193851.39586997981</c:v>
                </c:pt>
                <c:pt idx="177">
                  <c:v>195384.83355268603</c:v>
                </c:pt>
                <c:pt idx="178">
                  <c:v>197109.51505564555</c:v>
                </c:pt>
                <c:pt idx="179">
                  <c:v>197746.1353800139</c:v>
                </c:pt>
                <c:pt idx="180">
                  <c:v>198151.50641600153</c:v>
                </c:pt>
                <c:pt idx="181">
                  <c:v>196310.6495940031</c:v>
                </c:pt>
                <c:pt idx="182">
                  <c:v>193341.08138988743</c:v>
                </c:pt>
                <c:pt idx="183">
                  <c:v>195079.58064456112</c:v>
                </c:pt>
                <c:pt idx="184">
                  <c:v>190459.3736972952</c:v>
                </c:pt>
                <c:pt idx="185">
                  <c:v>190669.33970779524</c:v>
                </c:pt>
                <c:pt idx="186">
                  <c:v>195577.36305124097</c:v>
                </c:pt>
                <c:pt idx="187">
                  <c:v>195998.00069077124</c:v>
                </c:pt>
                <c:pt idx="188">
                  <c:v>192403.44248292345</c:v>
                </c:pt>
                <c:pt idx="189">
                  <c:v>192279.27935899654</c:v>
                </c:pt>
                <c:pt idx="190">
                  <c:v>188404.07937050652</c:v>
                </c:pt>
                <c:pt idx="191">
                  <c:v>190655.5818275552</c:v>
                </c:pt>
                <c:pt idx="192">
                  <c:v>188960.80716207292</c:v>
                </c:pt>
                <c:pt idx="193">
                  <c:v>229291.42316053394</c:v>
                </c:pt>
                <c:pt idx="194">
                  <c:v>452415.41497738333</c:v>
                </c:pt>
                <c:pt idx="195">
                  <c:v>475352.64967090462</c:v>
                </c:pt>
                <c:pt idx="196">
                  <c:v>482515.02160544426</c:v>
                </c:pt>
                <c:pt idx="197">
                  <c:v>485132.63512503833</c:v>
                </c:pt>
                <c:pt idx="198">
                  <c:v>478383.50325950363</c:v>
                </c:pt>
                <c:pt idx="199">
                  <c:v>482039.55628837901</c:v>
                </c:pt>
                <c:pt idx="200">
                  <c:v>487616.56856725086</c:v>
                </c:pt>
                <c:pt idx="201">
                  <c:v>514677.44657789683</c:v>
                </c:pt>
                <c:pt idx="202">
                  <c:v>505044.67874652392</c:v>
                </c:pt>
                <c:pt idx="203">
                  <c:v>495638.34711178701</c:v>
                </c:pt>
                <c:pt idx="204">
                  <c:v>488255.54245401488</c:v>
                </c:pt>
                <c:pt idx="205">
                  <c:v>489115.75348393345</c:v>
                </c:pt>
                <c:pt idx="206">
                  <c:v>510295.53475392563</c:v>
                </c:pt>
                <c:pt idx="207">
                  <c:v>485943.58356045384</c:v>
                </c:pt>
                <c:pt idx="208">
                  <c:v>489861.00673482439</c:v>
                </c:pt>
                <c:pt idx="209">
                  <c:v>484421.36917920073</c:v>
                </c:pt>
                <c:pt idx="210">
                  <c:v>290047.10633883695</c:v>
                </c:pt>
                <c:pt idx="211">
                  <c:v>194322.72097291928</c:v>
                </c:pt>
                <c:pt idx="212">
                  <c:v>182279.49339118687</c:v>
                </c:pt>
                <c:pt idx="213">
                  <c:v>186274.94463727091</c:v>
                </c:pt>
                <c:pt idx="214">
                  <c:v>190650.40720790625</c:v>
                </c:pt>
                <c:pt idx="215">
                  <c:v>184489.32141910648</c:v>
                </c:pt>
                <c:pt idx="216">
                  <c:v>187154.93591300593</c:v>
                </c:pt>
                <c:pt idx="217">
                  <c:v>186381.44805985986</c:v>
                </c:pt>
                <c:pt idx="218">
                  <c:v>194576.20042488756</c:v>
                </c:pt>
                <c:pt idx="219">
                  <c:v>189896.73562864639</c:v>
                </c:pt>
                <c:pt idx="220">
                  <c:v>184779.47627028363</c:v>
                </c:pt>
                <c:pt idx="221">
                  <c:v>180727.15575376817</c:v>
                </c:pt>
                <c:pt idx="222">
                  <c:v>184549.39721665875</c:v>
                </c:pt>
                <c:pt idx="223">
                  <c:v>178462.66685196882</c:v>
                </c:pt>
                <c:pt idx="224">
                  <c:v>174801.98962514044</c:v>
                </c:pt>
                <c:pt idx="225">
                  <c:v>267121.74011197593</c:v>
                </c:pt>
                <c:pt idx="226">
                  <c:v>327355.78875777888</c:v>
                </c:pt>
                <c:pt idx="227">
                  <c:v>370631.59513819771</c:v>
                </c:pt>
                <c:pt idx="228">
                  <c:v>383060.79404926428</c:v>
                </c:pt>
                <c:pt idx="229">
                  <c:v>358247.96723517199</c:v>
                </c:pt>
                <c:pt idx="230">
                  <c:v>350488.95133202459</c:v>
                </c:pt>
                <c:pt idx="231">
                  <c:v>342768.33523557917</c:v>
                </c:pt>
                <c:pt idx="232">
                  <c:v>327458.04458689544</c:v>
                </c:pt>
                <c:pt idx="233">
                  <c:v>328874.51454584266</c:v>
                </c:pt>
                <c:pt idx="234">
                  <c:v>319662.99996660842</c:v>
                </c:pt>
                <c:pt idx="235">
                  <c:v>321565.965802269</c:v>
                </c:pt>
                <c:pt idx="236">
                  <c:v>321023.13992999971</c:v>
                </c:pt>
                <c:pt idx="237">
                  <c:v>311438.2014349422</c:v>
                </c:pt>
                <c:pt idx="238">
                  <c:v>311592.45456262783</c:v>
                </c:pt>
                <c:pt idx="239">
                  <c:v>308793.88572266139</c:v>
                </c:pt>
                <c:pt idx="240">
                  <c:v>316033.32820576499</c:v>
                </c:pt>
                <c:pt idx="241">
                  <c:v>313216.25992455555</c:v>
                </c:pt>
                <c:pt idx="242">
                  <c:v>309464.24094921432</c:v>
                </c:pt>
                <c:pt idx="243">
                  <c:v>308300.36584371002</c:v>
                </c:pt>
                <c:pt idx="244">
                  <c:v>304910.28052422428</c:v>
                </c:pt>
                <c:pt idx="245">
                  <c:v>304988.56377211178</c:v>
                </c:pt>
                <c:pt idx="246">
                  <c:v>306006.06438087381</c:v>
                </c:pt>
                <c:pt idx="247">
                  <c:v>311021.98284145369</c:v>
                </c:pt>
                <c:pt idx="248">
                  <c:v>304647.83032791439</c:v>
                </c:pt>
                <c:pt idx="249">
                  <c:v>194378.91184452112</c:v>
                </c:pt>
                <c:pt idx="250">
                  <c:v>195782.37634111429</c:v>
                </c:pt>
                <c:pt idx="251">
                  <c:v>189656.84511261078</c:v>
                </c:pt>
                <c:pt idx="252">
                  <c:v>181514.33771751373</c:v>
                </c:pt>
                <c:pt idx="253">
                  <c:v>187831.79169664273</c:v>
                </c:pt>
                <c:pt idx="254">
                  <c:v>186234.28157715953</c:v>
                </c:pt>
                <c:pt idx="255">
                  <c:v>182670.81761907565</c:v>
                </c:pt>
                <c:pt idx="256">
                  <c:v>187452.17856516226</c:v>
                </c:pt>
                <c:pt idx="257">
                  <c:v>182548.61359053734</c:v>
                </c:pt>
                <c:pt idx="258">
                  <c:v>176506.19095886097</c:v>
                </c:pt>
                <c:pt idx="259">
                  <c:v>177977.80360686572</c:v>
                </c:pt>
                <c:pt idx="260">
                  <c:v>176764.7334772842</c:v>
                </c:pt>
                <c:pt idx="261">
                  <c:v>248323.54411830264</c:v>
                </c:pt>
                <c:pt idx="262">
                  <c:v>313857.23289415112</c:v>
                </c:pt>
                <c:pt idx="263">
                  <c:v>310969.45672058401</c:v>
                </c:pt>
                <c:pt idx="264">
                  <c:v>298218.70677821495</c:v>
                </c:pt>
                <c:pt idx="265">
                  <c:v>301307.36895675451</c:v>
                </c:pt>
                <c:pt idx="266">
                  <c:v>294437.3624670069</c:v>
                </c:pt>
                <c:pt idx="267">
                  <c:v>297628.52336820675</c:v>
                </c:pt>
                <c:pt idx="268">
                  <c:v>292799.05399551149</c:v>
                </c:pt>
                <c:pt idx="269">
                  <c:v>293081.16165164456</c:v>
                </c:pt>
                <c:pt idx="270">
                  <c:v>295032.25638558646</c:v>
                </c:pt>
                <c:pt idx="271">
                  <c:v>292807.22782562196</c:v>
                </c:pt>
                <c:pt idx="272">
                  <c:v>287502.50679776544</c:v>
                </c:pt>
                <c:pt idx="273">
                  <c:v>287097.9951119569</c:v>
                </c:pt>
                <c:pt idx="274">
                  <c:v>289635.79855111311</c:v>
                </c:pt>
                <c:pt idx="275">
                  <c:v>283955.84531311784</c:v>
                </c:pt>
                <c:pt idx="276">
                  <c:v>288669.94029610371</c:v>
                </c:pt>
                <c:pt idx="277">
                  <c:v>289859.05329306918</c:v>
                </c:pt>
                <c:pt idx="278">
                  <c:v>300503.00725642976</c:v>
                </c:pt>
                <c:pt idx="279">
                  <c:v>280514.03759004147</c:v>
                </c:pt>
                <c:pt idx="280">
                  <c:v>282156.99662919156</c:v>
                </c:pt>
                <c:pt idx="281">
                  <c:v>290797.84265289467</c:v>
                </c:pt>
                <c:pt idx="282">
                  <c:v>230128.84758464457</c:v>
                </c:pt>
                <c:pt idx="283">
                  <c:v>198493.43996948679</c:v>
                </c:pt>
                <c:pt idx="284">
                  <c:v>178855.05376918073</c:v>
                </c:pt>
                <c:pt idx="285">
                  <c:v>174647.90228204092</c:v>
                </c:pt>
                <c:pt idx="286">
                  <c:v>174719.9998178283</c:v>
                </c:pt>
                <c:pt idx="287">
                  <c:v>181881.41000458112</c:v>
                </c:pt>
                <c:pt idx="288">
                  <c:v>170051.32411874286</c:v>
                </c:pt>
                <c:pt idx="289">
                  <c:v>175392.85691417748</c:v>
                </c:pt>
                <c:pt idx="290">
                  <c:v>170871.17281103053</c:v>
                </c:pt>
                <c:pt idx="291">
                  <c:v>169765.08114379289</c:v>
                </c:pt>
                <c:pt idx="292">
                  <c:v>170017.28476837132</c:v>
                </c:pt>
                <c:pt idx="293">
                  <c:v>178693.78620332334</c:v>
                </c:pt>
                <c:pt idx="294">
                  <c:v>164419.47887298901</c:v>
                </c:pt>
                <c:pt idx="295">
                  <c:v>165565.34737921527</c:v>
                </c:pt>
                <c:pt idx="296">
                  <c:v>164739.37359992918</c:v>
                </c:pt>
                <c:pt idx="297">
                  <c:v>224574.48082954515</c:v>
                </c:pt>
                <c:pt idx="298">
                  <c:v>405071.37702229759</c:v>
                </c:pt>
                <c:pt idx="299">
                  <c:v>431440.74490266049</c:v>
                </c:pt>
                <c:pt idx="300">
                  <c:v>449858.65411650762</c:v>
                </c:pt>
                <c:pt idx="301">
                  <c:v>445398.34637996467</c:v>
                </c:pt>
                <c:pt idx="302">
                  <c:v>445564.27945754165</c:v>
                </c:pt>
                <c:pt idx="303">
                  <c:v>449239.89334020868</c:v>
                </c:pt>
                <c:pt idx="304">
                  <c:v>452137.0129541161</c:v>
                </c:pt>
                <c:pt idx="305">
                  <c:v>456039.40741024638</c:v>
                </c:pt>
                <c:pt idx="306">
                  <c:v>452780.65075887926</c:v>
                </c:pt>
                <c:pt idx="307">
                  <c:v>452992.91684884502</c:v>
                </c:pt>
                <c:pt idx="308">
                  <c:v>591674.28591286298</c:v>
                </c:pt>
                <c:pt idx="309">
                  <c:v>762712.80613551848</c:v>
                </c:pt>
                <c:pt idx="310">
                  <c:v>742039.30887058622</c:v>
                </c:pt>
                <c:pt idx="311">
                  <c:v>738634.32141364249</c:v>
                </c:pt>
                <c:pt idx="312">
                  <c:v>820582.47523457929</c:v>
                </c:pt>
                <c:pt idx="313">
                  <c:v>768297.53148430004</c:v>
                </c:pt>
                <c:pt idx="314">
                  <c:v>654946.17110291286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799-4B6D-B2BB-65757F81A3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4272271"/>
        <c:axId val="1774262671"/>
      </c:scatterChart>
      <c:valAx>
        <c:axId val="1774272271"/>
        <c:scaling>
          <c:orientation val="minMax"/>
          <c:max val="17.5"/>
          <c:min val="1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4262671"/>
        <c:crosses val="autoZero"/>
        <c:crossBetween val="midCat"/>
      </c:valAx>
      <c:valAx>
        <c:axId val="1774262671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427227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C2H5O2 + CH3O2 - 11/03/25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'2025_03_011_AVE'!$Y$4</c:f>
              <c:strCache>
                <c:ptCount val="1"/>
                <c:pt idx="0">
                  <c:v>SRO2</c:v>
                </c:pt>
              </c:strCache>
            </c:strRef>
          </c:tx>
          <c:spPr>
            <a:ln w="1270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'2025_03_011_AVE'!$A$5:$A$348</c:f>
              <c:numCache>
                <c:formatCode>General</c:formatCode>
                <c:ptCount val="344"/>
                <c:pt idx="0">
                  <c:v>13.3797</c:v>
                </c:pt>
                <c:pt idx="1">
                  <c:v>13.393599999999999</c:v>
                </c:pt>
                <c:pt idx="2">
                  <c:v>13.407500000000001</c:v>
                </c:pt>
                <c:pt idx="3">
                  <c:v>13.4213</c:v>
                </c:pt>
                <c:pt idx="4">
                  <c:v>13.4352</c:v>
                </c:pt>
                <c:pt idx="5">
                  <c:v>13.4491</c:v>
                </c:pt>
                <c:pt idx="6">
                  <c:v>13.462999999999999</c:v>
                </c:pt>
                <c:pt idx="7">
                  <c:v>13.476800000000001</c:v>
                </c:pt>
                <c:pt idx="8">
                  <c:v>13.4907</c:v>
                </c:pt>
                <c:pt idx="9">
                  <c:v>13.5045</c:v>
                </c:pt>
                <c:pt idx="10">
                  <c:v>13.5184</c:v>
                </c:pt>
                <c:pt idx="11">
                  <c:v>13.532299999999999</c:v>
                </c:pt>
                <c:pt idx="12">
                  <c:v>13.546200000000001</c:v>
                </c:pt>
                <c:pt idx="13">
                  <c:v>13.56</c:v>
                </c:pt>
                <c:pt idx="14">
                  <c:v>13.5739</c:v>
                </c:pt>
                <c:pt idx="15">
                  <c:v>13.5878</c:v>
                </c:pt>
                <c:pt idx="16">
                  <c:v>13.601699999999999</c:v>
                </c:pt>
                <c:pt idx="17">
                  <c:v>13.615600000000001</c:v>
                </c:pt>
                <c:pt idx="18">
                  <c:v>13.6294</c:v>
                </c:pt>
                <c:pt idx="19">
                  <c:v>13.6433</c:v>
                </c:pt>
                <c:pt idx="20">
                  <c:v>13.6572</c:v>
                </c:pt>
                <c:pt idx="21">
                  <c:v>13.671099999999999</c:v>
                </c:pt>
                <c:pt idx="22">
                  <c:v>13.684900000000001</c:v>
                </c:pt>
                <c:pt idx="23">
                  <c:v>13.6988</c:v>
                </c:pt>
                <c:pt idx="24">
                  <c:v>13.7127</c:v>
                </c:pt>
                <c:pt idx="25">
                  <c:v>13.726599999999999</c:v>
                </c:pt>
                <c:pt idx="26">
                  <c:v>13.740399999999999</c:v>
                </c:pt>
                <c:pt idx="27">
                  <c:v>13.754300000000001</c:v>
                </c:pt>
                <c:pt idx="28">
                  <c:v>13.7682</c:v>
                </c:pt>
                <c:pt idx="29">
                  <c:v>13.7821</c:v>
                </c:pt>
                <c:pt idx="30">
                  <c:v>13.7959</c:v>
                </c:pt>
                <c:pt idx="31">
                  <c:v>13.809799999999999</c:v>
                </c:pt>
                <c:pt idx="32">
                  <c:v>13.823700000000001</c:v>
                </c:pt>
                <c:pt idx="33">
                  <c:v>13.8375</c:v>
                </c:pt>
                <c:pt idx="34">
                  <c:v>13.8514</c:v>
                </c:pt>
                <c:pt idx="35">
                  <c:v>13.8653</c:v>
                </c:pt>
                <c:pt idx="36">
                  <c:v>13.9209</c:v>
                </c:pt>
                <c:pt idx="37">
                  <c:v>13.930999999999999</c:v>
                </c:pt>
                <c:pt idx="38">
                  <c:v>13.9411</c:v>
                </c:pt>
                <c:pt idx="39">
                  <c:v>13.9513</c:v>
                </c:pt>
                <c:pt idx="40">
                  <c:v>13.961499999999999</c:v>
                </c:pt>
                <c:pt idx="41">
                  <c:v>13.9717</c:v>
                </c:pt>
                <c:pt idx="42">
                  <c:v>13.981999999999999</c:v>
                </c:pt>
                <c:pt idx="43">
                  <c:v>13.9922</c:v>
                </c:pt>
                <c:pt idx="44">
                  <c:v>14.0024</c:v>
                </c:pt>
                <c:pt idx="45">
                  <c:v>14.012700000000001</c:v>
                </c:pt>
                <c:pt idx="46">
                  <c:v>14.0229</c:v>
                </c:pt>
                <c:pt idx="47">
                  <c:v>14.033099999999999</c:v>
                </c:pt>
                <c:pt idx="48">
                  <c:v>14.0433</c:v>
                </c:pt>
                <c:pt idx="49">
                  <c:v>14.053599999999999</c:v>
                </c:pt>
                <c:pt idx="50">
                  <c:v>14.063800000000001</c:v>
                </c:pt>
                <c:pt idx="51">
                  <c:v>14.074</c:v>
                </c:pt>
                <c:pt idx="52">
                  <c:v>14.084300000000001</c:v>
                </c:pt>
                <c:pt idx="53">
                  <c:v>14.0944</c:v>
                </c:pt>
                <c:pt idx="54">
                  <c:v>14.104699999999999</c:v>
                </c:pt>
                <c:pt idx="55">
                  <c:v>14.1149</c:v>
                </c:pt>
                <c:pt idx="56">
                  <c:v>14.1251</c:v>
                </c:pt>
                <c:pt idx="57">
                  <c:v>14.135400000000001</c:v>
                </c:pt>
                <c:pt idx="58">
                  <c:v>14.1456</c:v>
                </c:pt>
                <c:pt idx="59">
                  <c:v>14.155799999999999</c:v>
                </c:pt>
                <c:pt idx="60">
                  <c:v>14.1661</c:v>
                </c:pt>
                <c:pt idx="61">
                  <c:v>14.176299999999999</c:v>
                </c:pt>
                <c:pt idx="62">
                  <c:v>14.186500000000001</c:v>
                </c:pt>
                <c:pt idx="63">
                  <c:v>14.1967</c:v>
                </c:pt>
                <c:pt idx="64">
                  <c:v>14.206899999999999</c:v>
                </c:pt>
                <c:pt idx="65">
                  <c:v>14.2172</c:v>
                </c:pt>
                <c:pt idx="66">
                  <c:v>14.227399999999999</c:v>
                </c:pt>
                <c:pt idx="67">
                  <c:v>14.2377</c:v>
                </c:pt>
                <c:pt idx="68">
                  <c:v>14.2479</c:v>
                </c:pt>
                <c:pt idx="69">
                  <c:v>14.258100000000001</c:v>
                </c:pt>
                <c:pt idx="70">
                  <c:v>14.2684</c:v>
                </c:pt>
                <c:pt idx="71">
                  <c:v>14.278600000000001</c:v>
                </c:pt>
                <c:pt idx="72">
                  <c:v>14.2888</c:v>
                </c:pt>
                <c:pt idx="73">
                  <c:v>14.298999999999999</c:v>
                </c:pt>
                <c:pt idx="74">
                  <c:v>14.3093</c:v>
                </c:pt>
                <c:pt idx="75">
                  <c:v>14.3195</c:v>
                </c:pt>
                <c:pt idx="76">
                  <c:v>14.329700000000001</c:v>
                </c:pt>
                <c:pt idx="77">
                  <c:v>14.34</c:v>
                </c:pt>
                <c:pt idx="78">
                  <c:v>14.350199999999999</c:v>
                </c:pt>
                <c:pt idx="79">
                  <c:v>14.3605</c:v>
                </c:pt>
                <c:pt idx="80">
                  <c:v>14.370699999999999</c:v>
                </c:pt>
                <c:pt idx="81">
                  <c:v>14.3809</c:v>
                </c:pt>
                <c:pt idx="82">
                  <c:v>14.3911</c:v>
                </c:pt>
                <c:pt idx="83">
                  <c:v>14.401400000000001</c:v>
                </c:pt>
                <c:pt idx="84">
                  <c:v>14.4116</c:v>
                </c:pt>
                <c:pt idx="85">
                  <c:v>14.421900000000001</c:v>
                </c:pt>
                <c:pt idx="86">
                  <c:v>14.4321</c:v>
                </c:pt>
                <c:pt idx="87">
                  <c:v>14.442299999999999</c:v>
                </c:pt>
                <c:pt idx="88">
                  <c:v>14.4526</c:v>
                </c:pt>
                <c:pt idx="89">
                  <c:v>14.4628</c:v>
                </c:pt>
                <c:pt idx="90">
                  <c:v>14.473100000000001</c:v>
                </c:pt>
                <c:pt idx="91">
                  <c:v>14.4833</c:v>
                </c:pt>
                <c:pt idx="92">
                  <c:v>14.493499999999999</c:v>
                </c:pt>
                <c:pt idx="93">
                  <c:v>14.5038</c:v>
                </c:pt>
                <c:pt idx="94">
                  <c:v>14.513999999999999</c:v>
                </c:pt>
                <c:pt idx="95">
                  <c:v>14.5243</c:v>
                </c:pt>
                <c:pt idx="96">
                  <c:v>14.5345</c:v>
                </c:pt>
                <c:pt idx="97">
                  <c:v>14.5448</c:v>
                </c:pt>
                <c:pt idx="98">
                  <c:v>14.555</c:v>
                </c:pt>
                <c:pt idx="99">
                  <c:v>14.565200000000001</c:v>
                </c:pt>
                <c:pt idx="100">
                  <c:v>14.5755</c:v>
                </c:pt>
                <c:pt idx="101">
                  <c:v>14.585699999999999</c:v>
                </c:pt>
                <c:pt idx="102">
                  <c:v>14.596</c:v>
                </c:pt>
                <c:pt idx="103">
                  <c:v>14.606199999999999</c:v>
                </c:pt>
                <c:pt idx="104">
                  <c:v>14.6165</c:v>
                </c:pt>
                <c:pt idx="105">
                  <c:v>14.6267</c:v>
                </c:pt>
                <c:pt idx="106">
                  <c:v>14.637</c:v>
                </c:pt>
                <c:pt idx="107">
                  <c:v>14.6472</c:v>
                </c:pt>
                <c:pt idx="108">
                  <c:v>14.657500000000001</c:v>
                </c:pt>
                <c:pt idx="109">
                  <c:v>14.6677</c:v>
                </c:pt>
                <c:pt idx="110">
                  <c:v>14.678000000000001</c:v>
                </c:pt>
                <c:pt idx="111">
                  <c:v>14.6882</c:v>
                </c:pt>
                <c:pt idx="112">
                  <c:v>14.698499999999999</c:v>
                </c:pt>
                <c:pt idx="113">
                  <c:v>14.7087</c:v>
                </c:pt>
                <c:pt idx="114">
                  <c:v>14.718999999999999</c:v>
                </c:pt>
                <c:pt idx="115">
                  <c:v>14.729200000000001</c:v>
                </c:pt>
                <c:pt idx="116">
                  <c:v>14.7394</c:v>
                </c:pt>
                <c:pt idx="117">
                  <c:v>14.749700000000001</c:v>
                </c:pt>
                <c:pt idx="118">
                  <c:v>14.7599</c:v>
                </c:pt>
                <c:pt idx="119">
                  <c:v>14.770200000000001</c:v>
                </c:pt>
                <c:pt idx="120">
                  <c:v>14.7804</c:v>
                </c:pt>
                <c:pt idx="121">
                  <c:v>14.790699999999999</c:v>
                </c:pt>
                <c:pt idx="122">
                  <c:v>14.8009</c:v>
                </c:pt>
                <c:pt idx="123">
                  <c:v>14.811199999999999</c:v>
                </c:pt>
                <c:pt idx="124">
                  <c:v>14.821400000000001</c:v>
                </c:pt>
                <c:pt idx="125">
                  <c:v>14.8316</c:v>
                </c:pt>
                <c:pt idx="126">
                  <c:v>14.841799999999999</c:v>
                </c:pt>
                <c:pt idx="127">
                  <c:v>14.8521</c:v>
                </c:pt>
                <c:pt idx="128">
                  <c:v>14.862299999999999</c:v>
                </c:pt>
                <c:pt idx="129">
                  <c:v>14.8726</c:v>
                </c:pt>
                <c:pt idx="130">
                  <c:v>14.8828</c:v>
                </c:pt>
                <c:pt idx="131">
                  <c:v>14.8931</c:v>
                </c:pt>
                <c:pt idx="132">
                  <c:v>14.9033</c:v>
                </c:pt>
                <c:pt idx="133">
                  <c:v>14.913600000000001</c:v>
                </c:pt>
                <c:pt idx="134">
                  <c:v>14.9238</c:v>
                </c:pt>
                <c:pt idx="135">
                  <c:v>14.934100000000001</c:v>
                </c:pt>
                <c:pt idx="136">
                  <c:v>14.9443</c:v>
                </c:pt>
                <c:pt idx="137">
                  <c:v>14.954599999999999</c:v>
                </c:pt>
                <c:pt idx="138">
                  <c:v>14.9648</c:v>
                </c:pt>
                <c:pt idx="139">
                  <c:v>14.975099999999999</c:v>
                </c:pt>
                <c:pt idx="140">
                  <c:v>14.985300000000001</c:v>
                </c:pt>
                <c:pt idx="141">
                  <c:v>14.9956</c:v>
                </c:pt>
                <c:pt idx="142">
                  <c:v>15.005800000000001</c:v>
                </c:pt>
                <c:pt idx="143">
                  <c:v>15.0161</c:v>
                </c:pt>
                <c:pt idx="144">
                  <c:v>15.026300000000001</c:v>
                </c:pt>
                <c:pt idx="145">
                  <c:v>15.0366</c:v>
                </c:pt>
                <c:pt idx="146">
                  <c:v>15.046799999999999</c:v>
                </c:pt>
                <c:pt idx="147">
                  <c:v>15.0571</c:v>
                </c:pt>
                <c:pt idx="148">
                  <c:v>15.067299999999999</c:v>
                </c:pt>
                <c:pt idx="149">
                  <c:v>15.0776</c:v>
                </c:pt>
                <c:pt idx="150">
                  <c:v>15.0878</c:v>
                </c:pt>
                <c:pt idx="151">
                  <c:v>15.098100000000001</c:v>
                </c:pt>
                <c:pt idx="152">
                  <c:v>15.1083</c:v>
                </c:pt>
                <c:pt idx="153">
                  <c:v>15.118600000000001</c:v>
                </c:pt>
                <c:pt idx="154">
                  <c:v>15.1288</c:v>
                </c:pt>
                <c:pt idx="155">
                  <c:v>15.139099999999999</c:v>
                </c:pt>
                <c:pt idx="156">
                  <c:v>15.1493</c:v>
                </c:pt>
                <c:pt idx="157">
                  <c:v>15.159599999999999</c:v>
                </c:pt>
                <c:pt idx="158">
                  <c:v>15.1698</c:v>
                </c:pt>
                <c:pt idx="159">
                  <c:v>15.18</c:v>
                </c:pt>
                <c:pt idx="160">
                  <c:v>15.190300000000001</c:v>
                </c:pt>
                <c:pt idx="161">
                  <c:v>15.2005</c:v>
                </c:pt>
                <c:pt idx="162">
                  <c:v>15.210800000000001</c:v>
                </c:pt>
                <c:pt idx="163">
                  <c:v>15.221</c:v>
                </c:pt>
                <c:pt idx="164">
                  <c:v>15.231299999999999</c:v>
                </c:pt>
                <c:pt idx="165">
                  <c:v>15.2415</c:v>
                </c:pt>
                <c:pt idx="166">
                  <c:v>15.251799999999999</c:v>
                </c:pt>
                <c:pt idx="167">
                  <c:v>15.262</c:v>
                </c:pt>
                <c:pt idx="168">
                  <c:v>15.2723</c:v>
                </c:pt>
                <c:pt idx="169">
                  <c:v>15.282500000000001</c:v>
                </c:pt>
                <c:pt idx="170">
                  <c:v>15.2927</c:v>
                </c:pt>
                <c:pt idx="171">
                  <c:v>15.303000000000001</c:v>
                </c:pt>
                <c:pt idx="172">
                  <c:v>15.3132</c:v>
                </c:pt>
                <c:pt idx="173">
                  <c:v>15.323499999999999</c:v>
                </c:pt>
                <c:pt idx="174">
                  <c:v>15.3337</c:v>
                </c:pt>
                <c:pt idx="175">
                  <c:v>15.343999999999999</c:v>
                </c:pt>
                <c:pt idx="176">
                  <c:v>15.354200000000001</c:v>
                </c:pt>
                <c:pt idx="177">
                  <c:v>15.3645</c:v>
                </c:pt>
                <c:pt idx="178">
                  <c:v>15.374700000000001</c:v>
                </c:pt>
                <c:pt idx="179">
                  <c:v>15.385</c:v>
                </c:pt>
                <c:pt idx="180">
                  <c:v>15.395200000000001</c:v>
                </c:pt>
                <c:pt idx="181">
                  <c:v>15.4054</c:v>
                </c:pt>
                <c:pt idx="182">
                  <c:v>15.415699999999999</c:v>
                </c:pt>
                <c:pt idx="183">
                  <c:v>15.4259</c:v>
                </c:pt>
                <c:pt idx="184">
                  <c:v>15.4361</c:v>
                </c:pt>
                <c:pt idx="185">
                  <c:v>15.446400000000001</c:v>
                </c:pt>
                <c:pt idx="186">
                  <c:v>15.4566</c:v>
                </c:pt>
                <c:pt idx="187">
                  <c:v>15.466900000000001</c:v>
                </c:pt>
                <c:pt idx="188">
                  <c:v>15.4771</c:v>
                </c:pt>
                <c:pt idx="189">
                  <c:v>15.487399999999999</c:v>
                </c:pt>
                <c:pt idx="190">
                  <c:v>15.4976</c:v>
                </c:pt>
                <c:pt idx="191">
                  <c:v>15.507899999999999</c:v>
                </c:pt>
                <c:pt idx="192">
                  <c:v>15.5181</c:v>
                </c:pt>
                <c:pt idx="193">
                  <c:v>15.5284</c:v>
                </c:pt>
                <c:pt idx="194">
                  <c:v>15.538600000000001</c:v>
                </c:pt>
                <c:pt idx="195">
                  <c:v>15.5489</c:v>
                </c:pt>
                <c:pt idx="196">
                  <c:v>15.559100000000001</c:v>
                </c:pt>
                <c:pt idx="197">
                  <c:v>15.5694</c:v>
                </c:pt>
                <c:pt idx="198">
                  <c:v>15.579599999999999</c:v>
                </c:pt>
                <c:pt idx="199">
                  <c:v>15.5899</c:v>
                </c:pt>
                <c:pt idx="200">
                  <c:v>15.600099999999999</c:v>
                </c:pt>
                <c:pt idx="201">
                  <c:v>15.6104</c:v>
                </c:pt>
                <c:pt idx="202">
                  <c:v>15.6206</c:v>
                </c:pt>
                <c:pt idx="203">
                  <c:v>15.6309</c:v>
                </c:pt>
                <c:pt idx="204">
                  <c:v>15.6411</c:v>
                </c:pt>
                <c:pt idx="205">
                  <c:v>15.651400000000001</c:v>
                </c:pt>
                <c:pt idx="206">
                  <c:v>15.6616</c:v>
                </c:pt>
                <c:pt idx="207">
                  <c:v>15.671900000000001</c:v>
                </c:pt>
                <c:pt idx="208">
                  <c:v>15.6821</c:v>
                </c:pt>
                <c:pt idx="209">
                  <c:v>15.692299999999999</c:v>
                </c:pt>
                <c:pt idx="210">
                  <c:v>15.7026</c:v>
                </c:pt>
                <c:pt idx="211">
                  <c:v>15.7128</c:v>
                </c:pt>
                <c:pt idx="212">
                  <c:v>15.723100000000001</c:v>
                </c:pt>
                <c:pt idx="213">
                  <c:v>15.7333</c:v>
                </c:pt>
                <c:pt idx="214">
                  <c:v>15.743600000000001</c:v>
                </c:pt>
                <c:pt idx="215">
                  <c:v>15.7538</c:v>
                </c:pt>
                <c:pt idx="216">
                  <c:v>15.764099999999999</c:v>
                </c:pt>
                <c:pt idx="217">
                  <c:v>15.7743</c:v>
                </c:pt>
                <c:pt idx="218">
                  <c:v>15.7845</c:v>
                </c:pt>
                <c:pt idx="219">
                  <c:v>15.794700000000001</c:v>
                </c:pt>
                <c:pt idx="220">
                  <c:v>15.805</c:v>
                </c:pt>
                <c:pt idx="221">
                  <c:v>15.815200000000001</c:v>
                </c:pt>
                <c:pt idx="222">
                  <c:v>15.8255</c:v>
                </c:pt>
                <c:pt idx="223">
                  <c:v>15.835699999999999</c:v>
                </c:pt>
                <c:pt idx="224">
                  <c:v>15.846</c:v>
                </c:pt>
                <c:pt idx="225">
                  <c:v>15.856199999999999</c:v>
                </c:pt>
                <c:pt idx="226">
                  <c:v>15.8665</c:v>
                </c:pt>
                <c:pt idx="227">
                  <c:v>15.8767</c:v>
                </c:pt>
                <c:pt idx="228">
                  <c:v>15.887</c:v>
                </c:pt>
                <c:pt idx="229">
                  <c:v>15.8973</c:v>
                </c:pt>
                <c:pt idx="230">
                  <c:v>15.907500000000001</c:v>
                </c:pt>
                <c:pt idx="231">
                  <c:v>15.9177</c:v>
                </c:pt>
                <c:pt idx="232">
                  <c:v>15.928000000000001</c:v>
                </c:pt>
                <c:pt idx="233">
                  <c:v>15.9382</c:v>
                </c:pt>
                <c:pt idx="234">
                  <c:v>15.948499999999999</c:v>
                </c:pt>
                <c:pt idx="235">
                  <c:v>15.9587</c:v>
                </c:pt>
                <c:pt idx="236">
                  <c:v>15.9689</c:v>
                </c:pt>
                <c:pt idx="237">
                  <c:v>15.979200000000001</c:v>
                </c:pt>
                <c:pt idx="238">
                  <c:v>15.9894</c:v>
                </c:pt>
                <c:pt idx="239">
                  <c:v>15.999700000000001</c:v>
                </c:pt>
                <c:pt idx="240">
                  <c:v>16.009899999999998</c:v>
                </c:pt>
                <c:pt idx="241">
                  <c:v>16.020199999999999</c:v>
                </c:pt>
                <c:pt idx="242">
                  <c:v>16.0304</c:v>
                </c:pt>
                <c:pt idx="243">
                  <c:v>16.040700000000001</c:v>
                </c:pt>
                <c:pt idx="244">
                  <c:v>16.050899999999999</c:v>
                </c:pt>
                <c:pt idx="245">
                  <c:v>16.061199999999999</c:v>
                </c:pt>
                <c:pt idx="246">
                  <c:v>16.071400000000001</c:v>
                </c:pt>
                <c:pt idx="247">
                  <c:v>16.081700000000001</c:v>
                </c:pt>
                <c:pt idx="248">
                  <c:v>16.091899999999999</c:v>
                </c:pt>
                <c:pt idx="249">
                  <c:v>16.1022</c:v>
                </c:pt>
                <c:pt idx="250">
                  <c:v>16.112300000000001</c:v>
                </c:pt>
                <c:pt idx="251">
                  <c:v>16.122599999999998</c:v>
                </c:pt>
                <c:pt idx="252">
                  <c:v>16.1328</c:v>
                </c:pt>
                <c:pt idx="253">
                  <c:v>16.1431</c:v>
                </c:pt>
                <c:pt idx="254">
                  <c:v>16.153300000000002</c:v>
                </c:pt>
                <c:pt idx="255">
                  <c:v>16.163599999999999</c:v>
                </c:pt>
                <c:pt idx="256">
                  <c:v>16.1738</c:v>
                </c:pt>
                <c:pt idx="257">
                  <c:v>16.184100000000001</c:v>
                </c:pt>
                <c:pt idx="258">
                  <c:v>16.194299999999998</c:v>
                </c:pt>
                <c:pt idx="259">
                  <c:v>16.204599999999999</c:v>
                </c:pt>
                <c:pt idx="260">
                  <c:v>16.2148</c:v>
                </c:pt>
                <c:pt idx="261">
                  <c:v>16.225100000000001</c:v>
                </c:pt>
                <c:pt idx="262">
                  <c:v>16.235299999999999</c:v>
                </c:pt>
                <c:pt idx="263">
                  <c:v>16.2456</c:v>
                </c:pt>
                <c:pt idx="264">
                  <c:v>16.258299999999998</c:v>
                </c:pt>
                <c:pt idx="265">
                  <c:v>16.268599999999999</c:v>
                </c:pt>
                <c:pt idx="266">
                  <c:v>16.2788</c:v>
                </c:pt>
                <c:pt idx="267">
                  <c:v>16.289000000000001</c:v>
                </c:pt>
                <c:pt idx="268">
                  <c:v>16.299199999999999</c:v>
                </c:pt>
                <c:pt idx="269">
                  <c:v>16.3095</c:v>
                </c:pt>
                <c:pt idx="270">
                  <c:v>16.319700000000001</c:v>
                </c:pt>
                <c:pt idx="271">
                  <c:v>16.329899999999999</c:v>
                </c:pt>
                <c:pt idx="272">
                  <c:v>16.3401</c:v>
                </c:pt>
                <c:pt idx="273">
                  <c:v>16.350300000000001</c:v>
                </c:pt>
                <c:pt idx="274">
                  <c:v>16.360600000000002</c:v>
                </c:pt>
                <c:pt idx="275">
                  <c:v>16.370799999999999</c:v>
                </c:pt>
                <c:pt idx="276">
                  <c:v>16.381</c:v>
                </c:pt>
                <c:pt idx="277">
                  <c:v>16.391200000000001</c:v>
                </c:pt>
                <c:pt idx="278">
                  <c:v>16.401499999999999</c:v>
                </c:pt>
                <c:pt idx="279">
                  <c:v>16.4117</c:v>
                </c:pt>
                <c:pt idx="280">
                  <c:v>16.421900000000001</c:v>
                </c:pt>
                <c:pt idx="281">
                  <c:v>16.432099999999998</c:v>
                </c:pt>
                <c:pt idx="282">
                  <c:v>16.442399999999999</c:v>
                </c:pt>
                <c:pt idx="283">
                  <c:v>16.4526</c:v>
                </c:pt>
                <c:pt idx="284">
                  <c:v>16.462800000000001</c:v>
                </c:pt>
                <c:pt idx="285">
                  <c:v>16.472999999999999</c:v>
                </c:pt>
                <c:pt idx="286">
                  <c:v>16.4832</c:v>
                </c:pt>
                <c:pt idx="287">
                  <c:v>16.493400000000001</c:v>
                </c:pt>
                <c:pt idx="288">
                  <c:v>16.503599999999999</c:v>
                </c:pt>
                <c:pt idx="289">
                  <c:v>16.5139</c:v>
                </c:pt>
                <c:pt idx="290">
                  <c:v>16.524100000000001</c:v>
                </c:pt>
                <c:pt idx="291">
                  <c:v>16.534300000000002</c:v>
                </c:pt>
                <c:pt idx="292">
                  <c:v>16.544499999999999</c:v>
                </c:pt>
                <c:pt idx="293">
                  <c:v>16.5547</c:v>
                </c:pt>
                <c:pt idx="294">
                  <c:v>16.565000000000001</c:v>
                </c:pt>
                <c:pt idx="295">
                  <c:v>16.575199999999999</c:v>
                </c:pt>
                <c:pt idx="296">
                  <c:v>16.5854</c:v>
                </c:pt>
                <c:pt idx="297">
                  <c:v>16.595600000000001</c:v>
                </c:pt>
                <c:pt idx="298">
                  <c:v>16.605899999999998</c:v>
                </c:pt>
                <c:pt idx="299">
                  <c:v>16.616099999999999</c:v>
                </c:pt>
                <c:pt idx="300">
                  <c:v>16.626300000000001</c:v>
                </c:pt>
                <c:pt idx="301">
                  <c:v>16.636500000000002</c:v>
                </c:pt>
                <c:pt idx="302">
                  <c:v>16.646699999999999</c:v>
                </c:pt>
                <c:pt idx="303">
                  <c:v>16.657</c:v>
                </c:pt>
                <c:pt idx="304">
                  <c:v>16.667200000000001</c:v>
                </c:pt>
                <c:pt idx="305">
                  <c:v>16.677399999999999</c:v>
                </c:pt>
                <c:pt idx="306">
                  <c:v>16.6876</c:v>
                </c:pt>
                <c:pt idx="307">
                  <c:v>16.697900000000001</c:v>
                </c:pt>
                <c:pt idx="308">
                  <c:v>16.708100000000002</c:v>
                </c:pt>
                <c:pt idx="309">
                  <c:v>16.718299999999999</c:v>
                </c:pt>
                <c:pt idx="310">
                  <c:v>16.7285</c:v>
                </c:pt>
                <c:pt idx="311">
                  <c:v>16.738700000000001</c:v>
                </c:pt>
                <c:pt idx="312">
                  <c:v>16.748999999999999</c:v>
                </c:pt>
                <c:pt idx="313">
                  <c:v>16.7592</c:v>
                </c:pt>
                <c:pt idx="314">
                  <c:v>16.759699999999999</c:v>
                </c:pt>
              </c:numCache>
            </c:numRef>
          </c:xVal>
          <c:yVal>
            <c:numRef>
              <c:f>'2025_03_011_AVE'!$Y$5:$Y$348</c:f>
              <c:numCache>
                <c:formatCode>General</c:formatCode>
                <c:ptCount val="344"/>
                <c:pt idx="0">
                  <c:v>556.42141522386601</c:v>
                </c:pt>
                <c:pt idx="1">
                  <c:v>730.75604227297129</c:v>
                </c:pt>
                <c:pt idx="2">
                  <c:v>643.80840825861651</c:v>
                </c:pt>
                <c:pt idx="3">
                  <c:v>631.46822418340037</c:v>
                </c:pt>
                <c:pt idx="4">
                  <c:v>391.7522480553684</c:v>
                </c:pt>
                <c:pt idx="5">
                  <c:v>426.34964975525605</c:v>
                </c:pt>
                <c:pt idx="6">
                  <c:v>12044.024915614142</c:v>
                </c:pt>
                <c:pt idx="7">
                  <c:v>21415.26942793011</c:v>
                </c:pt>
                <c:pt idx="8">
                  <c:v>24373.858461298889</c:v>
                </c:pt>
                <c:pt idx="9">
                  <c:v>27062.921269671795</c:v>
                </c:pt>
                <c:pt idx="10">
                  <c:v>28319.641571441814</c:v>
                </c:pt>
                <c:pt idx="11">
                  <c:v>28080.934495433754</c:v>
                </c:pt>
                <c:pt idx="12">
                  <c:v>28982.062167894768</c:v>
                </c:pt>
                <c:pt idx="13">
                  <c:v>28607.254335150843</c:v>
                </c:pt>
                <c:pt idx="14">
                  <c:v>29603.66650220404</c:v>
                </c:pt>
                <c:pt idx="15">
                  <c:v>28521.556057228252</c:v>
                </c:pt>
                <c:pt idx="16">
                  <c:v>28378.046637575029</c:v>
                </c:pt>
                <c:pt idx="17">
                  <c:v>30948.224057934072</c:v>
                </c:pt>
                <c:pt idx="18">
                  <c:v>29298.22632672924</c:v>
                </c:pt>
                <c:pt idx="19">
                  <c:v>30680.633034657181</c:v>
                </c:pt>
                <c:pt idx="20">
                  <c:v>31413.437434339401</c:v>
                </c:pt>
                <c:pt idx="21">
                  <c:v>30254.288782184391</c:v>
                </c:pt>
                <c:pt idx="22">
                  <c:v>30778.634032747424</c:v>
                </c:pt>
                <c:pt idx="23">
                  <c:v>31197.786355173361</c:v>
                </c:pt>
                <c:pt idx="24">
                  <c:v>33407.142957538184</c:v>
                </c:pt>
                <c:pt idx="25">
                  <c:v>31332.550904565378</c:v>
                </c:pt>
                <c:pt idx="26">
                  <c:v>29951.112621926404</c:v>
                </c:pt>
                <c:pt idx="27">
                  <c:v>21877.676473403997</c:v>
                </c:pt>
                <c:pt idx="28">
                  <c:v>397.48697002523437</c:v>
                </c:pt>
                <c:pt idx="29">
                  <c:v>586.42247468728488</c:v>
                </c:pt>
                <c:pt idx="30">
                  <c:v>529.97332545874121</c:v>
                </c:pt>
                <c:pt idx="31">
                  <c:v>589.42497489458208</c:v>
                </c:pt>
                <c:pt idx="32">
                  <c:v>465.44127260637202</c:v>
                </c:pt>
                <c:pt idx="33">
                  <c:v>397.03267479525277</c:v>
                </c:pt>
                <c:pt idx="34">
                  <c:v>382.01148315233326</c:v>
                </c:pt>
                <c:pt idx="35">
                  <c:v>273.89347634711015</c:v>
                </c:pt>
                <c:pt idx="36">
                  <c:v>315.95791548040137</c:v>
                </c:pt>
                <c:pt idx="37">
                  <c:v>300.66811538749255</c:v>
                </c:pt>
                <c:pt idx="38">
                  <c:v>16340.626608229866</c:v>
                </c:pt>
                <c:pt idx="39">
                  <c:v>20887.927237990807</c:v>
                </c:pt>
                <c:pt idx="40">
                  <c:v>22255.934439296543</c:v>
                </c:pt>
                <c:pt idx="41">
                  <c:v>22878.388462021907</c:v>
                </c:pt>
                <c:pt idx="42">
                  <c:v>23155.844424805637</c:v>
                </c:pt>
                <c:pt idx="43">
                  <c:v>23302.654053574755</c:v>
                </c:pt>
                <c:pt idx="44">
                  <c:v>23044.830570667931</c:v>
                </c:pt>
                <c:pt idx="45">
                  <c:v>24351.000708790783</c:v>
                </c:pt>
                <c:pt idx="46">
                  <c:v>24915.7100258918</c:v>
                </c:pt>
                <c:pt idx="47">
                  <c:v>22500.230644317158</c:v>
                </c:pt>
                <c:pt idx="48">
                  <c:v>23467.548747745273</c:v>
                </c:pt>
                <c:pt idx="49">
                  <c:v>24397.558112259427</c:v>
                </c:pt>
                <c:pt idx="50">
                  <c:v>23572.929021035769</c:v>
                </c:pt>
                <c:pt idx="51">
                  <c:v>24128.082720975806</c:v>
                </c:pt>
                <c:pt idx="52">
                  <c:v>24059.869127369333</c:v>
                </c:pt>
                <c:pt idx="53">
                  <c:v>23213.239666621303</c:v>
                </c:pt>
                <c:pt idx="54">
                  <c:v>24515.082335126368</c:v>
                </c:pt>
                <c:pt idx="55">
                  <c:v>26838.43041889626</c:v>
                </c:pt>
                <c:pt idx="56">
                  <c:v>20161.831234169404</c:v>
                </c:pt>
                <c:pt idx="57">
                  <c:v>19658.087881394262</c:v>
                </c:pt>
                <c:pt idx="58">
                  <c:v>15893.510413385766</c:v>
                </c:pt>
                <c:pt idx="59">
                  <c:v>16245.151237808137</c:v>
                </c:pt>
                <c:pt idx="60">
                  <c:v>15210.465745947104</c:v>
                </c:pt>
                <c:pt idx="61">
                  <c:v>14782.813193059055</c:v>
                </c:pt>
                <c:pt idx="62">
                  <c:v>14448.52037398695</c:v>
                </c:pt>
                <c:pt idx="63">
                  <c:v>15253.280711501</c:v>
                </c:pt>
                <c:pt idx="64">
                  <c:v>15145.662553343944</c:v>
                </c:pt>
                <c:pt idx="65">
                  <c:v>15046.68055246157</c:v>
                </c:pt>
                <c:pt idx="66">
                  <c:v>15431.087722272128</c:v>
                </c:pt>
                <c:pt idx="67">
                  <c:v>15533.49189543445</c:v>
                </c:pt>
                <c:pt idx="68">
                  <c:v>15298.585843347666</c:v>
                </c:pt>
                <c:pt idx="69">
                  <c:v>13942.013982280541</c:v>
                </c:pt>
                <c:pt idx="70">
                  <c:v>16504.753872473775</c:v>
                </c:pt>
                <c:pt idx="71">
                  <c:v>14247.131220230964</c:v>
                </c:pt>
                <c:pt idx="72">
                  <c:v>14457.240088035389</c:v>
                </c:pt>
                <c:pt idx="73">
                  <c:v>14764.975329259414</c:v>
                </c:pt>
                <c:pt idx="74">
                  <c:v>14180.752733721389</c:v>
                </c:pt>
                <c:pt idx="75">
                  <c:v>15491.553872456532</c:v>
                </c:pt>
                <c:pt idx="76">
                  <c:v>14211.253686457832</c:v>
                </c:pt>
                <c:pt idx="77">
                  <c:v>13945.028365922461</c:v>
                </c:pt>
                <c:pt idx="78">
                  <c:v>15723.044068241512</c:v>
                </c:pt>
                <c:pt idx="79">
                  <c:v>16661.874474252269</c:v>
                </c:pt>
                <c:pt idx="80">
                  <c:v>16157.517560126356</c:v>
                </c:pt>
                <c:pt idx="81">
                  <c:v>19164.890538359683</c:v>
                </c:pt>
                <c:pt idx="82">
                  <c:v>18401.947818654942</c:v>
                </c:pt>
                <c:pt idx="83">
                  <c:v>16531.0311925487</c:v>
                </c:pt>
                <c:pt idx="84">
                  <c:v>19108.349519346619</c:v>
                </c:pt>
                <c:pt idx="85">
                  <c:v>17677.838079595196</c:v>
                </c:pt>
                <c:pt idx="86">
                  <c:v>17244.337735182737</c:v>
                </c:pt>
                <c:pt idx="87">
                  <c:v>17769.639506348711</c:v>
                </c:pt>
                <c:pt idx="88">
                  <c:v>18487.276849864651</c:v>
                </c:pt>
                <c:pt idx="89">
                  <c:v>19476.085051608956</c:v>
                </c:pt>
                <c:pt idx="90">
                  <c:v>23753.429969446806</c:v>
                </c:pt>
                <c:pt idx="91">
                  <c:v>22488.239881383415</c:v>
                </c:pt>
                <c:pt idx="92">
                  <c:v>23369.517777244197</c:v>
                </c:pt>
                <c:pt idx="93">
                  <c:v>23361.64197732219</c:v>
                </c:pt>
                <c:pt idx="94">
                  <c:v>24457.077509801664</c:v>
                </c:pt>
                <c:pt idx="95">
                  <c:v>24640.123687648516</c:v>
                </c:pt>
                <c:pt idx="96">
                  <c:v>24081.348974579741</c:v>
                </c:pt>
                <c:pt idx="97">
                  <c:v>24162.450981193262</c:v>
                </c:pt>
                <c:pt idx="98">
                  <c:v>24000.845647036032</c:v>
                </c:pt>
                <c:pt idx="99">
                  <c:v>23867.806048064464</c:v>
                </c:pt>
                <c:pt idx="100">
                  <c:v>25256.249666986281</c:v>
                </c:pt>
                <c:pt idx="101">
                  <c:v>25205.0216876743</c:v>
                </c:pt>
                <c:pt idx="102">
                  <c:v>25351.727238569692</c:v>
                </c:pt>
                <c:pt idx="103">
                  <c:v>25982.133721673858</c:v>
                </c:pt>
                <c:pt idx="104">
                  <c:v>25889.452878786793</c:v>
                </c:pt>
                <c:pt idx="105">
                  <c:v>24281.78533064602</c:v>
                </c:pt>
                <c:pt idx="106">
                  <c:v>24953.178626740846</c:v>
                </c:pt>
                <c:pt idx="107">
                  <c:v>26184.852065829036</c:v>
                </c:pt>
                <c:pt idx="108">
                  <c:v>25765.136707581238</c:v>
                </c:pt>
                <c:pt idx="109">
                  <c:v>24760.519484643817</c:v>
                </c:pt>
                <c:pt idx="110">
                  <c:v>25095.17376859286</c:v>
                </c:pt>
                <c:pt idx="111">
                  <c:v>25207.460319707399</c:v>
                </c:pt>
                <c:pt idx="112">
                  <c:v>22767.24530220162</c:v>
                </c:pt>
                <c:pt idx="113">
                  <c:v>15653.130606902072</c:v>
                </c:pt>
                <c:pt idx="114">
                  <c:v>17033.416139095116</c:v>
                </c:pt>
                <c:pt idx="115">
                  <c:v>17632.779209544602</c:v>
                </c:pt>
                <c:pt idx="116">
                  <c:v>19225.572484199427</c:v>
                </c:pt>
                <c:pt idx="117">
                  <c:v>19430.66600599606</c:v>
                </c:pt>
                <c:pt idx="118">
                  <c:v>18925.760283136715</c:v>
                </c:pt>
                <c:pt idx="119">
                  <c:v>19598.783306302033</c:v>
                </c:pt>
                <c:pt idx="120">
                  <c:v>19917.343066377707</c:v>
                </c:pt>
                <c:pt idx="121">
                  <c:v>20215.380640186631</c:v>
                </c:pt>
                <c:pt idx="122">
                  <c:v>18900.02212145778</c:v>
                </c:pt>
                <c:pt idx="123">
                  <c:v>19923.430899964507</c:v>
                </c:pt>
                <c:pt idx="124">
                  <c:v>18784.413871063469</c:v>
                </c:pt>
                <c:pt idx="125">
                  <c:v>21461.941200018351</c:v>
                </c:pt>
                <c:pt idx="126">
                  <c:v>20287.006448477438</c:v>
                </c:pt>
                <c:pt idx="127">
                  <c:v>17502.287279735236</c:v>
                </c:pt>
                <c:pt idx="128">
                  <c:v>21134.891829224973</c:v>
                </c:pt>
                <c:pt idx="129">
                  <c:v>21271.324967479548</c:v>
                </c:pt>
                <c:pt idx="130">
                  <c:v>22940.971990183465</c:v>
                </c:pt>
                <c:pt idx="131">
                  <c:v>21494.600544552653</c:v>
                </c:pt>
                <c:pt idx="132">
                  <c:v>21759.261553280066</c:v>
                </c:pt>
                <c:pt idx="133">
                  <c:v>21934.18846837584</c:v>
                </c:pt>
                <c:pt idx="134">
                  <c:v>21068.306694418028</c:v>
                </c:pt>
                <c:pt idx="135">
                  <c:v>22555.418843810621</c:v>
                </c:pt>
                <c:pt idx="136">
                  <c:v>20886.900392116964</c:v>
                </c:pt>
                <c:pt idx="137">
                  <c:v>21578.264129683525</c:v>
                </c:pt>
                <c:pt idx="138">
                  <c:v>21891.592924027223</c:v>
                </c:pt>
                <c:pt idx="139">
                  <c:v>20813.805214519318</c:v>
                </c:pt>
                <c:pt idx="140">
                  <c:v>21876.779380605967</c:v>
                </c:pt>
                <c:pt idx="141">
                  <c:v>21848.503490186838</c:v>
                </c:pt>
                <c:pt idx="142">
                  <c:v>21934.161887696257</c:v>
                </c:pt>
                <c:pt idx="143">
                  <c:v>22803.043571407554</c:v>
                </c:pt>
                <c:pt idx="144">
                  <c:v>20840.476600651979</c:v>
                </c:pt>
                <c:pt idx="145">
                  <c:v>23147.039687730605</c:v>
                </c:pt>
                <c:pt idx="146">
                  <c:v>20616.045730005244</c:v>
                </c:pt>
                <c:pt idx="147">
                  <c:v>21461.427195182136</c:v>
                </c:pt>
                <c:pt idx="148">
                  <c:v>25430.056137018706</c:v>
                </c:pt>
                <c:pt idx="149">
                  <c:v>24732.412400310321</c:v>
                </c:pt>
                <c:pt idx="150">
                  <c:v>26456.707766590287</c:v>
                </c:pt>
                <c:pt idx="151">
                  <c:v>26900.101396079564</c:v>
                </c:pt>
                <c:pt idx="152">
                  <c:v>27329.116571373685</c:v>
                </c:pt>
                <c:pt idx="153">
                  <c:v>27642.486850442638</c:v>
                </c:pt>
                <c:pt idx="154">
                  <c:v>27247.338620282542</c:v>
                </c:pt>
                <c:pt idx="155">
                  <c:v>27389.160246000469</c:v>
                </c:pt>
                <c:pt idx="156">
                  <c:v>26825.621907545697</c:v>
                </c:pt>
                <c:pt idx="157">
                  <c:v>28246.767528915032</c:v>
                </c:pt>
                <c:pt idx="158">
                  <c:v>28494.461319492661</c:v>
                </c:pt>
                <c:pt idx="159">
                  <c:v>27810.765467444529</c:v>
                </c:pt>
                <c:pt idx="160">
                  <c:v>29549.224825879075</c:v>
                </c:pt>
                <c:pt idx="161">
                  <c:v>28087.440845901034</c:v>
                </c:pt>
                <c:pt idx="162">
                  <c:v>27583.924268006562</c:v>
                </c:pt>
                <c:pt idx="163">
                  <c:v>28807.524602310426</c:v>
                </c:pt>
                <c:pt idx="164">
                  <c:v>28450.136260902458</c:v>
                </c:pt>
                <c:pt idx="165">
                  <c:v>24825.507281696813</c:v>
                </c:pt>
                <c:pt idx="166">
                  <c:v>19829.523400424856</c:v>
                </c:pt>
                <c:pt idx="167">
                  <c:v>20041.672430131868</c:v>
                </c:pt>
                <c:pt idx="168">
                  <c:v>20405.05038025109</c:v>
                </c:pt>
                <c:pt idx="169">
                  <c:v>21098.983528821958</c:v>
                </c:pt>
                <c:pt idx="170">
                  <c:v>21982.008722724619</c:v>
                </c:pt>
                <c:pt idx="171">
                  <c:v>21027.162442577635</c:v>
                </c:pt>
                <c:pt idx="172">
                  <c:v>20919.256579562898</c:v>
                </c:pt>
                <c:pt idx="173">
                  <c:v>21534.612620579319</c:v>
                </c:pt>
                <c:pt idx="174">
                  <c:v>21777.494344937411</c:v>
                </c:pt>
                <c:pt idx="175">
                  <c:v>21279.457601097121</c:v>
                </c:pt>
                <c:pt idx="176">
                  <c:v>22394.989628611191</c:v>
                </c:pt>
                <c:pt idx="177">
                  <c:v>22006.825820697835</c:v>
                </c:pt>
                <c:pt idx="178">
                  <c:v>20626.604448051232</c:v>
                </c:pt>
                <c:pt idx="179">
                  <c:v>21682.345355373989</c:v>
                </c:pt>
                <c:pt idx="180">
                  <c:v>21773.238457962059</c:v>
                </c:pt>
                <c:pt idx="181">
                  <c:v>22285.087482761002</c:v>
                </c:pt>
                <c:pt idx="182">
                  <c:v>21167.772366737478</c:v>
                </c:pt>
                <c:pt idx="183">
                  <c:v>21424.589832470127</c:v>
                </c:pt>
                <c:pt idx="184">
                  <c:v>23473.772454516326</c:v>
                </c:pt>
                <c:pt idx="185">
                  <c:v>22581.501601665066</c:v>
                </c:pt>
                <c:pt idx="186">
                  <c:v>21812.85161760918</c:v>
                </c:pt>
                <c:pt idx="187">
                  <c:v>22437.473772695841</c:v>
                </c:pt>
                <c:pt idx="188">
                  <c:v>22724.645378359375</c:v>
                </c:pt>
                <c:pt idx="189">
                  <c:v>21724.129682227027</c:v>
                </c:pt>
                <c:pt idx="190">
                  <c:v>24166.674178249028</c:v>
                </c:pt>
                <c:pt idx="191">
                  <c:v>22318.255564364579</c:v>
                </c:pt>
                <c:pt idx="192">
                  <c:v>22155.917213081793</c:v>
                </c:pt>
                <c:pt idx="193">
                  <c:v>21985.122384933875</c:v>
                </c:pt>
                <c:pt idx="194">
                  <c:v>23696.36322081539</c:v>
                </c:pt>
                <c:pt idx="195">
                  <c:v>26825.347473771522</c:v>
                </c:pt>
                <c:pt idx="196">
                  <c:v>28179.433574439798</c:v>
                </c:pt>
                <c:pt idx="197">
                  <c:v>29032.060472225043</c:v>
                </c:pt>
                <c:pt idx="198">
                  <c:v>27970.864189147131</c:v>
                </c:pt>
                <c:pt idx="199">
                  <c:v>27232.619872686722</c:v>
                </c:pt>
                <c:pt idx="200">
                  <c:v>29295.764173833308</c:v>
                </c:pt>
                <c:pt idx="201">
                  <c:v>26271.599989282848</c:v>
                </c:pt>
                <c:pt idx="202">
                  <c:v>28407.585712234861</c:v>
                </c:pt>
                <c:pt idx="203">
                  <c:v>28247.209041802267</c:v>
                </c:pt>
                <c:pt idx="204">
                  <c:v>29223.426585769572</c:v>
                </c:pt>
                <c:pt idx="205">
                  <c:v>30301.007265526219</c:v>
                </c:pt>
                <c:pt idx="206">
                  <c:v>27032.37449775447</c:v>
                </c:pt>
                <c:pt idx="207">
                  <c:v>29091.031301252551</c:v>
                </c:pt>
                <c:pt idx="208">
                  <c:v>30991.035806648862</c:v>
                </c:pt>
                <c:pt idx="209">
                  <c:v>29829.40249825054</c:v>
                </c:pt>
                <c:pt idx="210">
                  <c:v>20955.906358532553</c:v>
                </c:pt>
                <c:pt idx="211">
                  <c:v>21656.757269194892</c:v>
                </c:pt>
                <c:pt idx="212">
                  <c:v>22190.647586008537</c:v>
                </c:pt>
                <c:pt idx="213">
                  <c:v>23263.998324833912</c:v>
                </c:pt>
                <c:pt idx="214">
                  <c:v>21816.895441844666</c:v>
                </c:pt>
                <c:pt idx="215">
                  <c:v>22701.584936103805</c:v>
                </c:pt>
                <c:pt idx="216">
                  <c:v>22646.477258660754</c:v>
                </c:pt>
                <c:pt idx="217">
                  <c:v>22163.686584693151</c:v>
                </c:pt>
                <c:pt idx="218">
                  <c:v>22291.523786201029</c:v>
                </c:pt>
                <c:pt idx="219">
                  <c:v>22044.612753040401</c:v>
                </c:pt>
                <c:pt idx="220">
                  <c:v>22742.244348896973</c:v>
                </c:pt>
                <c:pt idx="221">
                  <c:v>21910.376354259857</c:v>
                </c:pt>
                <c:pt idx="222">
                  <c:v>22013.076505639703</c:v>
                </c:pt>
                <c:pt idx="223">
                  <c:v>22382.832614024293</c:v>
                </c:pt>
                <c:pt idx="224">
                  <c:v>23338.407124247413</c:v>
                </c:pt>
                <c:pt idx="225">
                  <c:v>23210.016516817526</c:v>
                </c:pt>
                <c:pt idx="226">
                  <c:v>34621.657503011484</c:v>
                </c:pt>
                <c:pt idx="227">
                  <c:v>31492.188343111578</c:v>
                </c:pt>
                <c:pt idx="228">
                  <c:v>17849.125011526696</c:v>
                </c:pt>
                <c:pt idx="229">
                  <c:v>14339.230002183975</c:v>
                </c:pt>
                <c:pt idx="230">
                  <c:v>14644.969493310819</c:v>
                </c:pt>
                <c:pt idx="231">
                  <c:v>14444.158024682347</c:v>
                </c:pt>
                <c:pt idx="232">
                  <c:v>16464.704682401814</c:v>
                </c:pt>
                <c:pt idx="233">
                  <c:v>15508.04265585338</c:v>
                </c:pt>
                <c:pt idx="234">
                  <c:v>14998.920739969399</c:v>
                </c:pt>
                <c:pt idx="235">
                  <c:v>15130.02157383681</c:v>
                </c:pt>
                <c:pt idx="236">
                  <c:v>16161.140287679211</c:v>
                </c:pt>
                <c:pt idx="237">
                  <c:v>16279.313124209319</c:v>
                </c:pt>
                <c:pt idx="238">
                  <c:v>15062.624050341568</c:v>
                </c:pt>
                <c:pt idx="239">
                  <c:v>15724.728449970267</c:v>
                </c:pt>
                <c:pt idx="240">
                  <c:v>16070.773385942375</c:v>
                </c:pt>
                <c:pt idx="241">
                  <c:v>15033.383008705185</c:v>
                </c:pt>
                <c:pt idx="242">
                  <c:v>15495.489835243838</c:v>
                </c:pt>
                <c:pt idx="243">
                  <c:v>15774.551504961248</c:v>
                </c:pt>
                <c:pt idx="244">
                  <c:v>16202.471072822706</c:v>
                </c:pt>
                <c:pt idx="245">
                  <c:v>16363.892266233095</c:v>
                </c:pt>
                <c:pt idx="246">
                  <c:v>15825.830150778829</c:v>
                </c:pt>
                <c:pt idx="247">
                  <c:v>14993.79547836402</c:v>
                </c:pt>
                <c:pt idx="248">
                  <c:v>18703.235121901049</c:v>
                </c:pt>
                <c:pt idx="249">
                  <c:v>32508.156054779913</c:v>
                </c:pt>
                <c:pt idx="250">
                  <c:v>30338.277177978369</c:v>
                </c:pt>
                <c:pt idx="251">
                  <c:v>30898.963844518476</c:v>
                </c:pt>
                <c:pt idx="252">
                  <c:v>29111.198963376184</c:v>
                </c:pt>
                <c:pt idx="253">
                  <c:v>26476.881017202639</c:v>
                </c:pt>
                <c:pt idx="254">
                  <c:v>26322.758401325525</c:v>
                </c:pt>
                <c:pt idx="255">
                  <c:v>25792.297102566838</c:v>
                </c:pt>
                <c:pt idx="256">
                  <c:v>24921.556184400681</c:v>
                </c:pt>
                <c:pt idx="257">
                  <c:v>26315.182052135897</c:v>
                </c:pt>
                <c:pt idx="258">
                  <c:v>24516.987061426105</c:v>
                </c:pt>
                <c:pt idx="259">
                  <c:v>25493.628464043861</c:v>
                </c:pt>
                <c:pt idx="260">
                  <c:v>24265.021170363711</c:v>
                </c:pt>
                <c:pt idx="261">
                  <c:v>21146.202703592007</c:v>
                </c:pt>
                <c:pt idx="262">
                  <c:v>17355.024607118135</c:v>
                </c:pt>
                <c:pt idx="263">
                  <c:v>16201.591156674218</c:v>
                </c:pt>
                <c:pt idx="264">
                  <c:v>15642.881864783074</c:v>
                </c:pt>
                <c:pt idx="265">
                  <c:v>15732.107768928621</c:v>
                </c:pt>
                <c:pt idx="266">
                  <c:v>16331.487144532572</c:v>
                </c:pt>
                <c:pt idx="267">
                  <c:v>17049.777160377056</c:v>
                </c:pt>
                <c:pt idx="268">
                  <c:v>15769.518162687717</c:v>
                </c:pt>
                <c:pt idx="269">
                  <c:v>17854.781148369442</c:v>
                </c:pt>
                <c:pt idx="270">
                  <c:v>16550.054762888445</c:v>
                </c:pt>
                <c:pt idx="271">
                  <c:v>15678.23319830732</c:v>
                </c:pt>
                <c:pt idx="272">
                  <c:v>16282.640635522919</c:v>
                </c:pt>
                <c:pt idx="273">
                  <c:v>17229.657065598873</c:v>
                </c:pt>
                <c:pt idx="274">
                  <c:v>16566.667601184756</c:v>
                </c:pt>
                <c:pt idx="275">
                  <c:v>16747.322087193221</c:v>
                </c:pt>
                <c:pt idx="276">
                  <c:v>16314.480112370626</c:v>
                </c:pt>
                <c:pt idx="277">
                  <c:v>15729.023979769601</c:v>
                </c:pt>
                <c:pt idx="278">
                  <c:v>16606.822159824569</c:v>
                </c:pt>
                <c:pt idx="279">
                  <c:v>16946.032508174048</c:v>
                </c:pt>
                <c:pt idx="280">
                  <c:v>17570.714386768759</c:v>
                </c:pt>
                <c:pt idx="281">
                  <c:v>16585.405022267936</c:v>
                </c:pt>
                <c:pt idx="282">
                  <c:v>29053.723903695991</c:v>
                </c:pt>
                <c:pt idx="283">
                  <c:v>30689.175425326019</c:v>
                </c:pt>
                <c:pt idx="284">
                  <c:v>33420.917519692754</c:v>
                </c:pt>
                <c:pt idx="285">
                  <c:v>30432.658683851496</c:v>
                </c:pt>
                <c:pt idx="286">
                  <c:v>28096.955157500401</c:v>
                </c:pt>
                <c:pt idx="287">
                  <c:v>27600.401821569118</c:v>
                </c:pt>
                <c:pt idx="288">
                  <c:v>27914.51360111346</c:v>
                </c:pt>
                <c:pt idx="289">
                  <c:v>25743.351693104352</c:v>
                </c:pt>
                <c:pt idx="290">
                  <c:v>27087.073400722958</c:v>
                </c:pt>
                <c:pt idx="291">
                  <c:v>23765.193482767718</c:v>
                </c:pt>
                <c:pt idx="292">
                  <c:v>25926.187481497829</c:v>
                </c:pt>
                <c:pt idx="293">
                  <c:v>25104.958014016091</c:v>
                </c:pt>
                <c:pt idx="294">
                  <c:v>25901.432294951905</c:v>
                </c:pt>
                <c:pt idx="295">
                  <c:v>27787.215578768803</c:v>
                </c:pt>
                <c:pt idx="296">
                  <c:v>25830.49763400235</c:v>
                </c:pt>
                <c:pt idx="297">
                  <c:v>24838.53009208935</c:v>
                </c:pt>
                <c:pt idx="298">
                  <c:v>29338.779963576188</c:v>
                </c:pt>
                <c:pt idx="299">
                  <c:v>31718.840099554109</c:v>
                </c:pt>
                <c:pt idx="300">
                  <c:v>31477.887266191359</c:v>
                </c:pt>
                <c:pt idx="301">
                  <c:v>33082.520668879653</c:v>
                </c:pt>
                <c:pt idx="302">
                  <c:v>33541.063969927367</c:v>
                </c:pt>
                <c:pt idx="303">
                  <c:v>33024.449119359029</c:v>
                </c:pt>
                <c:pt idx="304">
                  <c:v>31605.242637921732</c:v>
                </c:pt>
                <c:pt idx="305">
                  <c:v>33552.3635707106</c:v>
                </c:pt>
                <c:pt idx="306">
                  <c:v>34316.837466348581</c:v>
                </c:pt>
                <c:pt idx="307">
                  <c:v>34391.266221936115</c:v>
                </c:pt>
                <c:pt idx="308">
                  <c:v>9793.056987528671</c:v>
                </c:pt>
                <c:pt idx="309">
                  <c:v>472.52386101402931</c:v>
                </c:pt>
                <c:pt idx="310">
                  <c:v>323.70252778871526</c:v>
                </c:pt>
                <c:pt idx="311">
                  <c:v>349.29327343769268</c:v>
                </c:pt>
                <c:pt idx="312">
                  <c:v>316.72623757374606</c:v>
                </c:pt>
                <c:pt idx="313">
                  <c:v>384.74677828122179</c:v>
                </c:pt>
                <c:pt idx="314">
                  <c:v>1929.0134910972397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9B-44F4-AB94-8FDB66107362}"/>
            </c:ext>
          </c:extLst>
        </c:ser>
        <c:ser>
          <c:idx val="1"/>
          <c:order val="1"/>
          <c:tx>
            <c:strRef>
              <c:f>'2025_03_011_AVE'!$Z$4</c:f>
              <c:strCache>
                <c:ptCount val="1"/>
                <c:pt idx="0">
                  <c:v>SCH3O2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'2025_03_011_AVE'!$A$5:$A$348</c:f>
              <c:numCache>
                <c:formatCode>General</c:formatCode>
                <c:ptCount val="344"/>
                <c:pt idx="0">
                  <c:v>13.3797</c:v>
                </c:pt>
                <c:pt idx="1">
                  <c:v>13.393599999999999</c:v>
                </c:pt>
                <c:pt idx="2">
                  <c:v>13.407500000000001</c:v>
                </c:pt>
                <c:pt idx="3">
                  <c:v>13.4213</c:v>
                </c:pt>
                <c:pt idx="4">
                  <c:v>13.4352</c:v>
                </c:pt>
                <c:pt idx="5">
                  <c:v>13.4491</c:v>
                </c:pt>
                <c:pt idx="6">
                  <c:v>13.462999999999999</c:v>
                </c:pt>
                <c:pt idx="7">
                  <c:v>13.476800000000001</c:v>
                </c:pt>
                <c:pt idx="8">
                  <c:v>13.4907</c:v>
                </c:pt>
                <c:pt idx="9">
                  <c:v>13.5045</c:v>
                </c:pt>
                <c:pt idx="10">
                  <c:v>13.5184</c:v>
                </c:pt>
                <c:pt idx="11">
                  <c:v>13.532299999999999</c:v>
                </c:pt>
                <c:pt idx="12">
                  <c:v>13.546200000000001</c:v>
                </c:pt>
                <c:pt idx="13">
                  <c:v>13.56</c:v>
                </c:pt>
                <c:pt idx="14">
                  <c:v>13.5739</c:v>
                </c:pt>
                <c:pt idx="15">
                  <c:v>13.5878</c:v>
                </c:pt>
                <c:pt idx="16">
                  <c:v>13.601699999999999</c:v>
                </c:pt>
                <c:pt idx="17">
                  <c:v>13.615600000000001</c:v>
                </c:pt>
                <c:pt idx="18">
                  <c:v>13.6294</c:v>
                </c:pt>
                <c:pt idx="19">
                  <c:v>13.6433</c:v>
                </c:pt>
                <c:pt idx="20">
                  <c:v>13.6572</c:v>
                </c:pt>
                <c:pt idx="21">
                  <c:v>13.671099999999999</c:v>
                </c:pt>
                <c:pt idx="22">
                  <c:v>13.684900000000001</c:v>
                </c:pt>
                <c:pt idx="23">
                  <c:v>13.6988</c:v>
                </c:pt>
                <c:pt idx="24">
                  <c:v>13.7127</c:v>
                </c:pt>
                <c:pt idx="25">
                  <c:v>13.726599999999999</c:v>
                </c:pt>
                <c:pt idx="26">
                  <c:v>13.740399999999999</c:v>
                </c:pt>
                <c:pt idx="27">
                  <c:v>13.754300000000001</c:v>
                </c:pt>
                <c:pt idx="28">
                  <c:v>13.7682</c:v>
                </c:pt>
                <c:pt idx="29">
                  <c:v>13.7821</c:v>
                </c:pt>
                <c:pt idx="30">
                  <c:v>13.7959</c:v>
                </c:pt>
                <c:pt idx="31">
                  <c:v>13.809799999999999</c:v>
                </c:pt>
                <c:pt idx="32">
                  <c:v>13.823700000000001</c:v>
                </c:pt>
                <c:pt idx="33">
                  <c:v>13.8375</c:v>
                </c:pt>
                <c:pt idx="34">
                  <c:v>13.8514</c:v>
                </c:pt>
                <c:pt idx="35">
                  <c:v>13.8653</c:v>
                </c:pt>
                <c:pt idx="36">
                  <c:v>13.9209</c:v>
                </c:pt>
                <c:pt idx="37">
                  <c:v>13.930999999999999</c:v>
                </c:pt>
                <c:pt idx="38">
                  <c:v>13.9411</c:v>
                </c:pt>
                <c:pt idx="39">
                  <c:v>13.9513</c:v>
                </c:pt>
                <c:pt idx="40">
                  <c:v>13.961499999999999</c:v>
                </c:pt>
                <c:pt idx="41">
                  <c:v>13.9717</c:v>
                </c:pt>
                <c:pt idx="42">
                  <c:v>13.981999999999999</c:v>
                </c:pt>
                <c:pt idx="43">
                  <c:v>13.9922</c:v>
                </c:pt>
                <c:pt idx="44">
                  <c:v>14.0024</c:v>
                </c:pt>
                <c:pt idx="45">
                  <c:v>14.012700000000001</c:v>
                </c:pt>
                <c:pt idx="46">
                  <c:v>14.0229</c:v>
                </c:pt>
                <c:pt idx="47">
                  <c:v>14.033099999999999</c:v>
                </c:pt>
                <c:pt idx="48">
                  <c:v>14.0433</c:v>
                </c:pt>
                <c:pt idx="49">
                  <c:v>14.053599999999999</c:v>
                </c:pt>
                <c:pt idx="50">
                  <c:v>14.063800000000001</c:v>
                </c:pt>
                <c:pt idx="51">
                  <c:v>14.074</c:v>
                </c:pt>
                <c:pt idx="52">
                  <c:v>14.084300000000001</c:v>
                </c:pt>
                <c:pt idx="53">
                  <c:v>14.0944</c:v>
                </c:pt>
                <c:pt idx="54">
                  <c:v>14.104699999999999</c:v>
                </c:pt>
                <c:pt idx="55">
                  <c:v>14.1149</c:v>
                </c:pt>
                <c:pt idx="56">
                  <c:v>14.1251</c:v>
                </c:pt>
                <c:pt idx="57">
                  <c:v>14.135400000000001</c:v>
                </c:pt>
                <c:pt idx="58">
                  <c:v>14.1456</c:v>
                </c:pt>
                <c:pt idx="59">
                  <c:v>14.155799999999999</c:v>
                </c:pt>
                <c:pt idx="60">
                  <c:v>14.1661</c:v>
                </c:pt>
                <c:pt idx="61">
                  <c:v>14.176299999999999</c:v>
                </c:pt>
                <c:pt idx="62">
                  <c:v>14.186500000000001</c:v>
                </c:pt>
                <c:pt idx="63">
                  <c:v>14.1967</c:v>
                </c:pt>
                <c:pt idx="64">
                  <c:v>14.206899999999999</c:v>
                </c:pt>
                <c:pt idx="65">
                  <c:v>14.2172</c:v>
                </c:pt>
                <c:pt idx="66">
                  <c:v>14.227399999999999</c:v>
                </c:pt>
                <c:pt idx="67">
                  <c:v>14.2377</c:v>
                </c:pt>
                <c:pt idx="68">
                  <c:v>14.2479</c:v>
                </c:pt>
                <c:pt idx="69">
                  <c:v>14.258100000000001</c:v>
                </c:pt>
                <c:pt idx="70">
                  <c:v>14.2684</c:v>
                </c:pt>
                <c:pt idx="71">
                  <c:v>14.278600000000001</c:v>
                </c:pt>
                <c:pt idx="72">
                  <c:v>14.2888</c:v>
                </c:pt>
                <c:pt idx="73">
                  <c:v>14.298999999999999</c:v>
                </c:pt>
                <c:pt idx="74">
                  <c:v>14.3093</c:v>
                </c:pt>
                <c:pt idx="75">
                  <c:v>14.3195</c:v>
                </c:pt>
                <c:pt idx="76">
                  <c:v>14.329700000000001</c:v>
                </c:pt>
                <c:pt idx="77">
                  <c:v>14.34</c:v>
                </c:pt>
                <c:pt idx="78">
                  <c:v>14.350199999999999</c:v>
                </c:pt>
                <c:pt idx="79">
                  <c:v>14.3605</c:v>
                </c:pt>
                <c:pt idx="80">
                  <c:v>14.370699999999999</c:v>
                </c:pt>
                <c:pt idx="81">
                  <c:v>14.3809</c:v>
                </c:pt>
                <c:pt idx="82">
                  <c:v>14.3911</c:v>
                </c:pt>
                <c:pt idx="83">
                  <c:v>14.401400000000001</c:v>
                </c:pt>
                <c:pt idx="84">
                  <c:v>14.4116</c:v>
                </c:pt>
                <c:pt idx="85">
                  <c:v>14.421900000000001</c:v>
                </c:pt>
                <c:pt idx="86">
                  <c:v>14.4321</c:v>
                </c:pt>
                <c:pt idx="87">
                  <c:v>14.442299999999999</c:v>
                </c:pt>
                <c:pt idx="88">
                  <c:v>14.4526</c:v>
                </c:pt>
                <c:pt idx="89">
                  <c:v>14.4628</c:v>
                </c:pt>
                <c:pt idx="90">
                  <c:v>14.473100000000001</c:v>
                </c:pt>
                <c:pt idx="91">
                  <c:v>14.4833</c:v>
                </c:pt>
                <c:pt idx="92">
                  <c:v>14.493499999999999</c:v>
                </c:pt>
                <c:pt idx="93">
                  <c:v>14.5038</c:v>
                </c:pt>
                <c:pt idx="94">
                  <c:v>14.513999999999999</c:v>
                </c:pt>
                <c:pt idx="95">
                  <c:v>14.5243</c:v>
                </c:pt>
                <c:pt idx="96">
                  <c:v>14.5345</c:v>
                </c:pt>
                <c:pt idx="97">
                  <c:v>14.5448</c:v>
                </c:pt>
                <c:pt idx="98">
                  <c:v>14.555</c:v>
                </c:pt>
                <c:pt idx="99">
                  <c:v>14.565200000000001</c:v>
                </c:pt>
                <c:pt idx="100">
                  <c:v>14.5755</c:v>
                </c:pt>
                <c:pt idx="101">
                  <c:v>14.585699999999999</c:v>
                </c:pt>
                <c:pt idx="102">
                  <c:v>14.596</c:v>
                </c:pt>
                <c:pt idx="103">
                  <c:v>14.606199999999999</c:v>
                </c:pt>
                <c:pt idx="104">
                  <c:v>14.6165</c:v>
                </c:pt>
                <c:pt idx="105">
                  <c:v>14.6267</c:v>
                </c:pt>
                <c:pt idx="106">
                  <c:v>14.637</c:v>
                </c:pt>
                <c:pt idx="107">
                  <c:v>14.6472</c:v>
                </c:pt>
                <c:pt idx="108">
                  <c:v>14.657500000000001</c:v>
                </c:pt>
                <c:pt idx="109">
                  <c:v>14.6677</c:v>
                </c:pt>
                <c:pt idx="110">
                  <c:v>14.678000000000001</c:v>
                </c:pt>
                <c:pt idx="111">
                  <c:v>14.6882</c:v>
                </c:pt>
                <c:pt idx="112">
                  <c:v>14.698499999999999</c:v>
                </c:pt>
                <c:pt idx="113">
                  <c:v>14.7087</c:v>
                </c:pt>
                <c:pt idx="114">
                  <c:v>14.718999999999999</c:v>
                </c:pt>
                <c:pt idx="115">
                  <c:v>14.729200000000001</c:v>
                </c:pt>
                <c:pt idx="116">
                  <c:v>14.7394</c:v>
                </c:pt>
                <c:pt idx="117">
                  <c:v>14.749700000000001</c:v>
                </c:pt>
                <c:pt idx="118">
                  <c:v>14.7599</c:v>
                </c:pt>
                <c:pt idx="119">
                  <c:v>14.770200000000001</c:v>
                </c:pt>
                <c:pt idx="120">
                  <c:v>14.7804</c:v>
                </c:pt>
                <c:pt idx="121">
                  <c:v>14.790699999999999</c:v>
                </c:pt>
                <c:pt idx="122">
                  <c:v>14.8009</c:v>
                </c:pt>
                <c:pt idx="123">
                  <c:v>14.811199999999999</c:v>
                </c:pt>
                <c:pt idx="124">
                  <c:v>14.821400000000001</c:v>
                </c:pt>
                <c:pt idx="125">
                  <c:v>14.8316</c:v>
                </c:pt>
                <c:pt idx="126">
                  <c:v>14.841799999999999</c:v>
                </c:pt>
                <c:pt idx="127">
                  <c:v>14.8521</c:v>
                </c:pt>
                <c:pt idx="128">
                  <c:v>14.862299999999999</c:v>
                </c:pt>
                <c:pt idx="129">
                  <c:v>14.8726</c:v>
                </c:pt>
                <c:pt idx="130">
                  <c:v>14.8828</c:v>
                </c:pt>
                <c:pt idx="131">
                  <c:v>14.8931</c:v>
                </c:pt>
                <c:pt idx="132">
                  <c:v>14.9033</c:v>
                </c:pt>
                <c:pt idx="133">
                  <c:v>14.913600000000001</c:v>
                </c:pt>
                <c:pt idx="134">
                  <c:v>14.9238</c:v>
                </c:pt>
                <c:pt idx="135">
                  <c:v>14.934100000000001</c:v>
                </c:pt>
                <c:pt idx="136">
                  <c:v>14.9443</c:v>
                </c:pt>
                <c:pt idx="137">
                  <c:v>14.954599999999999</c:v>
                </c:pt>
                <c:pt idx="138">
                  <c:v>14.9648</c:v>
                </c:pt>
                <c:pt idx="139">
                  <c:v>14.975099999999999</c:v>
                </c:pt>
                <c:pt idx="140">
                  <c:v>14.985300000000001</c:v>
                </c:pt>
                <c:pt idx="141">
                  <c:v>14.9956</c:v>
                </c:pt>
                <c:pt idx="142">
                  <c:v>15.005800000000001</c:v>
                </c:pt>
                <c:pt idx="143">
                  <c:v>15.0161</c:v>
                </c:pt>
                <c:pt idx="144">
                  <c:v>15.026300000000001</c:v>
                </c:pt>
                <c:pt idx="145">
                  <c:v>15.0366</c:v>
                </c:pt>
                <c:pt idx="146">
                  <c:v>15.046799999999999</c:v>
                </c:pt>
                <c:pt idx="147">
                  <c:v>15.0571</c:v>
                </c:pt>
                <c:pt idx="148">
                  <c:v>15.067299999999999</c:v>
                </c:pt>
                <c:pt idx="149">
                  <c:v>15.0776</c:v>
                </c:pt>
                <c:pt idx="150">
                  <c:v>15.0878</c:v>
                </c:pt>
                <c:pt idx="151">
                  <c:v>15.098100000000001</c:v>
                </c:pt>
                <c:pt idx="152">
                  <c:v>15.1083</c:v>
                </c:pt>
                <c:pt idx="153">
                  <c:v>15.118600000000001</c:v>
                </c:pt>
                <c:pt idx="154">
                  <c:v>15.1288</c:v>
                </c:pt>
                <c:pt idx="155">
                  <c:v>15.139099999999999</c:v>
                </c:pt>
                <c:pt idx="156">
                  <c:v>15.1493</c:v>
                </c:pt>
                <c:pt idx="157">
                  <c:v>15.159599999999999</c:v>
                </c:pt>
                <c:pt idx="158">
                  <c:v>15.1698</c:v>
                </c:pt>
                <c:pt idx="159">
                  <c:v>15.18</c:v>
                </c:pt>
                <c:pt idx="160">
                  <c:v>15.190300000000001</c:v>
                </c:pt>
                <c:pt idx="161">
                  <c:v>15.2005</c:v>
                </c:pt>
                <c:pt idx="162">
                  <c:v>15.210800000000001</c:v>
                </c:pt>
                <c:pt idx="163">
                  <c:v>15.221</c:v>
                </c:pt>
                <c:pt idx="164">
                  <c:v>15.231299999999999</c:v>
                </c:pt>
                <c:pt idx="165">
                  <c:v>15.2415</c:v>
                </c:pt>
                <c:pt idx="166">
                  <c:v>15.251799999999999</c:v>
                </c:pt>
                <c:pt idx="167">
                  <c:v>15.262</c:v>
                </c:pt>
                <c:pt idx="168">
                  <c:v>15.2723</c:v>
                </c:pt>
                <c:pt idx="169">
                  <c:v>15.282500000000001</c:v>
                </c:pt>
                <c:pt idx="170">
                  <c:v>15.2927</c:v>
                </c:pt>
                <c:pt idx="171">
                  <c:v>15.303000000000001</c:v>
                </c:pt>
                <c:pt idx="172">
                  <c:v>15.3132</c:v>
                </c:pt>
                <c:pt idx="173">
                  <c:v>15.323499999999999</c:v>
                </c:pt>
                <c:pt idx="174">
                  <c:v>15.3337</c:v>
                </c:pt>
                <c:pt idx="175">
                  <c:v>15.343999999999999</c:v>
                </c:pt>
                <c:pt idx="176">
                  <c:v>15.354200000000001</c:v>
                </c:pt>
                <c:pt idx="177">
                  <c:v>15.3645</c:v>
                </c:pt>
                <c:pt idx="178">
                  <c:v>15.374700000000001</c:v>
                </c:pt>
                <c:pt idx="179">
                  <c:v>15.385</c:v>
                </c:pt>
                <c:pt idx="180">
                  <c:v>15.395200000000001</c:v>
                </c:pt>
                <c:pt idx="181">
                  <c:v>15.4054</c:v>
                </c:pt>
                <c:pt idx="182">
                  <c:v>15.415699999999999</c:v>
                </c:pt>
                <c:pt idx="183">
                  <c:v>15.4259</c:v>
                </c:pt>
                <c:pt idx="184">
                  <c:v>15.4361</c:v>
                </c:pt>
                <c:pt idx="185">
                  <c:v>15.446400000000001</c:v>
                </c:pt>
                <c:pt idx="186">
                  <c:v>15.4566</c:v>
                </c:pt>
                <c:pt idx="187">
                  <c:v>15.466900000000001</c:v>
                </c:pt>
                <c:pt idx="188">
                  <c:v>15.4771</c:v>
                </c:pt>
                <c:pt idx="189">
                  <c:v>15.487399999999999</c:v>
                </c:pt>
                <c:pt idx="190">
                  <c:v>15.4976</c:v>
                </c:pt>
                <c:pt idx="191">
                  <c:v>15.507899999999999</c:v>
                </c:pt>
                <c:pt idx="192">
                  <c:v>15.5181</c:v>
                </c:pt>
                <c:pt idx="193">
                  <c:v>15.5284</c:v>
                </c:pt>
                <c:pt idx="194">
                  <c:v>15.538600000000001</c:v>
                </c:pt>
                <c:pt idx="195">
                  <c:v>15.5489</c:v>
                </c:pt>
                <c:pt idx="196">
                  <c:v>15.559100000000001</c:v>
                </c:pt>
                <c:pt idx="197">
                  <c:v>15.5694</c:v>
                </c:pt>
                <c:pt idx="198">
                  <c:v>15.579599999999999</c:v>
                </c:pt>
                <c:pt idx="199">
                  <c:v>15.5899</c:v>
                </c:pt>
                <c:pt idx="200">
                  <c:v>15.600099999999999</c:v>
                </c:pt>
                <c:pt idx="201">
                  <c:v>15.6104</c:v>
                </c:pt>
                <c:pt idx="202">
                  <c:v>15.6206</c:v>
                </c:pt>
                <c:pt idx="203">
                  <c:v>15.6309</c:v>
                </c:pt>
                <c:pt idx="204">
                  <c:v>15.6411</c:v>
                </c:pt>
                <c:pt idx="205">
                  <c:v>15.651400000000001</c:v>
                </c:pt>
                <c:pt idx="206">
                  <c:v>15.6616</c:v>
                </c:pt>
                <c:pt idx="207">
                  <c:v>15.671900000000001</c:v>
                </c:pt>
                <c:pt idx="208">
                  <c:v>15.6821</c:v>
                </c:pt>
                <c:pt idx="209">
                  <c:v>15.692299999999999</c:v>
                </c:pt>
                <c:pt idx="210">
                  <c:v>15.7026</c:v>
                </c:pt>
                <c:pt idx="211">
                  <c:v>15.7128</c:v>
                </c:pt>
                <c:pt idx="212">
                  <c:v>15.723100000000001</c:v>
                </c:pt>
                <c:pt idx="213">
                  <c:v>15.7333</c:v>
                </c:pt>
                <c:pt idx="214">
                  <c:v>15.743600000000001</c:v>
                </c:pt>
                <c:pt idx="215">
                  <c:v>15.7538</c:v>
                </c:pt>
                <c:pt idx="216">
                  <c:v>15.764099999999999</c:v>
                </c:pt>
                <c:pt idx="217">
                  <c:v>15.7743</c:v>
                </c:pt>
                <c:pt idx="218">
                  <c:v>15.7845</c:v>
                </c:pt>
                <c:pt idx="219">
                  <c:v>15.794700000000001</c:v>
                </c:pt>
                <c:pt idx="220">
                  <c:v>15.805</c:v>
                </c:pt>
                <c:pt idx="221">
                  <c:v>15.815200000000001</c:v>
                </c:pt>
                <c:pt idx="222">
                  <c:v>15.8255</c:v>
                </c:pt>
                <c:pt idx="223">
                  <c:v>15.835699999999999</c:v>
                </c:pt>
                <c:pt idx="224">
                  <c:v>15.846</c:v>
                </c:pt>
                <c:pt idx="225">
                  <c:v>15.856199999999999</c:v>
                </c:pt>
                <c:pt idx="226">
                  <c:v>15.8665</c:v>
                </c:pt>
                <c:pt idx="227">
                  <c:v>15.8767</c:v>
                </c:pt>
                <c:pt idx="228">
                  <c:v>15.887</c:v>
                </c:pt>
                <c:pt idx="229">
                  <c:v>15.8973</c:v>
                </c:pt>
                <c:pt idx="230">
                  <c:v>15.907500000000001</c:v>
                </c:pt>
                <c:pt idx="231">
                  <c:v>15.9177</c:v>
                </c:pt>
                <c:pt idx="232">
                  <c:v>15.928000000000001</c:v>
                </c:pt>
                <c:pt idx="233">
                  <c:v>15.9382</c:v>
                </c:pt>
                <c:pt idx="234">
                  <c:v>15.948499999999999</c:v>
                </c:pt>
                <c:pt idx="235">
                  <c:v>15.9587</c:v>
                </c:pt>
                <c:pt idx="236">
                  <c:v>15.9689</c:v>
                </c:pt>
                <c:pt idx="237">
                  <c:v>15.979200000000001</c:v>
                </c:pt>
                <c:pt idx="238">
                  <c:v>15.9894</c:v>
                </c:pt>
                <c:pt idx="239">
                  <c:v>15.999700000000001</c:v>
                </c:pt>
                <c:pt idx="240">
                  <c:v>16.009899999999998</c:v>
                </c:pt>
                <c:pt idx="241">
                  <c:v>16.020199999999999</c:v>
                </c:pt>
                <c:pt idx="242">
                  <c:v>16.0304</c:v>
                </c:pt>
                <c:pt idx="243">
                  <c:v>16.040700000000001</c:v>
                </c:pt>
                <c:pt idx="244">
                  <c:v>16.050899999999999</c:v>
                </c:pt>
                <c:pt idx="245">
                  <c:v>16.061199999999999</c:v>
                </c:pt>
                <c:pt idx="246">
                  <c:v>16.071400000000001</c:v>
                </c:pt>
                <c:pt idx="247">
                  <c:v>16.081700000000001</c:v>
                </c:pt>
                <c:pt idx="248">
                  <c:v>16.091899999999999</c:v>
                </c:pt>
                <c:pt idx="249">
                  <c:v>16.1022</c:v>
                </c:pt>
                <c:pt idx="250">
                  <c:v>16.112300000000001</c:v>
                </c:pt>
                <c:pt idx="251">
                  <c:v>16.122599999999998</c:v>
                </c:pt>
                <c:pt idx="252">
                  <c:v>16.1328</c:v>
                </c:pt>
                <c:pt idx="253">
                  <c:v>16.1431</c:v>
                </c:pt>
                <c:pt idx="254">
                  <c:v>16.153300000000002</c:v>
                </c:pt>
                <c:pt idx="255">
                  <c:v>16.163599999999999</c:v>
                </c:pt>
                <c:pt idx="256">
                  <c:v>16.1738</c:v>
                </c:pt>
                <c:pt idx="257">
                  <c:v>16.184100000000001</c:v>
                </c:pt>
                <c:pt idx="258">
                  <c:v>16.194299999999998</c:v>
                </c:pt>
                <c:pt idx="259">
                  <c:v>16.204599999999999</c:v>
                </c:pt>
                <c:pt idx="260">
                  <c:v>16.2148</c:v>
                </c:pt>
                <c:pt idx="261">
                  <c:v>16.225100000000001</c:v>
                </c:pt>
                <c:pt idx="262">
                  <c:v>16.235299999999999</c:v>
                </c:pt>
                <c:pt idx="263">
                  <c:v>16.2456</c:v>
                </c:pt>
                <c:pt idx="264">
                  <c:v>16.258299999999998</c:v>
                </c:pt>
                <c:pt idx="265">
                  <c:v>16.268599999999999</c:v>
                </c:pt>
                <c:pt idx="266">
                  <c:v>16.2788</c:v>
                </c:pt>
                <c:pt idx="267">
                  <c:v>16.289000000000001</c:v>
                </c:pt>
                <c:pt idx="268">
                  <c:v>16.299199999999999</c:v>
                </c:pt>
                <c:pt idx="269">
                  <c:v>16.3095</c:v>
                </c:pt>
                <c:pt idx="270">
                  <c:v>16.319700000000001</c:v>
                </c:pt>
                <c:pt idx="271">
                  <c:v>16.329899999999999</c:v>
                </c:pt>
                <c:pt idx="272">
                  <c:v>16.3401</c:v>
                </c:pt>
                <c:pt idx="273">
                  <c:v>16.350300000000001</c:v>
                </c:pt>
                <c:pt idx="274">
                  <c:v>16.360600000000002</c:v>
                </c:pt>
                <c:pt idx="275">
                  <c:v>16.370799999999999</c:v>
                </c:pt>
                <c:pt idx="276">
                  <c:v>16.381</c:v>
                </c:pt>
                <c:pt idx="277">
                  <c:v>16.391200000000001</c:v>
                </c:pt>
                <c:pt idx="278">
                  <c:v>16.401499999999999</c:v>
                </c:pt>
                <c:pt idx="279">
                  <c:v>16.4117</c:v>
                </c:pt>
                <c:pt idx="280">
                  <c:v>16.421900000000001</c:v>
                </c:pt>
                <c:pt idx="281">
                  <c:v>16.432099999999998</c:v>
                </c:pt>
                <c:pt idx="282">
                  <c:v>16.442399999999999</c:v>
                </c:pt>
                <c:pt idx="283">
                  <c:v>16.4526</c:v>
                </c:pt>
                <c:pt idx="284">
                  <c:v>16.462800000000001</c:v>
                </c:pt>
                <c:pt idx="285">
                  <c:v>16.472999999999999</c:v>
                </c:pt>
                <c:pt idx="286">
                  <c:v>16.4832</c:v>
                </c:pt>
                <c:pt idx="287">
                  <c:v>16.493400000000001</c:v>
                </c:pt>
                <c:pt idx="288">
                  <c:v>16.503599999999999</c:v>
                </c:pt>
                <c:pt idx="289">
                  <c:v>16.5139</c:v>
                </c:pt>
                <c:pt idx="290">
                  <c:v>16.524100000000001</c:v>
                </c:pt>
                <c:pt idx="291">
                  <c:v>16.534300000000002</c:v>
                </c:pt>
                <c:pt idx="292">
                  <c:v>16.544499999999999</c:v>
                </c:pt>
                <c:pt idx="293">
                  <c:v>16.5547</c:v>
                </c:pt>
                <c:pt idx="294">
                  <c:v>16.565000000000001</c:v>
                </c:pt>
                <c:pt idx="295">
                  <c:v>16.575199999999999</c:v>
                </c:pt>
                <c:pt idx="296">
                  <c:v>16.5854</c:v>
                </c:pt>
                <c:pt idx="297">
                  <c:v>16.595600000000001</c:v>
                </c:pt>
                <c:pt idx="298">
                  <c:v>16.605899999999998</c:v>
                </c:pt>
                <c:pt idx="299">
                  <c:v>16.616099999999999</c:v>
                </c:pt>
                <c:pt idx="300">
                  <c:v>16.626300000000001</c:v>
                </c:pt>
                <c:pt idx="301">
                  <c:v>16.636500000000002</c:v>
                </c:pt>
                <c:pt idx="302">
                  <c:v>16.646699999999999</c:v>
                </c:pt>
                <c:pt idx="303">
                  <c:v>16.657</c:v>
                </c:pt>
                <c:pt idx="304">
                  <c:v>16.667200000000001</c:v>
                </c:pt>
                <c:pt idx="305">
                  <c:v>16.677399999999999</c:v>
                </c:pt>
                <c:pt idx="306">
                  <c:v>16.6876</c:v>
                </c:pt>
                <c:pt idx="307">
                  <c:v>16.697900000000001</c:v>
                </c:pt>
                <c:pt idx="308">
                  <c:v>16.708100000000002</c:v>
                </c:pt>
                <c:pt idx="309">
                  <c:v>16.718299999999999</c:v>
                </c:pt>
                <c:pt idx="310">
                  <c:v>16.7285</c:v>
                </c:pt>
                <c:pt idx="311">
                  <c:v>16.738700000000001</c:v>
                </c:pt>
                <c:pt idx="312">
                  <c:v>16.748999999999999</c:v>
                </c:pt>
                <c:pt idx="313">
                  <c:v>16.7592</c:v>
                </c:pt>
                <c:pt idx="314">
                  <c:v>16.759699999999999</c:v>
                </c:pt>
              </c:numCache>
            </c:numRef>
          </c:xVal>
          <c:yVal>
            <c:numRef>
              <c:f>'2025_03_011_AVE'!$Z$5:$Z$348</c:f>
              <c:numCache>
                <c:formatCode>General</c:formatCode>
                <c:ptCount val="344"/>
                <c:pt idx="0">
                  <c:v>495.05711768638059</c:v>
                </c:pt>
                <c:pt idx="1">
                  <c:v>529.66856397374238</c:v>
                </c:pt>
                <c:pt idx="2">
                  <c:v>389.03791672908733</c:v>
                </c:pt>
                <c:pt idx="3">
                  <c:v>396.54546809876371</c:v>
                </c:pt>
                <c:pt idx="4">
                  <c:v>207.91768902938608</c:v>
                </c:pt>
                <c:pt idx="5">
                  <c:v>277.98525151225056</c:v>
                </c:pt>
                <c:pt idx="6">
                  <c:v>1782.4267185191309</c:v>
                </c:pt>
                <c:pt idx="7">
                  <c:v>2706.9418617817259</c:v>
                </c:pt>
                <c:pt idx="8">
                  <c:v>3000.2417857353894</c:v>
                </c:pt>
                <c:pt idx="9">
                  <c:v>3797.9008333807492</c:v>
                </c:pt>
                <c:pt idx="10">
                  <c:v>3186.4197978846832</c:v>
                </c:pt>
                <c:pt idx="11">
                  <c:v>4104.1365801018565</c:v>
                </c:pt>
                <c:pt idx="12">
                  <c:v>3647.6106970159117</c:v>
                </c:pt>
                <c:pt idx="13">
                  <c:v>3766.4081743845904</c:v>
                </c:pt>
                <c:pt idx="14">
                  <c:v>3795.9464764544837</c:v>
                </c:pt>
                <c:pt idx="15">
                  <c:v>4108.378043084891</c:v>
                </c:pt>
                <c:pt idx="16">
                  <c:v>3825.7751270446911</c:v>
                </c:pt>
                <c:pt idx="17">
                  <c:v>3825.9137759983964</c:v>
                </c:pt>
                <c:pt idx="18">
                  <c:v>3392.9499774024889</c:v>
                </c:pt>
                <c:pt idx="19">
                  <c:v>3661.7797503150114</c:v>
                </c:pt>
                <c:pt idx="20">
                  <c:v>4347.1007839745134</c:v>
                </c:pt>
                <c:pt idx="21">
                  <c:v>3871.9363600209294</c:v>
                </c:pt>
                <c:pt idx="22">
                  <c:v>4648.041842325546</c:v>
                </c:pt>
                <c:pt idx="23">
                  <c:v>3714.3400984446412</c:v>
                </c:pt>
                <c:pt idx="24">
                  <c:v>4126.9013189519583</c:v>
                </c:pt>
                <c:pt idx="25">
                  <c:v>4576.7977429394005</c:v>
                </c:pt>
                <c:pt idx="26">
                  <c:v>4023.1145804240409</c:v>
                </c:pt>
                <c:pt idx="27">
                  <c:v>3141.3252533890495</c:v>
                </c:pt>
                <c:pt idx="28">
                  <c:v>831.49976972846343</c:v>
                </c:pt>
                <c:pt idx="29">
                  <c:v>447.89512479942124</c:v>
                </c:pt>
                <c:pt idx="30">
                  <c:v>444.02349674537516</c:v>
                </c:pt>
                <c:pt idx="31">
                  <c:v>451.09054201115976</c:v>
                </c:pt>
                <c:pt idx="32">
                  <c:v>463.63021707093878</c:v>
                </c:pt>
                <c:pt idx="33">
                  <c:v>448.75340637777617</c:v>
                </c:pt>
                <c:pt idx="34">
                  <c:v>423.301755550704</c:v>
                </c:pt>
                <c:pt idx="35">
                  <c:v>406.1388314825918</c:v>
                </c:pt>
                <c:pt idx="36">
                  <c:v>225.96850218402389</c:v>
                </c:pt>
                <c:pt idx="37">
                  <c:v>238.81133926074901</c:v>
                </c:pt>
                <c:pt idx="38">
                  <c:v>1160.3333912830117</c:v>
                </c:pt>
                <c:pt idx="39">
                  <c:v>1723.0044496761031</c:v>
                </c:pt>
                <c:pt idx="40">
                  <c:v>2155.5565726551927</c:v>
                </c:pt>
                <c:pt idx="41">
                  <c:v>2204.1922227272053</c:v>
                </c:pt>
                <c:pt idx="42">
                  <c:v>2340.2611416257346</c:v>
                </c:pt>
                <c:pt idx="43">
                  <c:v>2543.0232948795792</c:v>
                </c:pt>
                <c:pt idx="44">
                  <c:v>2561.951346590703</c:v>
                </c:pt>
                <c:pt idx="45">
                  <c:v>2484.5828485853585</c:v>
                </c:pt>
                <c:pt idx="46">
                  <c:v>3054.1240569987658</c:v>
                </c:pt>
                <c:pt idx="47">
                  <c:v>2967.1291191974237</c:v>
                </c:pt>
                <c:pt idx="48">
                  <c:v>2316.5973359031527</c:v>
                </c:pt>
                <c:pt idx="49">
                  <c:v>2977.2809816823219</c:v>
                </c:pt>
                <c:pt idx="50">
                  <c:v>3033.0596297789571</c:v>
                </c:pt>
                <c:pt idx="51">
                  <c:v>2574.7939344576935</c:v>
                </c:pt>
                <c:pt idx="52">
                  <c:v>3081.7442315157987</c:v>
                </c:pt>
                <c:pt idx="53">
                  <c:v>2882.8051264985738</c:v>
                </c:pt>
                <c:pt idx="54">
                  <c:v>3136.3973067067086</c:v>
                </c:pt>
                <c:pt idx="55">
                  <c:v>23949.341520178707</c:v>
                </c:pt>
                <c:pt idx="56">
                  <c:v>20098.865711325194</c:v>
                </c:pt>
                <c:pt idx="57">
                  <c:v>14694.718334012763</c:v>
                </c:pt>
                <c:pt idx="58">
                  <c:v>15625.419764281311</c:v>
                </c:pt>
                <c:pt idx="59">
                  <c:v>17350.3741334269</c:v>
                </c:pt>
                <c:pt idx="60">
                  <c:v>15709.483317945727</c:v>
                </c:pt>
                <c:pt idx="61">
                  <c:v>16521.722585430918</c:v>
                </c:pt>
                <c:pt idx="62">
                  <c:v>15101.502776244717</c:v>
                </c:pt>
                <c:pt idx="63">
                  <c:v>16823.336712698674</c:v>
                </c:pt>
                <c:pt idx="64">
                  <c:v>16146.413597491708</c:v>
                </c:pt>
                <c:pt idx="65">
                  <c:v>16637.763927689128</c:v>
                </c:pt>
                <c:pt idx="66">
                  <c:v>17164.738646685022</c:v>
                </c:pt>
                <c:pt idx="67">
                  <c:v>18240.186191377103</c:v>
                </c:pt>
                <c:pt idx="68">
                  <c:v>16712.884934226346</c:v>
                </c:pt>
                <c:pt idx="69">
                  <c:v>16811.041159809203</c:v>
                </c:pt>
                <c:pt idx="70">
                  <c:v>15020.967409593193</c:v>
                </c:pt>
                <c:pt idx="71">
                  <c:v>13906.138252655153</c:v>
                </c:pt>
                <c:pt idx="72">
                  <c:v>14909.401199538164</c:v>
                </c:pt>
                <c:pt idx="73">
                  <c:v>13801.958914500923</c:v>
                </c:pt>
                <c:pt idx="74">
                  <c:v>13733.131807834114</c:v>
                </c:pt>
                <c:pt idx="75">
                  <c:v>15257.595058356777</c:v>
                </c:pt>
                <c:pt idx="76">
                  <c:v>13678.94148562671</c:v>
                </c:pt>
                <c:pt idx="77">
                  <c:v>14352.54476644396</c:v>
                </c:pt>
                <c:pt idx="78">
                  <c:v>19074.425856280712</c:v>
                </c:pt>
                <c:pt idx="79">
                  <c:v>22291.435896238978</c:v>
                </c:pt>
                <c:pt idx="80">
                  <c:v>21924.819996236474</c:v>
                </c:pt>
                <c:pt idx="81">
                  <c:v>23081.874330258888</c:v>
                </c:pt>
                <c:pt idx="82">
                  <c:v>21223.77127180167</c:v>
                </c:pt>
                <c:pt idx="83">
                  <c:v>21686.606851992095</c:v>
                </c:pt>
                <c:pt idx="84">
                  <c:v>22326.529699324681</c:v>
                </c:pt>
                <c:pt idx="85">
                  <c:v>22476.528616057702</c:v>
                </c:pt>
                <c:pt idx="86">
                  <c:v>22514.654843299919</c:v>
                </c:pt>
                <c:pt idx="87">
                  <c:v>22136.934148992717</c:v>
                </c:pt>
                <c:pt idx="88">
                  <c:v>15330.272973974967</c:v>
                </c:pt>
                <c:pt idx="89">
                  <c:v>7257.7468256759485</c:v>
                </c:pt>
                <c:pt idx="90">
                  <c:v>5229.4593873947069</c:v>
                </c:pt>
                <c:pt idx="91">
                  <c:v>4874.339545138876</c:v>
                </c:pt>
                <c:pt idx="92">
                  <c:v>6008.7349689623325</c:v>
                </c:pt>
                <c:pt idx="93">
                  <c:v>5414.1183845261248</c:v>
                </c:pt>
                <c:pt idx="94">
                  <c:v>5513.7285415762935</c:v>
                </c:pt>
                <c:pt idx="95">
                  <c:v>5116.9095424129455</c:v>
                </c:pt>
                <c:pt idx="96">
                  <c:v>4717.4767294344229</c:v>
                </c:pt>
                <c:pt idx="97">
                  <c:v>4844.8475171152686</c:v>
                </c:pt>
                <c:pt idx="98">
                  <c:v>4882.858097457899</c:v>
                </c:pt>
                <c:pt idx="99">
                  <c:v>4906.9688829266079</c:v>
                </c:pt>
                <c:pt idx="100">
                  <c:v>3931.6561096510945</c:v>
                </c:pt>
                <c:pt idx="101">
                  <c:v>5060.0135659583075</c:v>
                </c:pt>
                <c:pt idx="102">
                  <c:v>4628.1164905608803</c:v>
                </c:pt>
                <c:pt idx="103">
                  <c:v>4218.3774549965501</c:v>
                </c:pt>
                <c:pt idx="104">
                  <c:v>5162.6371315900742</c:v>
                </c:pt>
                <c:pt idx="105">
                  <c:v>3692.7649358159852</c:v>
                </c:pt>
                <c:pt idx="106">
                  <c:v>3825.283090005089</c:v>
                </c:pt>
                <c:pt idx="107">
                  <c:v>4129.0283534461205</c:v>
                </c:pt>
                <c:pt idx="108">
                  <c:v>4141.6159031099623</c:v>
                </c:pt>
                <c:pt idx="109">
                  <c:v>3705.5494153526415</c:v>
                </c:pt>
                <c:pt idx="110">
                  <c:v>4058.9454648801329</c:v>
                </c:pt>
                <c:pt idx="111">
                  <c:v>3988.6958111899035</c:v>
                </c:pt>
                <c:pt idx="112">
                  <c:v>5507.6029519809699</c:v>
                </c:pt>
                <c:pt idx="113">
                  <c:v>15528.465349268232</c:v>
                </c:pt>
                <c:pt idx="114">
                  <c:v>21888.188923682654</c:v>
                </c:pt>
                <c:pt idx="115">
                  <c:v>23209.601501819638</c:v>
                </c:pt>
                <c:pt idx="116">
                  <c:v>23441.596882138758</c:v>
                </c:pt>
                <c:pt idx="117">
                  <c:v>24160.583033634917</c:v>
                </c:pt>
                <c:pt idx="118">
                  <c:v>23522.25840024589</c:v>
                </c:pt>
                <c:pt idx="119">
                  <c:v>21274.858528473727</c:v>
                </c:pt>
                <c:pt idx="120">
                  <c:v>23834.292922175435</c:v>
                </c:pt>
                <c:pt idx="121">
                  <c:v>23879.696629514041</c:v>
                </c:pt>
                <c:pt idx="122">
                  <c:v>25521.4196323742</c:v>
                </c:pt>
                <c:pt idx="123">
                  <c:v>23532.035391836311</c:v>
                </c:pt>
                <c:pt idx="124">
                  <c:v>20657.417877792042</c:v>
                </c:pt>
                <c:pt idx="125">
                  <c:v>23912.320313406271</c:v>
                </c:pt>
                <c:pt idx="126">
                  <c:v>24807.974198833068</c:v>
                </c:pt>
                <c:pt idx="127">
                  <c:v>23103.209232047873</c:v>
                </c:pt>
                <c:pt idx="128">
                  <c:v>24226.874408882599</c:v>
                </c:pt>
                <c:pt idx="129">
                  <c:v>23838.077989505346</c:v>
                </c:pt>
                <c:pt idx="130">
                  <c:v>24344.766572917924</c:v>
                </c:pt>
                <c:pt idx="131">
                  <c:v>24356.234668695331</c:v>
                </c:pt>
                <c:pt idx="132">
                  <c:v>25095.200028134608</c:v>
                </c:pt>
                <c:pt idx="133">
                  <c:v>24337.25044177255</c:v>
                </c:pt>
                <c:pt idx="134">
                  <c:v>24377.762439687463</c:v>
                </c:pt>
                <c:pt idx="135">
                  <c:v>25415.197912165157</c:v>
                </c:pt>
                <c:pt idx="136">
                  <c:v>23574.607259150616</c:v>
                </c:pt>
                <c:pt idx="137">
                  <c:v>24156.290973728876</c:v>
                </c:pt>
                <c:pt idx="138">
                  <c:v>24743.408617798417</c:v>
                </c:pt>
                <c:pt idx="139">
                  <c:v>26041.105513877636</c:v>
                </c:pt>
                <c:pt idx="140">
                  <c:v>24474.182930839335</c:v>
                </c:pt>
                <c:pt idx="141">
                  <c:v>24455.002479035251</c:v>
                </c:pt>
                <c:pt idx="142">
                  <c:v>25567.807915216861</c:v>
                </c:pt>
                <c:pt idx="143">
                  <c:v>26458.224176109674</c:v>
                </c:pt>
                <c:pt idx="144">
                  <c:v>23790.128430921057</c:v>
                </c:pt>
                <c:pt idx="145">
                  <c:v>25883.673148149053</c:v>
                </c:pt>
                <c:pt idx="146">
                  <c:v>22045.297976854552</c:v>
                </c:pt>
                <c:pt idx="147">
                  <c:v>11368.620433627188</c:v>
                </c:pt>
                <c:pt idx="148">
                  <c:v>7796.7884686736279</c:v>
                </c:pt>
                <c:pt idx="149">
                  <c:v>6976.221961621226</c:v>
                </c:pt>
                <c:pt idx="150">
                  <c:v>5901.5186940418889</c:v>
                </c:pt>
                <c:pt idx="151">
                  <c:v>5564.3207507837496</c:v>
                </c:pt>
                <c:pt idx="152">
                  <c:v>5343.2556664403555</c:v>
                </c:pt>
                <c:pt idx="153">
                  <c:v>5280.6152204629943</c:v>
                </c:pt>
                <c:pt idx="154">
                  <c:v>5220.2361851682253</c:v>
                </c:pt>
                <c:pt idx="155">
                  <c:v>5063.8324632238764</c:v>
                </c:pt>
                <c:pt idx="156">
                  <c:v>5025.1547371049255</c:v>
                </c:pt>
                <c:pt idx="157">
                  <c:v>5193.9252006597953</c:v>
                </c:pt>
                <c:pt idx="158">
                  <c:v>4679.5712713713365</c:v>
                </c:pt>
                <c:pt idx="159">
                  <c:v>4469.8308416931559</c:v>
                </c:pt>
                <c:pt idx="160">
                  <c:v>4252.416411254414</c:v>
                </c:pt>
                <c:pt idx="161">
                  <c:v>4622.3909210839765</c:v>
                </c:pt>
                <c:pt idx="162">
                  <c:v>4392.2670280792781</c:v>
                </c:pt>
                <c:pt idx="163">
                  <c:v>4499.5382892074313</c:v>
                </c:pt>
                <c:pt idx="164">
                  <c:v>4505.5620942221003</c:v>
                </c:pt>
                <c:pt idx="165">
                  <c:v>8059.5997264251764</c:v>
                </c:pt>
                <c:pt idx="166">
                  <c:v>21990.939803963985</c:v>
                </c:pt>
                <c:pt idx="167">
                  <c:v>24013.658816774157</c:v>
                </c:pt>
                <c:pt idx="168">
                  <c:v>25182.830242040316</c:v>
                </c:pt>
                <c:pt idx="169">
                  <c:v>26594.480043961521</c:v>
                </c:pt>
                <c:pt idx="170">
                  <c:v>26520.549924031413</c:v>
                </c:pt>
                <c:pt idx="171">
                  <c:v>24455.574826463908</c:v>
                </c:pt>
                <c:pt idx="172">
                  <c:v>26012.019385093714</c:v>
                </c:pt>
                <c:pt idx="173">
                  <c:v>25230.542881255504</c:v>
                </c:pt>
                <c:pt idx="174">
                  <c:v>25347.091484728957</c:v>
                </c:pt>
                <c:pt idx="175">
                  <c:v>24017.041447923464</c:v>
                </c:pt>
                <c:pt idx="176">
                  <c:v>25942.552424915502</c:v>
                </c:pt>
                <c:pt idx="177">
                  <c:v>24129.815576134242</c:v>
                </c:pt>
                <c:pt idx="178">
                  <c:v>23499.119252017736</c:v>
                </c:pt>
                <c:pt idx="179">
                  <c:v>26002.530922380236</c:v>
                </c:pt>
                <c:pt idx="180">
                  <c:v>24295.550849323416</c:v>
                </c:pt>
                <c:pt idx="181">
                  <c:v>26230.365039540375</c:v>
                </c:pt>
                <c:pt idx="182">
                  <c:v>26309.462859278578</c:v>
                </c:pt>
                <c:pt idx="183">
                  <c:v>25258.922454718635</c:v>
                </c:pt>
                <c:pt idx="184">
                  <c:v>26388.304773005642</c:v>
                </c:pt>
                <c:pt idx="185">
                  <c:v>26408.021382549236</c:v>
                </c:pt>
                <c:pt idx="186">
                  <c:v>24752.864669371982</c:v>
                </c:pt>
                <c:pt idx="187">
                  <c:v>23311.462279702406</c:v>
                </c:pt>
                <c:pt idx="188">
                  <c:v>26231.33939221457</c:v>
                </c:pt>
                <c:pt idx="189">
                  <c:v>26500.515380476369</c:v>
                </c:pt>
                <c:pt idx="190">
                  <c:v>26736.151450808458</c:v>
                </c:pt>
                <c:pt idx="191">
                  <c:v>25467.914201388605</c:v>
                </c:pt>
                <c:pt idx="192">
                  <c:v>24423.583225073751</c:v>
                </c:pt>
                <c:pt idx="193">
                  <c:v>23070.640528478812</c:v>
                </c:pt>
                <c:pt idx="194">
                  <c:v>8366.4257995922198</c:v>
                </c:pt>
                <c:pt idx="195">
                  <c:v>7014.160965145199</c:v>
                </c:pt>
                <c:pt idx="196">
                  <c:v>6384.4644457909271</c:v>
                </c:pt>
                <c:pt idx="197">
                  <c:v>6052.9838386220808</c:v>
                </c:pt>
                <c:pt idx="198">
                  <c:v>6452.3546045558151</c:v>
                </c:pt>
                <c:pt idx="199">
                  <c:v>6179.5758483727841</c:v>
                </c:pt>
                <c:pt idx="200">
                  <c:v>5610.1457094411935</c:v>
                </c:pt>
                <c:pt idx="201">
                  <c:v>5478.771255179181</c:v>
                </c:pt>
                <c:pt idx="202">
                  <c:v>5121.9230869241273</c:v>
                </c:pt>
                <c:pt idx="203">
                  <c:v>5126.9237233310296</c:v>
                </c:pt>
                <c:pt idx="204">
                  <c:v>5275.9257725018333</c:v>
                </c:pt>
                <c:pt idx="205">
                  <c:v>5164.8305784593404</c:v>
                </c:pt>
                <c:pt idx="206">
                  <c:v>4647.3069789716719</c:v>
                </c:pt>
                <c:pt idx="207">
                  <c:v>4995.6416385071871</c:v>
                </c:pt>
                <c:pt idx="208">
                  <c:v>4696.0259509801554</c:v>
                </c:pt>
                <c:pt idx="209">
                  <c:v>5349.8878556723957</c:v>
                </c:pt>
                <c:pt idx="210">
                  <c:v>16672.808982795494</c:v>
                </c:pt>
                <c:pt idx="211">
                  <c:v>26109.14449220302</c:v>
                </c:pt>
                <c:pt idx="212">
                  <c:v>26536.172061985042</c:v>
                </c:pt>
                <c:pt idx="213">
                  <c:v>25244.94106900461</c:v>
                </c:pt>
                <c:pt idx="214">
                  <c:v>26799.313333898393</c:v>
                </c:pt>
                <c:pt idx="215">
                  <c:v>24477.297467756445</c:v>
                </c:pt>
                <c:pt idx="216">
                  <c:v>28521.288920112602</c:v>
                </c:pt>
                <c:pt idx="217">
                  <c:v>24252.413783952656</c:v>
                </c:pt>
                <c:pt idx="218">
                  <c:v>24849.390570078987</c:v>
                </c:pt>
                <c:pt idx="219">
                  <c:v>25832.987511660933</c:v>
                </c:pt>
                <c:pt idx="220">
                  <c:v>26211.785517323275</c:v>
                </c:pt>
                <c:pt idx="221">
                  <c:v>27367.77425269071</c:v>
                </c:pt>
                <c:pt idx="222">
                  <c:v>26429.780175731255</c:v>
                </c:pt>
                <c:pt idx="223">
                  <c:v>25502.812886771502</c:v>
                </c:pt>
                <c:pt idx="224">
                  <c:v>24472.261495270508</c:v>
                </c:pt>
                <c:pt idx="225">
                  <c:v>21178.358592709577</c:v>
                </c:pt>
                <c:pt idx="226">
                  <c:v>32809.561855486747</c:v>
                </c:pt>
                <c:pt idx="227">
                  <c:v>34624.409166236859</c:v>
                </c:pt>
                <c:pt idx="228">
                  <c:v>21697.600300309208</c:v>
                </c:pt>
                <c:pt idx="229">
                  <c:v>18478.820832092257</c:v>
                </c:pt>
                <c:pt idx="230">
                  <c:v>19645.697742629112</c:v>
                </c:pt>
                <c:pt idx="231">
                  <c:v>19899.154323319199</c:v>
                </c:pt>
                <c:pt idx="232">
                  <c:v>21492.829742139289</c:v>
                </c:pt>
                <c:pt idx="233">
                  <c:v>19342.939992734729</c:v>
                </c:pt>
                <c:pt idx="234">
                  <c:v>19667.587430064574</c:v>
                </c:pt>
                <c:pt idx="235">
                  <c:v>18539.275402253825</c:v>
                </c:pt>
                <c:pt idx="236">
                  <c:v>20291.995154680892</c:v>
                </c:pt>
                <c:pt idx="237">
                  <c:v>21147.373603028598</c:v>
                </c:pt>
                <c:pt idx="238">
                  <c:v>19051.80922411209</c:v>
                </c:pt>
                <c:pt idx="239">
                  <c:v>21488.767449105726</c:v>
                </c:pt>
                <c:pt idx="240">
                  <c:v>20005.801400425422</c:v>
                </c:pt>
                <c:pt idx="241">
                  <c:v>19919.783224226092</c:v>
                </c:pt>
                <c:pt idx="242">
                  <c:v>19719.564306628472</c:v>
                </c:pt>
                <c:pt idx="243">
                  <c:v>20154.695512589748</c:v>
                </c:pt>
                <c:pt idx="244">
                  <c:v>21720.15974211747</c:v>
                </c:pt>
                <c:pt idx="245">
                  <c:v>22384.773761881861</c:v>
                </c:pt>
                <c:pt idx="246">
                  <c:v>19673.139524800452</c:v>
                </c:pt>
                <c:pt idx="247">
                  <c:v>19110.224768356187</c:v>
                </c:pt>
                <c:pt idx="248">
                  <c:v>24026.430754886343</c:v>
                </c:pt>
                <c:pt idx="249">
                  <c:v>38439.869475020976</c:v>
                </c:pt>
                <c:pt idx="250">
                  <c:v>32973.34581715527</c:v>
                </c:pt>
                <c:pt idx="251">
                  <c:v>31791.101430691728</c:v>
                </c:pt>
                <c:pt idx="252">
                  <c:v>33601.202399183901</c:v>
                </c:pt>
                <c:pt idx="253">
                  <c:v>28520.730977490599</c:v>
                </c:pt>
                <c:pt idx="254">
                  <c:v>27374.65925621102</c:v>
                </c:pt>
                <c:pt idx="255">
                  <c:v>28418.332318549288</c:v>
                </c:pt>
                <c:pt idx="256">
                  <c:v>26644.128855850071</c:v>
                </c:pt>
                <c:pt idx="257">
                  <c:v>28993.920555715245</c:v>
                </c:pt>
                <c:pt idx="258">
                  <c:v>28146.888066707732</c:v>
                </c:pt>
                <c:pt idx="259">
                  <c:v>26424.643436933478</c:v>
                </c:pt>
                <c:pt idx="260">
                  <c:v>27599.962413469511</c:v>
                </c:pt>
                <c:pt idx="261">
                  <c:v>25525.167267185527</c:v>
                </c:pt>
                <c:pt idx="262">
                  <c:v>22378.646288418513</c:v>
                </c:pt>
                <c:pt idx="263">
                  <c:v>21539.735994131886</c:v>
                </c:pt>
                <c:pt idx="264">
                  <c:v>19841.142978332573</c:v>
                </c:pt>
                <c:pt idx="265">
                  <c:v>19778.80601006922</c:v>
                </c:pt>
                <c:pt idx="266">
                  <c:v>19078.760769124427</c:v>
                </c:pt>
                <c:pt idx="267">
                  <c:v>19908.710136190402</c:v>
                </c:pt>
                <c:pt idx="268">
                  <c:v>21967.967150941011</c:v>
                </c:pt>
                <c:pt idx="269">
                  <c:v>20629.780385497779</c:v>
                </c:pt>
                <c:pt idx="270">
                  <c:v>20156.440088462565</c:v>
                </c:pt>
                <c:pt idx="271">
                  <c:v>20268.966869678719</c:v>
                </c:pt>
                <c:pt idx="272">
                  <c:v>21872.504939316499</c:v>
                </c:pt>
                <c:pt idx="273">
                  <c:v>21463.054792831495</c:v>
                </c:pt>
                <c:pt idx="274">
                  <c:v>21734.191807402211</c:v>
                </c:pt>
                <c:pt idx="275">
                  <c:v>21678.7225958036</c:v>
                </c:pt>
                <c:pt idx="276">
                  <c:v>20654.384706229404</c:v>
                </c:pt>
                <c:pt idx="277">
                  <c:v>23272.690376103212</c:v>
                </c:pt>
                <c:pt idx="278">
                  <c:v>20872.669652346027</c:v>
                </c:pt>
                <c:pt idx="279">
                  <c:v>23967.428003819376</c:v>
                </c:pt>
                <c:pt idx="280">
                  <c:v>23843.817734002496</c:v>
                </c:pt>
                <c:pt idx="281">
                  <c:v>20818.586358036508</c:v>
                </c:pt>
                <c:pt idx="282">
                  <c:v>35234.609155280203</c:v>
                </c:pt>
                <c:pt idx="283">
                  <c:v>34434.387358346474</c:v>
                </c:pt>
                <c:pt idx="284">
                  <c:v>34494.412486448244</c:v>
                </c:pt>
                <c:pt idx="285">
                  <c:v>33283.537471939861</c:v>
                </c:pt>
                <c:pt idx="286">
                  <c:v>32570.970729930799</c:v>
                </c:pt>
                <c:pt idx="287">
                  <c:v>30324.704431646307</c:v>
                </c:pt>
                <c:pt idx="288">
                  <c:v>31505.782314631746</c:v>
                </c:pt>
                <c:pt idx="289">
                  <c:v>30154.021623513974</c:v>
                </c:pt>
                <c:pt idx="290">
                  <c:v>28400.343487820486</c:v>
                </c:pt>
                <c:pt idx="291">
                  <c:v>28702.604606142588</c:v>
                </c:pt>
                <c:pt idx="292">
                  <c:v>27882.459165598233</c:v>
                </c:pt>
                <c:pt idx="293">
                  <c:v>26543.172545480422</c:v>
                </c:pt>
                <c:pt idx="294">
                  <c:v>27347.73295002025</c:v>
                </c:pt>
                <c:pt idx="295">
                  <c:v>26478.366816451024</c:v>
                </c:pt>
                <c:pt idx="296">
                  <c:v>28719.910101697958</c:v>
                </c:pt>
                <c:pt idx="297">
                  <c:v>23624.678905645298</c:v>
                </c:pt>
                <c:pt idx="298">
                  <c:v>8432.834788551274</c:v>
                </c:pt>
                <c:pt idx="299">
                  <c:v>6501.703960836785</c:v>
                </c:pt>
                <c:pt idx="300">
                  <c:v>5926.9727848993707</c:v>
                </c:pt>
                <c:pt idx="301">
                  <c:v>5289.6469399779071</c:v>
                </c:pt>
                <c:pt idx="302">
                  <c:v>5236.9548179239819</c:v>
                </c:pt>
                <c:pt idx="303">
                  <c:v>4476.4501768703631</c:v>
                </c:pt>
                <c:pt idx="304">
                  <c:v>4547.0729913647601</c:v>
                </c:pt>
                <c:pt idx="305">
                  <c:v>4605.0844858474711</c:v>
                </c:pt>
                <c:pt idx="306">
                  <c:v>4113.9125465676088</c:v>
                </c:pt>
                <c:pt idx="307">
                  <c:v>4497.4213154856188</c:v>
                </c:pt>
                <c:pt idx="308">
                  <c:v>1887.0179532602319</c:v>
                </c:pt>
                <c:pt idx="309">
                  <c:v>568.36596489895032</c:v>
                </c:pt>
                <c:pt idx="310">
                  <c:v>441.75557289400859</c:v>
                </c:pt>
                <c:pt idx="311">
                  <c:v>307.59469660869678</c:v>
                </c:pt>
                <c:pt idx="312">
                  <c:v>332.93423664927832</c:v>
                </c:pt>
                <c:pt idx="313">
                  <c:v>348.04224801217418</c:v>
                </c:pt>
                <c:pt idx="314">
                  <c:v>2362.3315445825938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69B-44F4-AB94-8FDB66107362}"/>
            </c:ext>
          </c:extLst>
        </c:ser>
        <c:ser>
          <c:idx val="2"/>
          <c:order val="2"/>
          <c:tx>
            <c:strRef>
              <c:f>'2025_03_011_AVE'!$AA$4</c:f>
              <c:strCache>
                <c:ptCount val="1"/>
                <c:pt idx="0">
                  <c:v>SR2O4</c:v>
                </c:pt>
              </c:strCache>
            </c:strRef>
          </c:tx>
          <c:spPr>
            <a:ln w="12700" cap="rnd">
              <a:solidFill>
                <a:srgbClr val="FF00FF"/>
              </a:solidFill>
              <a:round/>
            </a:ln>
            <a:effectLst/>
          </c:spPr>
          <c:marker>
            <c:symbol val="none"/>
          </c:marker>
          <c:xVal>
            <c:numRef>
              <c:f>'2025_03_011_AVE'!$A$5:$A$348</c:f>
              <c:numCache>
                <c:formatCode>General</c:formatCode>
                <c:ptCount val="344"/>
                <c:pt idx="0">
                  <c:v>13.3797</c:v>
                </c:pt>
                <c:pt idx="1">
                  <c:v>13.393599999999999</c:v>
                </c:pt>
                <c:pt idx="2">
                  <c:v>13.407500000000001</c:v>
                </c:pt>
                <c:pt idx="3">
                  <c:v>13.4213</c:v>
                </c:pt>
                <c:pt idx="4">
                  <c:v>13.4352</c:v>
                </c:pt>
                <c:pt idx="5">
                  <c:v>13.4491</c:v>
                </c:pt>
                <c:pt idx="6">
                  <c:v>13.462999999999999</c:v>
                </c:pt>
                <c:pt idx="7">
                  <c:v>13.476800000000001</c:v>
                </c:pt>
                <c:pt idx="8">
                  <c:v>13.4907</c:v>
                </c:pt>
                <c:pt idx="9">
                  <c:v>13.5045</c:v>
                </c:pt>
                <c:pt idx="10">
                  <c:v>13.5184</c:v>
                </c:pt>
                <c:pt idx="11">
                  <c:v>13.532299999999999</c:v>
                </c:pt>
                <c:pt idx="12">
                  <c:v>13.546200000000001</c:v>
                </c:pt>
                <c:pt idx="13">
                  <c:v>13.56</c:v>
                </c:pt>
                <c:pt idx="14">
                  <c:v>13.5739</c:v>
                </c:pt>
                <c:pt idx="15">
                  <c:v>13.5878</c:v>
                </c:pt>
                <c:pt idx="16">
                  <c:v>13.601699999999999</c:v>
                </c:pt>
                <c:pt idx="17">
                  <c:v>13.615600000000001</c:v>
                </c:pt>
                <c:pt idx="18">
                  <c:v>13.6294</c:v>
                </c:pt>
                <c:pt idx="19">
                  <c:v>13.6433</c:v>
                </c:pt>
                <c:pt idx="20">
                  <c:v>13.6572</c:v>
                </c:pt>
                <c:pt idx="21">
                  <c:v>13.671099999999999</c:v>
                </c:pt>
                <c:pt idx="22">
                  <c:v>13.684900000000001</c:v>
                </c:pt>
                <c:pt idx="23">
                  <c:v>13.6988</c:v>
                </c:pt>
                <c:pt idx="24">
                  <c:v>13.7127</c:v>
                </c:pt>
                <c:pt idx="25">
                  <c:v>13.726599999999999</c:v>
                </c:pt>
                <c:pt idx="26">
                  <c:v>13.740399999999999</c:v>
                </c:pt>
                <c:pt idx="27">
                  <c:v>13.754300000000001</c:v>
                </c:pt>
                <c:pt idx="28">
                  <c:v>13.7682</c:v>
                </c:pt>
                <c:pt idx="29">
                  <c:v>13.7821</c:v>
                </c:pt>
                <c:pt idx="30">
                  <c:v>13.7959</c:v>
                </c:pt>
                <c:pt idx="31">
                  <c:v>13.809799999999999</c:v>
                </c:pt>
                <c:pt idx="32">
                  <c:v>13.823700000000001</c:v>
                </c:pt>
                <c:pt idx="33">
                  <c:v>13.8375</c:v>
                </c:pt>
                <c:pt idx="34">
                  <c:v>13.8514</c:v>
                </c:pt>
                <c:pt idx="35">
                  <c:v>13.8653</c:v>
                </c:pt>
                <c:pt idx="36">
                  <c:v>13.9209</c:v>
                </c:pt>
                <c:pt idx="37">
                  <c:v>13.930999999999999</c:v>
                </c:pt>
                <c:pt idx="38">
                  <c:v>13.9411</c:v>
                </c:pt>
                <c:pt idx="39">
                  <c:v>13.9513</c:v>
                </c:pt>
                <c:pt idx="40">
                  <c:v>13.961499999999999</c:v>
                </c:pt>
                <c:pt idx="41">
                  <c:v>13.9717</c:v>
                </c:pt>
                <c:pt idx="42">
                  <c:v>13.981999999999999</c:v>
                </c:pt>
                <c:pt idx="43">
                  <c:v>13.9922</c:v>
                </c:pt>
                <c:pt idx="44">
                  <c:v>14.0024</c:v>
                </c:pt>
                <c:pt idx="45">
                  <c:v>14.012700000000001</c:v>
                </c:pt>
                <c:pt idx="46">
                  <c:v>14.0229</c:v>
                </c:pt>
                <c:pt idx="47">
                  <c:v>14.033099999999999</c:v>
                </c:pt>
                <c:pt idx="48">
                  <c:v>14.0433</c:v>
                </c:pt>
                <c:pt idx="49">
                  <c:v>14.053599999999999</c:v>
                </c:pt>
                <c:pt idx="50">
                  <c:v>14.063800000000001</c:v>
                </c:pt>
                <c:pt idx="51">
                  <c:v>14.074</c:v>
                </c:pt>
                <c:pt idx="52">
                  <c:v>14.084300000000001</c:v>
                </c:pt>
                <c:pt idx="53">
                  <c:v>14.0944</c:v>
                </c:pt>
                <c:pt idx="54">
                  <c:v>14.104699999999999</c:v>
                </c:pt>
                <c:pt idx="55">
                  <c:v>14.1149</c:v>
                </c:pt>
                <c:pt idx="56">
                  <c:v>14.1251</c:v>
                </c:pt>
                <c:pt idx="57">
                  <c:v>14.135400000000001</c:v>
                </c:pt>
                <c:pt idx="58">
                  <c:v>14.1456</c:v>
                </c:pt>
                <c:pt idx="59">
                  <c:v>14.155799999999999</c:v>
                </c:pt>
                <c:pt idx="60">
                  <c:v>14.1661</c:v>
                </c:pt>
                <c:pt idx="61">
                  <c:v>14.176299999999999</c:v>
                </c:pt>
                <c:pt idx="62">
                  <c:v>14.186500000000001</c:v>
                </c:pt>
                <c:pt idx="63">
                  <c:v>14.1967</c:v>
                </c:pt>
                <c:pt idx="64">
                  <c:v>14.206899999999999</c:v>
                </c:pt>
                <c:pt idx="65">
                  <c:v>14.2172</c:v>
                </c:pt>
                <c:pt idx="66">
                  <c:v>14.227399999999999</c:v>
                </c:pt>
                <c:pt idx="67">
                  <c:v>14.2377</c:v>
                </c:pt>
                <c:pt idx="68">
                  <c:v>14.2479</c:v>
                </c:pt>
                <c:pt idx="69">
                  <c:v>14.258100000000001</c:v>
                </c:pt>
                <c:pt idx="70">
                  <c:v>14.2684</c:v>
                </c:pt>
                <c:pt idx="71">
                  <c:v>14.278600000000001</c:v>
                </c:pt>
                <c:pt idx="72">
                  <c:v>14.2888</c:v>
                </c:pt>
                <c:pt idx="73">
                  <c:v>14.298999999999999</c:v>
                </c:pt>
                <c:pt idx="74">
                  <c:v>14.3093</c:v>
                </c:pt>
                <c:pt idx="75">
                  <c:v>14.3195</c:v>
                </c:pt>
                <c:pt idx="76">
                  <c:v>14.329700000000001</c:v>
                </c:pt>
                <c:pt idx="77">
                  <c:v>14.34</c:v>
                </c:pt>
                <c:pt idx="78">
                  <c:v>14.350199999999999</c:v>
                </c:pt>
                <c:pt idx="79">
                  <c:v>14.3605</c:v>
                </c:pt>
                <c:pt idx="80">
                  <c:v>14.370699999999999</c:v>
                </c:pt>
                <c:pt idx="81">
                  <c:v>14.3809</c:v>
                </c:pt>
                <c:pt idx="82">
                  <c:v>14.3911</c:v>
                </c:pt>
                <c:pt idx="83">
                  <c:v>14.401400000000001</c:v>
                </c:pt>
                <c:pt idx="84">
                  <c:v>14.4116</c:v>
                </c:pt>
                <c:pt idx="85">
                  <c:v>14.421900000000001</c:v>
                </c:pt>
                <c:pt idx="86">
                  <c:v>14.4321</c:v>
                </c:pt>
                <c:pt idx="87">
                  <c:v>14.442299999999999</c:v>
                </c:pt>
                <c:pt idx="88">
                  <c:v>14.4526</c:v>
                </c:pt>
                <c:pt idx="89">
                  <c:v>14.4628</c:v>
                </c:pt>
                <c:pt idx="90">
                  <c:v>14.473100000000001</c:v>
                </c:pt>
                <c:pt idx="91">
                  <c:v>14.4833</c:v>
                </c:pt>
                <c:pt idx="92">
                  <c:v>14.493499999999999</c:v>
                </c:pt>
                <c:pt idx="93">
                  <c:v>14.5038</c:v>
                </c:pt>
                <c:pt idx="94">
                  <c:v>14.513999999999999</c:v>
                </c:pt>
                <c:pt idx="95">
                  <c:v>14.5243</c:v>
                </c:pt>
                <c:pt idx="96">
                  <c:v>14.5345</c:v>
                </c:pt>
                <c:pt idx="97">
                  <c:v>14.5448</c:v>
                </c:pt>
                <c:pt idx="98">
                  <c:v>14.555</c:v>
                </c:pt>
                <c:pt idx="99">
                  <c:v>14.565200000000001</c:v>
                </c:pt>
                <c:pt idx="100">
                  <c:v>14.5755</c:v>
                </c:pt>
                <c:pt idx="101">
                  <c:v>14.585699999999999</c:v>
                </c:pt>
                <c:pt idx="102">
                  <c:v>14.596</c:v>
                </c:pt>
                <c:pt idx="103">
                  <c:v>14.606199999999999</c:v>
                </c:pt>
                <c:pt idx="104">
                  <c:v>14.6165</c:v>
                </c:pt>
                <c:pt idx="105">
                  <c:v>14.6267</c:v>
                </c:pt>
                <c:pt idx="106">
                  <c:v>14.637</c:v>
                </c:pt>
                <c:pt idx="107">
                  <c:v>14.6472</c:v>
                </c:pt>
                <c:pt idx="108">
                  <c:v>14.657500000000001</c:v>
                </c:pt>
                <c:pt idx="109">
                  <c:v>14.6677</c:v>
                </c:pt>
                <c:pt idx="110">
                  <c:v>14.678000000000001</c:v>
                </c:pt>
                <c:pt idx="111">
                  <c:v>14.6882</c:v>
                </c:pt>
                <c:pt idx="112">
                  <c:v>14.698499999999999</c:v>
                </c:pt>
                <c:pt idx="113">
                  <c:v>14.7087</c:v>
                </c:pt>
                <c:pt idx="114">
                  <c:v>14.718999999999999</c:v>
                </c:pt>
                <c:pt idx="115">
                  <c:v>14.729200000000001</c:v>
                </c:pt>
                <c:pt idx="116">
                  <c:v>14.7394</c:v>
                </c:pt>
                <c:pt idx="117">
                  <c:v>14.749700000000001</c:v>
                </c:pt>
                <c:pt idx="118">
                  <c:v>14.7599</c:v>
                </c:pt>
                <c:pt idx="119">
                  <c:v>14.770200000000001</c:v>
                </c:pt>
                <c:pt idx="120">
                  <c:v>14.7804</c:v>
                </c:pt>
                <c:pt idx="121">
                  <c:v>14.790699999999999</c:v>
                </c:pt>
                <c:pt idx="122">
                  <c:v>14.8009</c:v>
                </c:pt>
                <c:pt idx="123">
                  <c:v>14.811199999999999</c:v>
                </c:pt>
                <c:pt idx="124">
                  <c:v>14.821400000000001</c:v>
                </c:pt>
                <c:pt idx="125">
                  <c:v>14.8316</c:v>
                </c:pt>
                <c:pt idx="126">
                  <c:v>14.841799999999999</c:v>
                </c:pt>
                <c:pt idx="127">
                  <c:v>14.8521</c:v>
                </c:pt>
                <c:pt idx="128">
                  <c:v>14.862299999999999</c:v>
                </c:pt>
                <c:pt idx="129">
                  <c:v>14.8726</c:v>
                </c:pt>
                <c:pt idx="130">
                  <c:v>14.8828</c:v>
                </c:pt>
                <c:pt idx="131">
                  <c:v>14.8931</c:v>
                </c:pt>
                <c:pt idx="132">
                  <c:v>14.9033</c:v>
                </c:pt>
                <c:pt idx="133">
                  <c:v>14.913600000000001</c:v>
                </c:pt>
                <c:pt idx="134">
                  <c:v>14.9238</c:v>
                </c:pt>
                <c:pt idx="135">
                  <c:v>14.934100000000001</c:v>
                </c:pt>
                <c:pt idx="136">
                  <c:v>14.9443</c:v>
                </c:pt>
                <c:pt idx="137">
                  <c:v>14.954599999999999</c:v>
                </c:pt>
                <c:pt idx="138">
                  <c:v>14.9648</c:v>
                </c:pt>
                <c:pt idx="139">
                  <c:v>14.975099999999999</c:v>
                </c:pt>
                <c:pt idx="140">
                  <c:v>14.985300000000001</c:v>
                </c:pt>
                <c:pt idx="141">
                  <c:v>14.9956</c:v>
                </c:pt>
                <c:pt idx="142">
                  <c:v>15.005800000000001</c:v>
                </c:pt>
                <c:pt idx="143">
                  <c:v>15.0161</c:v>
                </c:pt>
                <c:pt idx="144">
                  <c:v>15.026300000000001</c:v>
                </c:pt>
                <c:pt idx="145">
                  <c:v>15.0366</c:v>
                </c:pt>
                <c:pt idx="146">
                  <c:v>15.046799999999999</c:v>
                </c:pt>
                <c:pt idx="147">
                  <c:v>15.0571</c:v>
                </c:pt>
                <c:pt idx="148">
                  <c:v>15.067299999999999</c:v>
                </c:pt>
                <c:pt idx="149">
                  <c:v>15.0776</c:v>
                </c:pt>
                <c:pt idx="150">
                  <c:v>15.0878</c:v>
                </c:pt>
                <c:pt idx="151">
                  <c:v>15.098100000000001</c:v>
                </c:pt>
                <c:pt idx="152">
                  <c:v>15.1083</c:v>
                </c:pt>
                <c:pt idx="153">
                  <c:v>15.118600000000001</c:v>
                </c:pt>
                <c:pt idx="154">
                  <c:v>15.1288</c:v>
                </c:pt>
                <c:pt idx="155">
                  <c:v>15.139099999999999</c:v>
                </c:pt>
                <c:pt idx="156">
                  <c:v>15.1493</c:v>
                </c:pt>
                <c:pt idx="157">
                  <c:v>15.159599999999999</c:v>
                </c:pt>
                <c:pt idx="158">
                  <c:v>15.1698</c:v>
                </c:pt>
                <c:pt idx="159">
                  <c:v>15.18</c:v>
                </c:pt>
                <c:pt idx="160">
                  <c:v>15.190300000000001</c:v>
                </c:pt>
                <c:pt idx="161">
                  <c:v>15.2005</c:v>
                </c:pt>
                <c:pt idx="162">
                  <c:v>15.210800000000001</c:v>
                </c:pt>
                <c:pt idx="163">
                  <c:v>15.221</c:v>
                </c:pt>
                <c:pt idx="164">
                  <c:v>15.231299999999999</c:v>
                </c:pt>
                <c:pt idx="165">
                  <c:v>15.2415</c:v>
                </c:pt>
                <c:pt idx="166">
                  <c:v>15.251799999999999</c:v>
                </c:pt>
                <c:pt idx="167">
                  <c:v>15.262</c:v>
                </c:pt>
                <c:pt idx="168">
                  <c:v>15.2723</c:v>
                </c:pt>
                <c:pt idx="169">
                  <c:v>15.282500000000001</c:v>
                </c:pt>
                <c:pt idx="170">
                  <c:v>15.2927</c:v>
                </c:pt>
                <c:pt idx="171">
                  <c:v>15.303000000000001</c:v>
                </c:pt>
                <c:pt idx="172">
                  <c:v>15.3132</c:v>
                </c:pt>
                <c:pt idx="173">
                  <c:v>15.323499999999999</c:v>
                </c:pt>
                <c:pt idx="174">
                  <c:v>15.3337</c:v>
                </c:pt>
                <c:pt idx="175">
                  <c:v>15.343999999999999</c:v>
                </c:pt>
                <c:pt idx="176">
                  <c:v>15.354200000000001</c:v>
                </c:pt>
                <c:pt idx="177">
                  <c:v>15.3645</c:v>
                </c:pt>
                <c:pt idx="178">
                  <c:v>15.374700000000001</c:v>
                </c:pt>
                <c:pt idx="179">
                  <c:v>15.385</c:v>
                </c:pt>
                <c:pt idx="180">
                  <c:v>15.395200000000001</c:v>
                </c:pt>
                <c:pt idx="181">
                  <c:v>15.4054</c:v>
                </c:pt>
                <c:pt idx="182">
                  <c:v>15.415699999999999</c:v>
                </c:pt>
                <c:pt idx="183">
                  <c:v>15.4259</c:v>
                </c:pt>
                <c:pt idx="184">
                  <c:v>15.4361</c:v>
                </c:pt>
                <c:pt idx="185">
                  <c:v>15.446400000000001</c:v>
                </c:pt>
                <c:pt idx="186">
                  <c:v>15.4566</c:v>
                </c:pt>
                <c:pt idx="187">
                  <c:v>15.466900000000001</c:v>
                </c:pt>
                <c:pt idx="188">
                  <c:v>15.4771</c:v>
                </c:pt>
                <c:pt idx="189">
                  <c:v>15.487399999999999</c:v>
                </c:pt>
                <c:pt idx="190">
                  <c:v>15.4976</c:v>
                </c:pt>
                <c:pt idx="191">
                  <c:v>15.507899999999999</c:v>
                </c:pt>
                <c:pt idx="192">
                  <c:v>15.5181</c:v>
                </c:pt>
                <c:pt idx="193">
                  <c:v>15.5284</c:v>
                </c:pt>
                <c:pt idx="194">
                  <c:v>15.538600000000001</c:v>
                </c:pt>
                <c:pt idx="195">
                  <c:v>15.5489</c:v>
                </c:pt>
                <c:pt idx="196">
                  <c:v>15.559100000000001</c:v>
                </c:pt>
                <c:pt idx="197">
                  <c:v>15.5694</c:v>
                </c:pt>
                <c:pt idx="198">
                  <c:v>15.579599999999999</c:v>
                </c:pt>
                <c:pt idx="199">
                  <c:v>15.5899</c:v>
                </c:pt>
                <c:pt idx="200">
                  <c:v>15.600099999999999</c:v>
                </c:pt>
                <c:pt idx="201">
                  <c:v>15.6104</c:v>
                </c:pt>
                <c:pt idx="202">
                  <c:v>15.6206</c:v>
                </c:pt>
                <c:pt idx="203">
                  <c:v>15.6309</c:v>
                </c:pt>
                <c:pt idx="204">
                  <c:v>15.6411</c:v>
                </c:pt>
                <c:pt idx="205">
                  <c:v>15.651400000000001</c:v>
                </c:pt>
                <c:pt idx="206">
                  <c:v>15.6616</c:v>
                </c:pt>
                <c:pt idx="207">
                  <c:v>15.671900000000001</c:v>
                </c:pt>
                <c:pt idx="208">
                  <c:v>15.6821</c:v>
                </c:pt>
                <c:pt idx="209">
                  <c:v>15.692299999999999</c:v>
                </c:pt>
                <c:pt idx="210">
                  <c:v>15.7026</c:v>
                </c:pt>
                <c:pt idx="211">
                  <c:v>15.7128</c:v>
                </c:pt>
                <c:pt idx="212">
                  <c:v>15.723100000000001</c:v>
                </c:pt>
                <c:pt idx="213">
                  <c:v>15.7333</c:v>
                </c:pt>
                <c:pt idx="214">
                  <c:v>15.743600000000001</c:v>
                </c:pt>
                <c:pt idx="215">
                  <c:v>15.7538</c:v>
                </c:pt>
                <c:pt idx="216">
                  <c:v>15.764099999999999</c:v>
                </c:pt>
                <c:pt idx="217">
                  <c:v>15.7743</c:v>
                </c:pt>
                <c:pt idx="218">
                  <c:v>15.7845</c:v>
                </c:pt>
                <c:pt idx="219">
                  <c:v>15.794700000000001</c:v>
                </c:pt>
                <c:pt idx="220">
                  <c:v>15.805</c:v>
                </c:pt>
                <c:pt idx="221">
                  <c:v>15.815200000000001</c:v>
                </c:pt>
                <c:pt idx="222">
                  <c:v>15.8255</c:v>
                </c:pt>
                <c:pt idx="223">
                  <c:v>15.835699999999999</c:v>
                </c:pt>
                <c:pt idx="224">
                  <c:v>15.846</c:v>
                </c:pt>
                <c:pt idx="225">
                  <c:v>15.856199999999999</c:v>
                </c:pt>
                <c:pt idx="226">
                  <c:v>15.8665</c:v>
                </c:pt>
                <c:pt idx="227">
                  <c:v>15.8767</c:v>
                </c:pt>
                <c:pt idx="228">
                  <c:v>15.887</c:v>
                </c:pt>
                <c:pt idx="229">
                  <c:v>15.8973</c:v>
                </c:pt>
                <c:pt idx="230">
                  <c:v>15.907500000000001</c:v>
                </c:pt>
                <c:pt idx="231">
                  <c:v>15.9177</c:v>
                </c:pt>
                <c:pt idx="232">
                  <c:v>15.928000000000001</c:v>
                </c:pt>
                <c:pt idx="233">
                  <c:v>15.9382</c:v>
                </c:pt>
                <c:pt idx="234">
                  <c:v>15.948499999999999</c:v>
                </c:pt>
                <c:pt idx="235">
                  <c:v>15.9587</c:v>
                </c:pt>
                <c:pt idx="236">
                  <c:v>15.9689</c:v>
                </c:pt>
                <c:pt idx="237">
                  <c:v>15.979200000000001</c:v>
                </c:pt>
                <c:pt idx="238">
                  <c:v>15.9894</c:v>
                </c:pt>
                <c:pt idx="239">
                  <c:v>15.999700000000001</c:v>
                </c:pt>
                <c:pt idx="240">
                  <c:v>16.009899999999998</c:v>
                </c:pt>
                <c:pt idx="241">
                  <c:v>16.020199999999999</c:v>
                </c:pt>
                <c:pt idx="242">
                  <c:v>16.0304</c:v>
                </c:pt>
                <c:pt idx="243">
                  <c:v>16.040700000000001</c:v>
                </c:pt>
                <c:pt idx="244">
                  <c:v>16.050899999999999</c:v>
                </c:pt>
                <c:pt idx="245">
                  <c:v>16.061199999999999</c:v>
                </c:pt>
                <c:pt idx="246">
                  <c:v>16.071400000000001</c:v>
                </c:pt>
                <c:pt idx="247">
                  <c:v>16.081700000000001</c:v>
                </c:pt>
                <c:pt idx="248">
                  <c:v>16.091899999999999</c:v>
                </c:pt>
                <c:pt idx="249">
                  <c:v>16.1022</c:v>
                </c:pt>
                <c:pt idx="250">
                  <c:v>16.112300000000001</c:v>
                </c:pt>
                <c:pt idx="251">
                  <c:v>16.122599999999998</c:v>
                </c:pt>
                <c:pt idx="252">
                  <c:v>16.1328</c:v>
                </c:pt>
                <c:pt idx="253">
                  <c:v>16.1431</c:v>
                </c:pt>
                <c:pt idx="254">
                  <c:v>16.153300000000002</c:v>
                </c:pt>
                <c:pt idx="255">
                  <c:v>16.163599999999999</c:v>
                </c:pt>
                <c:pt idx="256">
                  <c:v>16.1738</c:v>
                </c:pt>
                <c:pt idx="257">
                  <c:v>16.184100000000001</c:v>
                </c:pt>
                <c:pt idx="258">
                  <c:v>16.194299999999998</c:v>
                </c:pt>
                <c:pt idx="259">
                  <c:v>16.204599999999999</c:v>
                </c:pt>
                <c:pt idx="260">
                  <c:v>16.2148</c:v>
                </c:pt>
                <c:pt idx="261">
                  <c:v>16.225100000000001</c:v>
                </c:pt>
                <c:pt idx="262">
                  <c:v>16.235299999999999</c:v>
                </c:pt>
                <c:pt idx="263">
                  <c:v>16.2456</c:v>
                </c:pt>
                <c:pt idx="264">
                  <c:v>16.258299999999998</c:v>
                </c:pt>
                <c:pt idx="265">
                  <c:v>16.268599999999999</c:v>
                </c:pt>
                <c:pt idx="266">
                  <c:v>16.2788</c:v>
                </c:pt>
                <c:pt idx="267">
                  <c:v>16.289000000000001</c:v>
                </c:pt>
                <c:pt idx="268">
                  <c:v>16.299199999999999</c:v>
                </c:pt>
                <c:pt idx="269">
                  <c:v>16.3095</c:v>
                </c:pt>
                <c:pt idx="270">
                  <c:v>16.319700000000001</c:v>
                </c:pt>
                <c:pt idx="271">
                  <c:v>16.329899999999999</c:v>
                </c:pt>
                <c:pt idx="272">
                  <c:v>16.3401</c:v>
                </c:pt>
                <c:pt idx="273">
                  <c:v>16.350300000000001</c:v>
                </c:pt>
                <c:pt idx="274">
                  <c:v>16.360600000000002</c:v>
                </c:pt>
                <c:pt idx="275">
                  <c:v>16.370799999999999</c:v>
                </c:pt>
                <c:pt idx="276">
                  <c:v>16.381</c:v>
                </c:pt>
                <c:pt idx="277">
                  <c:v>16.391200000000001</c:v>
                </c:pt>
                <c:pt idx="278">
                  <c:v>16.401499999999999</c:v>
                </c:pt>
                <c:pt idx="279">
                  <c:v>16.4117</c:v>
                </c:pt>
                <c:pt idx="280">
                  <c:v>16.421900000000001</c:v>
                </c:pt>
                <c:pt idx="281">
                  <c:v>16.432099999999998</c:v>
                </c:pt>
                <c:pt idx="282">
                  <c:v>16.442399999999999</c:v>
                </c:pt>
                <c:pt idx="283">
                  <c:v>16.4526</c:v>
                </c:pt>
                <c:pt idx="284">
                  <c:v>16.462800000000001</c:v>
                </c:pt>
                <c:pt idx="285">
                  <c:v>16.472999999999999</c:v>
                </c:pt>
                <c:pt idx="286">
                  <c:v>16.4832</c:v>
                </c:pt>
                <c:pt idx="287">
                  <c:v>16.493400000000001</c:v>
                </c:pt>
                <c:pt idx="288">
                  <c:v>16.503599999999999</c:v>
                </c:pt>
                <c:pt idx="289">
                  <c:v>16.5139</c:v>
                </c:pt>
                <c:pt idx="290">
                  <c:v>16.524100000000001</c:v>
                </c:pt>
                <c:pt idx="291">
                  <c:v>16.534300000000002</c:v>
                </c:pt>
                <c:pt idx="292">
                  <c:v>16.544499999999999</c:v>
                </c:pt>
                <c:pt idx="293">
                  <c:v>16.5547</c:v>
                </c:pt>
                <c:pt idx="294">
                  <c:v>16.565000000000001</c:v>
                </c:pt>
                <c:pt idx="295">
                  <c:v>16.575199999999999</c:v>
                </c:pt>
                <c:pt idx="296">
                  <c:v>16.5854</c:v>
                </c:pt>
                <c:pt idx="297">
                  <c:v>16.595600000000001</c:v>
                </c:pt>
                <c:pt idx="298">
                  <c:v>16.605899999999998</c:v>
                </c:pt>
                <c:pt idx="299">
                  <c:v>16.616099999999999</c:v>
                </c:pt>
                <c:pt idx="300">
                  <c:v>16.626300000000001</c:v>
                </c:pt>
                <c:pt idx="301">
                  <c:v>16.636500000000002</c:v>
                </c:pt>
                <c:pt idx="302">
                  <c:v>16.646699999999999</c:v>
                </c:pt>
                <c:pt idx="303">
                  <c:v>16.657</c:v>
                </c:pt>
                <c:pt idx="304">
                  <c:v>16.667200000000001</c:v>
                </c:pt>
                <c:pt idx="305">
                  <c:v>16.677399999999999</c:v>
                </c:pt>
                <c:pt idx="306">
                  <c:v>16.6876</c:v>
                </c:pt>
                <c:pt idx="307">
                  <c:v>16.697900000000001</c:v>
                </c:pt>
                <c:pt idx="308">
                  <c:v>16.708100000000002</c:v>
                </c:pt>
                <c:pt idx="309">
                  <c:v>16.718299999999999</c:v>
                </c:pt>
                <c:pt idx="310">
                  <c:v>16.7285</c:v>
                </c:pt>
                <c:pt idx="311">
                  <c:v>16.738700000000001</c:v>
                </c:pt>
                <c:pt idx="312">
                  <c:v>16.748999999999999</c:v>
                </c:pt>
                <c:pt idx="313">
                  <c:v>16.7592</c:v>
                </c:pt>
                <c:pt idx="314">
                  <c:v>16.759699999999999</c:v>
                </c:pt>
              </c:numCache>
            </c:numRef>
          </c:xVal>
          <c:yVal>
            <c:numRef>
              <c:f>'2025_03_011_AVE'!$AA$5:$AA$348</c:f>
              <c:numCache>
                <c:formatCode>General</c:formatCode>
                <c:ptCount val="344"/>
                <c:pt idx="0">
                  <c:v>80.783379036689723</c:v>
                </c:pt>
                <c:pt idx="1">
                  <c:v>67.685630582163157</c:v>
                </c:pt>
                <c:pt idx="2">
                  <c:v>192.44131928988901</c:v>
                </c:pt>
                <c:pt idx="3">
                  <c:v>102.62006169871337</c:v>
                </c:pt>
                <c:pt idx="4">
                  <c:v>49.504211673663356</c:v>
                </c:pt>
                <c:pt idx="5">
                  <c:v>85.005936359871498</c:v>
                </c:pt>
                <c:pt idx="6">
                  <c:v>127.75581591026865</c:v>
                </c:pt>
                <c:pt idx="7">
                  <c:v>138.08825346291721</c:v>
                </c:pt>
                <c:pt idx="8">
                  <c:v>244.47602047803738</c:v>
                </c:pt>
                <c:pt idx="9">
                  <c:v>275.43466861727461</c:v>
                </c:pt>
                <c:pt idx="10">
                  <c:v>93.106857372276011</c:v>
                </c:pt>
                <c:pt idx="11">
                  <c:v>165.51770332674369</c:v>
                </c:pt>
                <c:pt idx="12">
                  <c:v>191.72257222422115</c:v>
                </c:pt>
                <c:pt idx="13">
                  <c:v>210.53073345354659</c:v>
                </c:pt>
                <c:pt idx="14">
                  <c:v>102.32860871829949</c:v>
                </c:pt>
                <c:pt idx="15">
                  <c:v>197.45658437910168</c:v>
                </c:pt>
                <c:pt idx="16">
                  <c:v>164.10903731097179</c:v>
                </c:pt>
                <c:pt idx="17">
                  <c:v>121.65582433654674</c:v>
                </c:pt>
                <c:pt idx="18">
                  <c:v>168.05147923493237</c:v>
                </c:pt>
                <c:pt idx="19">
                  <c:v>271.17215541161579</c:v>
                </c:pt>
                <c:pt idx="20">
                  <c:v>136.24478352339148</c:v>
                </c:pt>
                <c:pt idx="21">
                  <c:v>149.43827255504485</c:v>
                </c:pt>
                <c:pt idx="22">
                  <c:v>227.11859634858908</c:v>
                </c:pt>
                <c:pt idx="23">
                  <c:v>271.8158757367371</c:v>
                </c:pt>
                <c:pt idx="24">
                  <c:v>247.5287734139421</c:v>
                </c:pt>
                <c:pt idx="25">
                  <c:v>194.60623550052696</c:v>
                </c:pt>
                <c:pt idx="26">
                  <c:v>214.45274386668018</c:v>
                </c:pt>
                <c:pt idx="27">
                  <c:v>117.40351593595564</c:v>
                </c:pt>
                <c:pt idx="28">
                  <c:v>23.941300125072033</c:v>
                </c:pt>
                <c:pt idx="29">
                  <c:v>81.680273260014673</c:v>
                </c:pt>
                <c:pt idx="30">
                  <c:v>48.897252377568677</c:v>
                </c:pt>
                <c:pt idx="31">
                  <c:v>64.957038049607007</c:v>
                </c:pt>
                <c:pt idx="32">
                  <c:v>56.595485482292318</c:v>
                </c:pt>
                <c:pt idx="33">
                  <c:v>97.022007656862925</c:v>
                </c:pt>
                <c:pt idx="34">
                  <c:v>29.820752287712168</c:v>
                </c:pt>
                <c:pt idx="35">
                  <c:v>43.374049964160299</c:v>
                </c:pt>
                <c:pt idx="36">
                  <c:v>28.301338825396343</c:v>
                </c:pt>
                <c:pt idx="37">
                  <c:v>133.65481984528506</c:v>
                </c:pt>
                <c:pt idx="38">
                  <c:v>79.414452635339202</c:v>
                </c:pt>
                <c:pt idx="39">
                  <c:v>109.80088158092903</c:v>
                </c:pt>
                <c:pt idx="40">
                  <c:v>157.56594460678156</c:v>
                </c:pt>
                <c:pt idx="41">
                  <c:v>117.86569671475254</c:v>
                </c:pt>
                <c:pt idx="42">
                  <c:v>147.395149078462</c:v>
                </c:pt>
                <c:pt idx="43">
                  <c:v>132.36670049726806</c:v>
                </c:pt>
                <c:pt idx="44">
                  <c:v>133.06287130241077</c:v>
                </c:pt>
                <c:pt idx="45">
                  <c:v>128.31669357167172</c:v>
                </c:pt>
                <c:pt idx="46">
                  <c:v>196.82873744340665</c:v>
                </c:pt>
                <c:pt idx="47">
                  <c:v>187.68886313471603</c:v>
                </c:pt>
                <c:pt idx="48">
                  <c:v>89.373313860610409</c:v>
                </c:pt>
                <c:pt idx="49">
                  <c:v>138.66071355813978</c:v>
                </c:pt>
                <c:pt idx="50">
                  <c:v>68.857041539956697</c:v>
                </c:pt>
                <c:pt idx="51">
                  <c:v>128.81415577246415</c:v>
                </c:pt>
                <c:pt idx="52">
                  <c:v>115.06877634095721</c:v>
                </c:pt>
                <c:pt idx="53">
                  <c:v>127.91627171581177</c:v>
                </c:pt>
                <c:pt idx="54">
                  <c:v>183.33767551557838</c:v>
                </c:pt>
                <c:pt idx="55">
                  <c:v>1535.951102827461</c:v>
                </c:pt>
                <c:pt idx="56">
                  <c:v>604.46901930442402</c:v>
                </c:pt>
                <c:pt idx="57">
                  <c:v>286.02178925057399</c:v>
                </c:pt>
                <c:pt idx="58">
                  <c:v>546.53934601522076</c:v>
                </c:pt>
                <c:pt idx="59">
                  <c:v>251.24858717803983</c:v>
                </c:pt>
                <c:pt idx="60">
                  <c:v>466.88904339049361</c:v>
                </c:pt>
                <c:pt idx="61">
                  <c:v>528.75623456547021</c:v>
                </c:pt>
                <c:pt idx="62">
                  <c:v>655.17499794215962</c:v>
                </c:pt>
                <c:pt idx="63">
                  <c:v>763.61494432409302</c:v>
                </c:pt>
                <c:pt idx="64">
                  <c:v>531.80705306336245</c:v>
                </c:pt>
                <c:pt idx="65">
                  <c:v>473.595361135845</c:v>
                </c:pt>
                <c:pt idx="66">
                  <c:v>593.80443242955027</c:v>
                </c:pt>
                <c:pt idx="67">
                  <c:v>556.30197489133388</c:v>
                </c:pt>
                <c:pt idx="68">
                  <c:v>687.16893624822342</c:v>
                </c:pt>
                <c:pt idx="69">
                  <c:v>696.88627256862128</c:v>
                </c:pt>
                <c:pt idx="70">
                  <c:v>427.67578083909228</c:v>
                </c:pt>
                <c:pt idx="71">
                  <c:v>378.27967655235443</c:v>
                </c:pt>
                <c:pt idx="72">
                  <c:v>272.17464964244817</c:v>
                </c:pt>
                <c:pt idx="73">
                  <c:v>404.60729420601962</c:v>
                </c:pt>
                <c:pt idx="74">
                  <c:v>374.53995839547582</c:v>
                </c:pt>
                <c:pt idx="75">
                  <c:v>386.77323509989873</c:v>
                </c:pt>
                <c:pt idx="76">
                  <c:v>397.69032173462148</c:v>
                </c:pt>
                <c:pt idx="77">
                  <c:v>398.24279012501836</c:v>
                </c:pt>
                <c:pt idx="78">
                  <c:v>1160.2825831607165</c:v>
                </c:pt>
                <c:pt idx="79">
                  <c:v>1339.49998062448</c:v>
                </c:pt>
                <c:pt idx="80">
                  <c:v>1116.9665837309101</c:v>
                </c:pt>
                <c:pt idx="81">
                  <c:v>1231.6458390612979</c:v>
                </c:pt>
                <c:pt idx="82">
                  <c:v>1025.4504301465365</c:v>
                </c:pt>
                <c:pt idx="83">
                  <c:v>470.1786663390663</c:v>
                </c:pt>
                <c:pt idx="84">
                  <c:v>1390.0120965163471</c:v>
                </c:pt>
                <c:pt idx="85">
                  <c:v>881.37070054554158</c:v>
                </c:pt>
                <c:pt idx="86">
                  <c:v>982.1755970558338</c:v>
                </c:pt>
                <c:pt idx="87">
                  <c:v>1253.5587666085337</c:v>
                </c:pt>
                <c:pt idx="88">
                  <c:v>464.33578601718642</c:v>
                </c:pt>
                <c:pt idx="89">
                  <c:v>179.32872584512498</c:v>
                </c:pt>
                <c:pt idx="90">
                  <c:v>186.62009785908734</c:v>
                </c:pt>
                <c:pt idx="91">
                  <c:v>221.35256789831456</c:v>
                </c:pt>
                <c:pt idx="92">
                  <c:v>179.51333845193076</c:v>
                </c:pt>
                <c:pt idx="93">
                  <c:v>230.9859899635608</c:v>
                </c:pt>
                <c:pt idx="94">
                  <c:v>164.54972074233558</c:v>
                </c:pt>
                <c:pt idx="95">
                  <c:v>126.28874901506103</c:v>
                </c:pt>
                <c:pt idx="96">
                  <c:v>107.11929327101664</c:v>
                </c:pt>
                <c:pt idx="97">
                  <c:v>98.94498184423405</c:v>
                </c:pt>
                <c:pt idx="98">
                  <c:v>153.89092145171253</c:v>
                </c:pt>
                <c:pt idx="99">
                  <c:v>176.77603095771732</c:v>
                </c:pt>
                <c:pt idx="100">
                  <c:v>85.575727355950804</c:v>
                </c:pt>
                <c:pt idx="101">
                  <c:v>162.88044354611483</c:v>
                </c:pt>
                <c:pt idx="102">
                  <c:v>207.91935036483599</c:v>
                </c:pt>
                <c:pt idx="103">
                  <c:v>116.92265569749458</c:v>
                </c:pt>
                <c:pt idx="104">
                  <c:v>131.65901379819022</c:v>
                </c:pt>
                <c:pt idx="105">
                  <c:v>94.520280615205806</c:v>
                </c:pt>
                <c:pt idx="106">
                  <c:v>161.25937252150325</c:v>
                </c:pt>
                <c:pt idx="107">
                  <c:v>130.24039959749891</c:v>
                </c:pt>
                <c:pt idx="108">
                  <c:v>149.43297248550391</c:v>
                </c:pt>
                <c:pt idx="109">
                  <c:v>152.68638913189784</c:v>
                </c:pt>
                <c:pt idx="110">
                  <c:v>127.87459018228982</c:v>
                </c:pt>
                <c:pt idx="111">
                  <c:v>210.73341039361571</c:v>
                </c:pt>
                <c:pt idx="112">
                  <c:v>192.89573143406798</c:v>
                </c:pt>
                <c:pt idx="113">
                  <c:v>577.48164503934277</c:v>
                </c:pt>
                <c:pt idx="114">
                  <c:v>1360.8748258693154</c:v>
                </c:pt>
                <c:pt idx="115">
                  <c:v>1400.357702610027</c:v>
                </c:pt>
                <c:pt idx="116">
                  <c:v>1245.3277146250407</c:v>
                </c:pt>
                <c:pt idx="117">
                  <c:v>1526.0413340030298</c:v>
                </c:pt>
                <c:pt idx="118">
                  <c:v>737.40029035140049</c:v>
                </c:pt>
                <c:pt idx="119">
                  <c:v>1674.9224881812054</c:v>
                </c:pt>
                <c:pt idx="120">
                  <c:v>1404.6703804801816</c:v>
                </c:pt>
                <c:pt idx="121">
                  <c:v>907.17505193722491</c:v>
                </c:pt>
                <c:pt idx="122">
                  <c:v>1508.4417558903156</c:v>
                </c:pt>
                <c:pt idx="123">
                  <c:v>1707.1204896655061</c:v>
                </c:pt>
                <c:pt idx="124">
                  <c:v>1052.6537033491811</c:v>
                </c:pt>
                <c:pt idx="125">
                  <c:v>1297.5080477685942</c:v>
                </c:pt>
                <c:pt idx="126">
                  <c:v>920.20331958877057</c:v>
                </c:pt>
                <c:pt idx="127">
                  <c:v>1298.0932344948505</c:v>
                </c:pt>
                <c:pt idx="128">
                  <c:v>1350.2273558371226</c:v>
                </c:pt>
                <c:pt idx="129">
                  <c:v>1473.615886301294</c:v>
                </c:pt>
                <c:pt idx="130">
                  <c:v>1391.8006097954678</c:v>
                </c:pt>
                <c:pt idx="131">
                  <c:v>1423.6568041248229</c:v>
                </c:pt>
                <c:pt idx="132">
                  <c:v>1452.2120226356828</c:v>
                </c:pt>
                <c:pt idx="133">
                  <c:v>1424.0545254348922</c:v>
                </c:pt>
                <c:pt idx="134">
                  <c:v>1482.9525370886201</c:v>
                </c:pt>
                <c:pt idx="135">
                  <c:v>1242.7076350585075</c:v>
                </c:pt>
                <c:pt idx="136">
                  <c:v>1086.3942304258621</c:v>
                </c:pt>
                <c:pt idx="137">
                  <c:v>1538.7410803495736</c:v>
                </c:pt>
                <c:pt idx="138">
                  <c:v>1480.1256546845161</c:v>
                </c:pt>
                <c:pt idx="139">
                  <c:v>1264.1216374618673</c:v>
                </c:pt>
                <c:pt idx="140">
                  <c:v>1081.4990448634885</c:v>
                </c:pt>
                <c:pt idx="141">
                  <c:v>1350.6778779238223</c:v>
                </c:pt>
                <c:pt idx="142">
                  <c:v>1539.369812858808</c:v>
                </c:pt>
                <c:pt idx="143">
                  <c:v>1332.2713710658611</c:v>
                </c:pt>
                <c:pt idx="144">
                  <c:v>1275.1601437592294</c:v>
                </c:pt>
                <c:pt idx="145">
                  <c:v>1130.3574611402662</c:v>
                </c:pt>
                <c:pt idx="146">
                  <c:v>865.03078422535191</c:v>
                </c:pt>
                <c:pt idx="147">
                  <c:v>192.00503444086087</c:v>
                </c:pt>
                <c:pt idx="148">
                  <c:v>172.96643892446909</c:v>
                </c:pt>
                <c:pt idx="149">
                  <c:v>134.93120585323194</c:v>
                </c:pt>
                <c:pt idx="150">
                  <c:v>95.614734206043494</c:v>
                </c:pt>
                <c:pt idx="151">
                  <c:v>169.27555019481025</c:v>
                </c:pt>
                <c:pt idx="152">
                  <c:v>141.01060993776267</c:v>
                </c:pt>
                <c:pt idx="153">
                  <c:v>188.30399909287115</c:v>
                </c:pt>
                <c:pt idx="154">
                  <c:v>126.41875506349541</c:v>
                </c:pt>
                <c:pt idx="155">
                  <c:v>208.9248457675387</c:v>
                </c:pt>
                <c:pt idx="156">
                  <c:v>183.29064970134718</c:v>
                </c:pt>
                <c:pt idx="157">
                  <c:v>172.58926215129543</c:v>
                </c:pt>
                <c:pt idx="158">
                  <c:v>200.26527329238894</c:v>
                </c:pt>
                <c:pt idx="159">
                  <c:v>133.89793296011916</c:v>
                </c:pt>
                <c:pt idx="160">
                  <c:v>163.17189378317656</c:v>
                </c:pt>
                <c:pt idx="161">
                  <c:v>132.6260467979628</c:v>
                </c:pt>
                <c:pt idx="162">
                  <c:v>229.19817543481344</c:v>
                </c:pt>
                <c:pt idx="163">
                  <c:v>104.07147209676472</c:v>
                </c:pt>
                <c:pt idx="164">
                  <c:v>146.93929326341419</c:v>
                </c:pt>
                <c:pt idx="165">
                  <c:v>179.54659159327585</c:v>
                </c:pt>
                <c:pt idx="166">
                  <c:v>1052.4191358668879</c:v>
                </c:pt>
                <c:pt idx="167">
                  <c:v>1297.0532306530874</c:v>
                </c:pt>
                <c:pt idx="168">
                  <c:v>1244.8626383238432</c:v>
                </c:pt>
                <c:pt idx="169">
                  <c:v>1227.7330237694173</c:v>
                </c:pt>
                <c:pt idx="170">
                  <c:v>1383.9361637712225</c:v>
                </c:pt>
                <c:pt idx="171">
                  <c:v>1107.956438620964</c:v>
                </c:pt>
                <c:pt idx="172">
                  <c:v>1345.2769573632572</c:v>
                </c:pt>
                <c:pt idx="173">
                  <c:v>1292.6803832150495</c:v>
                </c:pt>
                <c:pt idx="174">
                  <c:v>1285.8421149140277</c:v>
                </c:pt>
                <c:pt idx="175">
                  <c:v>1284.3797183873203</c:v>
                </c:pt>
                <c:pt idx="176">
                  <c:v>1215.3639592980896</c:v>
                </c:pt>
                <c:pt idx="177">
                  <c:v>1011.337453409436</c:v>
                </c:pt>
                <c:pt idx="178">
                  <c:v>1074.1236917975766</c:v>
                </c:pt>
                <c:pt idx="179">
                  <c:v>1447.815905225201</c:v>
                </c:pt>
                <c:pt idx="180">
                  <c:v>1299.6116186942306</c:v>
                </c:pt>
                <c:pt idx="181">
                  <c:v>1358.0516418817053</c:v>
                </c:pt>
                <c:pt idx="182">
                  <c:v>1660.7955106678889</c:v>
                </c:pt>
                <c:pt idx="183">
                  <c:v>1250.2589927358449</c:v>
                </c:pt>
                <c:pt idx="184">
                  <c:v>1295.8144049777734</c:v>
                </c:pt>
                <c:pt idx="185">
                  <c:v>1330.156177121492</c:v>
                </c:pt>
                <c:pt idx="186">
                  <c:v>1364.3194480032482</c:v>
                </c:pt>
                <c:pt idx="187">
                  <c:v>1145.419847186078</c:v>
                </c:pt>
                <c:pt idx="188">
                  <c:v>1551.9472840331423</c:v>
                </c:pt>
                <c:pt idx="189">
                  <c:v>1278.3488726368541</c:v>
                </c:pt>
                <c:pt idx="190">
                  <c:v>1494.1290068694079</c:v>
                </c:pt>
                <c:pt idx="191">
                  <c:v>1519.4939336317402</c:v>
                </c:pt>
                <c:pt idx="192">
                  <c:v>1574.4005567505451</c:v>
                </c:pt>
                <c:pt idx="193">
                  <c:v>894.05873614589245</c:v>
                </c:pt>
                <c:pt idx="194">
                  <c:v>91.57512902620951</c:v>
                </c:pt>
                <c:pt idx="195">
                  <c:v>183.65312586442801</c:v>
                </c:pt>
                <c:pt idx="196">
                  <c:v>130.35863586322449</c:v>
                </c:pt>
                <c:pt idx="197">
                  <c:v>152.94786338353768</c:v>
                </c:pt>
                <c:pt idx="198">
                  <c:v>126.53028289557246</c:v>
                </c:pt>
                <c:pt idx="199">
                  <c:v>155.79634289404999</c:v>
                </c:pt>
                <c:pt idx="200">
                  <c:v>198.10647592192547</c:v>
                </c:pt>
                <c:pt idx="201">
                  <c:v>154.44624692325453</c:v>
                </c:pt>
                <c:pt idx="202">
                  <c:v>146.69989234197024</c:v>
                </c:pt>
                <c:pt idx="203">
                  <c:v>174.11889233932857</c:v>
                </c:pt>
                <c:pt idx="204">
                  <c:v>152.9936549712294</c:v>
                </c:pt>
                <c:pt idx="205">
                  <c:v>139.66019191455842</c:v>
                </c:pt>
                <c:pt idx="206">
                  <c:v>132.86418434504716</c:v>
                </c:pt>
                <c:pt idx="207">
                  <c:v>170.18436460065266</c:v>
                </c:pt>
                <c:pt idx="208">
                  <c:v>132.46614673930719</c:v>
                </c:pt>
                <c:pt idx="209">
                  <c:v>221.50137633649024</c:v>
                </c:pt>
                <c:pt idx="210">
                  <c:v>691.26702393566779</c:v>
                </c:pt>
                <c:pt idx="211">
                  <c:v>1249.9824970742893</c:v>
                </c:pt>
                <c:pt idx="212">
                  <c:v>1330.3745555160992</c:v>
                </c:pt>
                <c:pt idx="213">
                  <c:v>1343.1758119011065</c:v>
                </c:pt>
                <c:pt idx="214">
                  <c:v>1138.4712111488161</c:v>
                </c:pt>
                <c:pt idx="215">
                  <c:v>1392.4925194797445</c:v>
                </c:pt>
                <c:pt idx="216">
                  <c:v>1449.0667781589275</c:v>
                </c:pt>
                <c:pt idx="217">
                  <c:v>1701.8861227976151</c:v>
                </c:pt>
                <c:pt idx="218">
                  <c:v>1404.1799531668385</c:v>
                </c:pt>
                <c:pt idx="219">
                  <c:v>1376.168995927583</c:v>
                </c:pt>
                <c:pt idx="220">
                  <c:v>1549.9556865345389</c:v>
                </c:pt>
                <c:pt idx="221">
                  <c:v>1179.568167887549</c:v>
                </c:pt>
                <c:pt idx="222">
                  <c:v>1561.6415135816278</c:v>
                </c:pt>
                <c:pt idx="223">
                  <c:v>1065.7691233414496</c:v>
                </c:pt>
                <c:pt idx="224">
                  <c:v>1905.7563401560301</c:v>
                </c:pt>
                <c:pt idx="225">
                  <c:v>805.25081900795976</c:v>
                </c:pt>
                <c:pt idx="226">
                  <c:v>475.29325994331526</c:v>
                </c:pt>
                <c:pt idx="227">
                  <c:v>210.72137676465172</c:v>
                </c:pt>
                <c:pt idx="228">
                  <c:v>143.91971419792415</c:v>
                </c:pt>
                <c:pt idx="229">
                  <c:v>141.68956879713033</c:v>
                </c:pt>
                <c:pt idx="230">
                  <c:v>119.80406184108813</c:v>
                </c:pt>
                <c:pt idx="231">
                  <c:v>59.807158050088489</c:v>
                </c:pt>
                <c:pt idx="232">
                  <c:v>56.465248924716605</c:v>
                </c:pt>
                <c:pt idx="233">
                  <c:v>108.24797430461163</c:v>
                </c:pt>
                <c:pt idx="234">
                  <c:v>129.82422114644183</c:v>
                </c:pt>
                <c:pt idx="235">
                  <c:v>127.43885969947026</c:v>
                </c:pt>
                <c:pt idx="236">
                  <c:v>69.776901456027133</c:v>
                </c:pt>
                <c:pt idx="237">
                  <c:v>64.218197728636369</c:v>
                </c:pt>
                <c:pt idx="238">
                  <c:v>90.727485810533111</c:v>
                </c:pt>
                <c:pt idx="239">
                  <c:v>124.67863445514656</c:v>
                </c:pt>
                <c:pt idx="240">
                  <c:v>64.898218540565509</c:v>
                </c:pt>
                <c:pt idx="241">
                  <c:v>214.86751682754453</c:v>
                </c:pt>
                <c:pt idx="242">
                  <c:v>194.20660628076544</c:v>
                </c:pt>
                <c:pt idx="243">
                  <c:v>205.64360936289006</c:v>
                </c:pt>
                <c:pt idx="244">
                  <c:v>62.313412218616563</c:v>
                </c:pt>
                <c:pt idx="245">
                  <c:v>110.49594641581618</c:v>
                </c:pt>
                <c:pt idx="246">
                  <c:v>27.123645463670663</c:v>
                </c:pt>
                <c:pt idx="247">
                  <c:v>67.519343192873094</c:v>
                </c:pt>
                <c:pt idx="248">
                  <c:v>105.66298786816103</c:v>
                </c:pt>
                <c:pt idx="249">
                  <c:v>865.83466489728562</c:v>
                </c:pt>
                <c:pt idx="250">
                  <c:v>876.99415651613481</c:v>
                </c:pt>
                <c:pt idx="251">
                  <c:v>1038.7181115610624</c:v>
                </c:pt>
                <c:pt idx="252">
                  <c:v>875.96386048273371</c:v>
                </c:pt>
                <c:pt idx="253">
                  <c:v>1093.5316015711055</c:v>
                </c:pt>
                <c:pt idx="254">
                  <c:v>1427.7715023688258</c:v>
                </c:pt>
                <c:pt idx="255">
                  <c:v>1357.0859496394608</c:v>
                </c:pt>
                <c:pt idx="256">
                  <c:v>1381.6857290349722</c:v>
                </c:pt>
                <c:pt idx="257">
                  <c:v>1071.6597412172337</c:v>
                </c:pt>
                <c:pt idx="258">
                  <c:v>1492.1856200578657</c:v>
                </c:pt>
                <c:pt idx="259">
                  <c:v>1609.1894280964809</c:v>
                </c:pt>
                <c:pt idx="260">
                  <c:v>1054.50898679376</c:v>
                </c:pt>
                <c:pt idx="261">
                  <c:v>414.37875077595504</c:v>
                </c:pt>
                <c:pt idx="262">
                  <c:v>132.16200123063345</c:v>
                </c:pt>
                <c:pt idx="263">
                  <c:v>91.327297219155213</c:v>
                </c:pt>
                <c:pt idx="264">
                  <c:v>163.73888991583226</c:v>
                </c:pt>
                <c:pt idx="265">
                  <c:v>120.57454859397848</c:v>
                </c:pt>
                <c:pt idx="266">
                  <c:v>89.628570840621919</c:v>
                </c:pt>
                <c:pt idx="267">
                  <c:v>187.14604154754201</c:v>
                </c:pt>
                <c:pt idx="268">
                  <c:v>60.109483824595273</c:v>
                </c:pt>
                <c:pt idx="269">
                  <c:v>88.712627769994739</c:v>
                </c:pt>
                <c:pt idx="270">
                  <c:v>120.83424516608771</c:v>
                </c:pt>
                <c:pt idx="271">
                  <c:v>120.48882898823319</c:v>
                </c:pt>
                <c:pt idx="272">
                  <c:v>78.155840275179983</c:v>
                </c:pt>
                <c:pt idx="273">
                  <c:v>173.1116233696406</c:v>
                </c:pt>
                <c:pt idx="274">
                  <c:v>40.395559038380597</c:v>
                </c:pt>
                <c:pt idx="275">
                  <c:v>58.459793217833564</c:v>
                </c:pt>
                <c:pt idx="276">
                  <c:v>27.020478793182054</c:v>
                </c:pt>
                <c:pt idx="277">
                  <c:v>67.274076067184424</c:v>
                </c:pt>
                <c:pt idx="278">
                  <c:v>124.89059707803301</c:v>
                </c:pt>
                <c:pt idx="279">
                  <c:v>173.609850039565</c:v>
                </c:pt>
                <c:pt idx="280">
                  <c:v>153.88595894739484</c:v>
                </c:pt>
                <c:pt idx="281">
                  <c:v>90.440836011952442</c:v>
                </c:pt>
                <c:pt idx="282">
                  <c:v>551.43021542887811</c:v>
                </c:pt>
                <c:pt idx="283">
                  <c:v>786.42397463612053</c:v>
                </c:pt>
                <c:pt idx="284">
                  <c:v>987.05625745320901</c:v>
                </c:pt>
                <c:pt idx="285">
                  <c:v>1078.1692624965638</c:v>
                </c:pt>
                <c:pt idx="286">
                  <c:v>1376.4880966732896</c:v>
                </c:pt>
                <c:pt idx="287">
                  <c:v>928.1872182305375</c:v>
                </c:pt>
                <c:pt idx="288">
                  <c:v>1247.8585574072081</c:v>
                </c:pt>
                <c:pt idx="289">
                  <c:v>1273.8831211884979</c:v>
                </c:pt>
                <c:pt idx="290">
                  <c:v>1093.1042195547129</c:v>
                </c:pt>
                <c:pt idx="291">
                  <c:v>1401.9373029864214</c:v>
                </c:pt>
                <c:pt idx="292">
                  <c:v>1465.7333243470266</c:v>
                </c:pt>
                <c:pt idx="293">
                  <c:v>1193.102482911266</c:v>
                </c:pt>
                <c:pt idx="294">
                  <c:v>1414.9783322188839</c:v>
                </c:pt>
                <c:pt idx="295">
                  <c:v>1532.3254776189294</c:v>
                </c:pt>
                <c:pt idx="296">
                  <c:v>1385.8253495271158</c:v>
                </c:pt>
                <c:pt idx="297">
                  <c:v>883.98289630547617</c:v>
                </c:pt>
                <c:pt idx="298">
                  <c:v>246.82069795935371</c:v>
                </c:pt>
                <c:pt idx="299">
                  <c:v>128.87053588910382</c:v>
                </c:pt>
                <c:pt idx="300">
                  <c:v>159.33893756200987</c:v>
                </c:pt>
                <c:pt idx="301">
                  <c:v>152.22328630326913</c:v>
                </c:pt>
                <c:pt idx="302">
                  <c:v>143.41365083797996</c:v>
                </c:pt>
                <c:pt idx="303">
                  <c:v>237.73489750858016</c:v>
                </c:pt>
                <c:pt idx="304">
                  <c:v>116.55758871779894</c:v>
                </c:pt>
                <c:pt idx="305">
                  <c:v>202.17551049718432</c:v>
                </c:pt>
                <c:pt idx="306">
                  <c:v>189.4957301205244</c:v>
                </c:pt>
                <c:pt idx="307">
                  <c:v>219.71645979005723</c:v>
                </c:pt>
                <c:pt idx="308">
                  <c:v>76.562394341861634</c:v>
                </c:pt>
                <c:pt idx="309">
                  <c:v>40.237950317759591</c:v>
                </c:pt>
                <c:pt idx="310">
                  <c:v>59.161286302766861</c:v>
                </c:pt>
                <c:pt idx="311">
                  <c:v>63.360175181720997</c:v>
                </c:pt>
                <c:pt idx="312">
                  <c:v>37.412448993897677</c:v>
                </c:pt>
                <c:pt idx="313">
                  <c:v>46.336215516953636</c:v>
                </c:pt>
                <c:pt idx="314">
                  <c:v>31.300282228505154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69B-44F4-AB94-8FDB66107362}"/>
            </c:ext>
          </c:extLst>
        </c:ser>
        <c:ser>
          <c:idx val="3"/>
          <c:order val="3"/>
          <c:tx>
            <c:strRef>
              <c:f>'2025_03_011_AVE'!$AB$4</c:f>
              <c:strCache>
                <c:ptCount val="1"/>
                <c:pt idx="0">
                  <c:v>SR=O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'2025_03_011_AVE'!$A$5:$A$348</c:f>
              <c:numCache>
                <c:formatCode>General</c:formatCode>
                <c:ptCount val="344"/>
                <c:pt idx="0">
                  <c:v>13.3797</c:v>
                </c:pt>
                <c:pt idx="1">
                  <c:v>13.393599999999999</c:v>
                </c:pt>
                <c:pt idx="2">
                  <c:v>13.407500000000001</c:v>
                </c:pt>
                <c:pt idx="3">
                  <c:v>13.4213</c:v>
                </c:pt>
                <c:pt idx="4">
                  <c:v>13.4352</c:v>
                </c:pt>
                <c:pt idx="5">
                  <c:v>13.4491</c:v>
                </c:pt>
                <c:pt idx="6">
                  <c:v>13.462999999999999</c:v>
                </c:pt>
                <c:pt idx="7">
                  <c:v>13.476800000000001</c:v>
                </c:pt>
                <c:pt idx="8">
                  <c:v>13.4907</c:v>
                </c:pt>
                <c:pt idx="9">
                  <c:v>13.5045</c:v>
                </c:pt>
                <c:pt idx="10">
                  <c:v>13.5184</c:v>
                </c:pt>
                <c:pt idx="11">
                  <c:v>13.532299999999999</c:v>
                </c:pt>
                <c:pt idx="12">
                  <c:v>13.546200000000001</c:v>
                </c:pt>
                <c:pt idx="13">
                  <c:v>13.56</c:v>
                </c:pt>
                <c:pt idx="14">
                  <c:v>13.5739</c:v>
                </c:pt>
                <c:pt idx="15">
                  <c:v>13.5878</c:v>
                </c:pt>
                <c:pt idx="16">
                  <c:v>13.601699999999999</c:v>
                </c:pt>
                <c:pt idx="17">
                  <c:v>13.615600000000001</c:v>
                </c:pt>
                <c:pt idx="18">
                  <c:v>13.6294</c:v>
                </c:pt>
                <c:pt idx="19">
                  <c:v>13.6433</c:v>
                </c:pt>
                <c:pt idx="20">
                  <c:v>13.6572</c:v>
                </c:pt>
                <c:pt idx="21">
                  <c:v>13.671099999999999</c:v>
                </c:pt>
                <c:pt idx="22">
                  <c:v>13.684900000000001</c:v>
                </c:pt>
                <c:pt idx="23">
                  <c:v>13.6988</c:v>
                </c:pt>
                <c:pt idx="24">
                  <c:v>13.7127</c:v>
                </c:pt>
                <c:pt idx="25">
                  <c:v>13.726599999999999</c:v>
                </c:pt>
                <c:pt idx="26">
                  <c:v>13.740399999999999</c:v>
                </c:pt>
                <c:pt idx="27">
                  <c:v>13.754300000000001</c:v>
                </c:pt>
                <c:pt idx="28">
                  <c:v>13.7682</c:v>
                </c:pt>
                <c:pt idx="29">
                  <c:v>13.7821</c:v>
                </c:pt>
                <c:pt idx="30">
                  <c:v>13.7959</c:v>
                </c:pt>
                <c:pt idx="31">
                  <c:v>13.809799999999999</c:v>
                </c:pt>
                <c:pt idx="32">
                  <c:v>13.823700000000001</c:v>
                </c:pt>
                <c:pt idx="33">
                  <c:v>13.8375</c:v>
                </c:pt>
                <c:pt idx="34">
                  <c:v>13.8514</c:v>
                </c:pt>
                <c:pt idx="35">
                  <c:v>13.8653</c:v>
                </c:pt>
                <c:pt idx="36">
                  <c:v>13.9209</c:v>
                </c:pt>
                <c:pt idx="37">
                  <c:v>13.930999999999999</c:v>
                </c:pt>
                <c:pt idx="38">
                  <c:v>13.9411</c:v>
                </c:pt>
                <c:pt idx="39">
                  <c:v>13.9513</c:v>
                </c:pt>
                <c:pt idx="40">
                  <c:v>13.961499999999999</c:v>
                </c:pt>
                <c:pt idx="41">
                  <c:v>13.9717</c:v>
                </c:pt>
                <c:pt idx="42">
                  <c:v>13.981999999999999</c:v>
                </c:pt>
                <c:pt idx="43">
                  <c:v>13.9922</c:v>
                </c:pt>
                <c:pt idx="44">
                  <c:v>14.0024</c:v>
                </c:pt>
                <c:pt idx="45">
                  <c:v>14.012700000000001</c:v>
                </c:pt>
                <c:pt idx="46">
                  <c:v>14.0229</c:v>
                </c:pt>
                <c:pt idx="47">
                  <c:v>14.033099999999999</c:v>
                </c:pt>
                <c:pt idx="48">
                  <c:v>14.0433</c:v>
                </c:pt>
                <c:pt idx="49">
                  <c:v>14.053599999999999</c:v>
                </c:pt>
                <c:pt idx="50">
                  <c:v>14.063800000000001</c:v>
                </c:pt>
                <c:pt idx="51">
                  <c:v>14.074</c:v>
                </c:pt>
                <c:pt idx="52">
                  <c:v>14.084300000000001</c:v>
                </c:pt>
                <c:pt idx="53">
                  <c:v>14.0944</c:v>
                </c:pt>
                <c:pt idx="54">
                  <c:v>14.104699999999999</c:v>
                </c:pt>
                <c:pt idx="55">
                  <c:v>14.1149</c:v>
                </c:pt>
                <c:pt idx="56">
                  <c:v>14.1251</c:v>
                </c:pt>
                <c:pt idx="57">
                  <c:v>14.135400000000001</c:v>
                </c:pt>
                <c:pt idx="58">
                  <c:v>14.1456</c:v>
                </c:pt>
                <c:pt idx="59">
                  <c:v>14.155799999999999</c:v>
                </c:pt>
                <c:pt idx="60">
                  <c:v>14.1661</c:v>
                </c:pt>
                <c:pt idx="61">
                  <c:v>14.176299999999999</c:v>
                </c:pt>
                <c:pt idx="62">
                  <c:v>14.186500000000001</c:v>
                </c:pt>
                <c:pt idx="63">
                  <c:v>14.1967</c:v>
                </c:pt>
                <c:pt idx="64">
                  <c:v>14.206899999999999</c:v>
                </c:pt>
                <c:pt idx="65">
                  <c:v>14.2172</c:v>
                </c:pt>
                <c:pt idx="66">
                  <c:v>14.227399999999999</c:v>
                </c:pt>
                <c:pt idx="67">
                  <c:v>14.2377</c:v>
                </c:pt>
                <c:pt idx="68">
                  <c:v>14.2479</c:v>
                </c:pt>
                <c:pt idx="69">
                  <c:v>14.258100000000001</c:v>
                </c:pt>
                <c:pt idx="70">
                  <c:v>14.2684</c:v>
                </c:pt>
                <c:pt idx="71">
                  <c:v>14.278600000000001</c:v>
                </c:pt>
                <c:pt idx="72">
                  <c:v>14.2888</c:v>
                </c:pt>
                <c:pt idx="73">
                  <c:v>14.298999999999999</c:v>
                </c:pt>
                <c:pt idx="74">
                  <c:v>14.3093</c:v>
                </c:pt>
                <c:pt idx="75">
                  <c:v>14.3195</c:v>
                </c:pt>
                <c:pt idx="76">
                  <c:v>14.329700000000001</c:v>
                </c:pt>
                <c:pt idx="77">
                  <c:v>14.34</c:v>
                </c:pt>
                <c:pt idx="78">
                  <c:v>14.350199999999999</c:v>
                </c:pt>
                <c:pt idx="79">
                  <c:v>14.3605</c:v>
                </c:pt>
                <c:pt idx="80">
                  <c:v>14.370699999999999</c:v>
                </c:pt>
                <c:pt idx="81">
                  <c:v>14.3809</c:v>
                </c:pt>
                <c:pt idx="82">
                  <c:v>14.3911</c:v>
                </c:pt>
                <c:pt idx="83">
                  <c:v>14.401400000000001</c:v>
                </c:pt>
                <c:pt idx="84">
                  <c:v>14.4116</c:v>
                </c:pt>
                <c:pt idx="85">
                  <c:v>14.421900000000001</c:v>
                </c:pt>
                <c:pt idx="86">
                  <c:v>14.4321</c:v>
                </c:pt>
                <c:pt idx="87">
                  <c:v>14.442299999999999</c:v>
                </c:pt>
                <c:pt idx="88">
                  <c:v>14.4526</c:v>
                </c:pt>
                <c:pt idx="89">
                  <c:v>14.4628</c:v>
                </c:pt>
                <c:pt idx="90">
                  <c:v>14.473100000000001</c:v>
                </c:pt>
                <c:pt idx="91">
                  <c:v>14.4833</c:v>
                </c:pt>
                <c:pt idx="92">
                  <c:v>14.493499999999999</c:v>
                </c:pt>
                <c:pt idx="93">
                  <c:v>14.5038</c:v>
                </c:pt>
                <c:pt idx="94">
                  <c:v>14.513999999999999</c:v>
                </c:pt>
                <c:pt idx="95">
                  <c:v>14.5243</c:v>
                </c:pt>
                <c:pt idx="96">
                  <c:v>14.5345</c:v>
                </c:pt>
                <c:pt idx="97">
                  <c:v>14.5448</c:v>
                </c:pt>
                <c:pt idx="98">
                  <c:v>14.555</c:v>
                </c:pt>
                <c:pt idx="99">
                  <c:v>14.565200000000001</c:v>
                </c:pt>
                <c:pt idx="100">
                  <c:v>14.5755</c:v>
                </c:pt>
                <c:pt idx="101">
                  <c:v>14.585699999999999</c:v>
                </c:pt>
                <c:pt idx="102">
                  <c:v>14.596</c:v>
                </c:pt>
                <c:pt idx="103">
                  <c:v>14.606199999999999</c:v>
                </c:pt>
                <c:pt idx="104">
                  <c:v>14.6165</c:v>
                </c:pt>
                <c:pt idx="105">
                  <c:v>14.6267</c:v>
                </c:pt>
                <c:pt idx="106">
                  <c:v>14.637</c:v>
                </c:pt>
                <c:pt idx="107">
                  <c:v>14.6472</c:v>
                </c:pt>
                <c:pt idx="108">
                  <c:v>14.657500000000001</c:v>
                </c:pt>
                <c:pt idx="109">
                  <c:v>14.6677</c:v>
                </c:pt>
                <c:pt idx="110">
                  <c:v>14.678000000000001</c:v>
                </c:pt>
                <c:pt idx="111">
                  <c:v>14.6882</c:v>
                </c:pt>
                <c:pt idx="112">
                  <c:v>14.698499999999999</c:v>
                </c:pt>
                <c:pt idx="113">
                  <c:v>14.7087</c:v>
                </c:pt>
                <c:pt idx="114">
                  <c:v>14.718999999999999</c:v>
                </c:pt>
                <c:pt idx="115">
                  <c:v>14.729200000000001</c:v>
                </c:pt>
                <c:pt idx="116">
                  <c:v>14.7394</c:v>
                </c:pt>
                <c:pt idx="117">
                  <c:v>14.749700000000001</c:v>
                </c:pt>
                <c:pt idx="118">
                  <c:v>14.7599</c:v>
                </c:pt>
                <c:pt idx="119">
                  <c:v>14.770200000000001</c:v>
                </c:pt>
                <c:pt idx="120">
                  <c:v>14.7804</c:v>
                </c:pt>
                <c:pt idx="121">
                  <c:v>14.790699999999999</c:v>
                </c:pt>
                <c:pt idx="122">
                  <c:v>14.8009</c:v>
                </c:pt>
                <c:pt idx="123">
                  <c:v>14.811199999999999</c:v>
                </c:pt>
                <c:pt idx="124">
                  <c:v>14.821400000000001</c:v>
                </c:pt>
                <c:pt idx="125">
                  <c:v>14.8316</c:v>
                </c:pt>
                <c:pt idx="126">
                  <c:v>14.841799999999999</c:v>
                </c:pt>
                <c:pt idx="127">
                  <c:v>14.8521</c:v>
                </c:pt>
                <c:pt idx="128">
                  <c:v>14.862299999999999</c:v>
                </c:pt>
                <c:pt idx="129">
                  <c:v>14.8726</c:v>
                </c:pt>
                <c:pt idx="130">
                  <c:v>14.8828</c:v>
                </c:pt>
                <c:pt idx="131">
                  <c:v>14.8931</c:v>
                </c:pt>
                <c:pt idx="132">
                  <c:v>14.9033</c:v>
                </c:pt>
                <c:pt idx="133">
                  <c:v>14.913600000000001</c:v>
                </c:pt>
                <c:pt idx="134">
                  <c:v>14.9238</c:v>
                </c:pt>
                <c:pt idx="135">
                  <c:v>14.934100000000001</c:v>
                </c:pt>
                <c:pt idx="136">
                  <c:v>14.9443</c:v>
                </c:pt>
                <c:pt idx="137">
                  <c:v>14.954599999999999</c:v>
                </c:pt>
                <c:pt idx="138">
                  <c:v>14.9648</c:v>
                </c:pt>
                <c:pt idx="139">
                  <c:v>14.975099999999999</c:v>
                </c:pt>
                <c:pt idx="140">
                  <c:v>14.985300000000001</c:v>
                </c:pt>
                <c:pt idx="141">
                  <c:v>14.9956</c:v>
                </c:pt>
                <c:pt idx="142">
                  <c:v>15.005800000000001</c:v>
                </c:pt>
                <c:pt idx="143">
                  <c:v>15.0161</c:v>
                </c:pt>
                <c:pt idx="144">
                  <c:v>15.026300000000001</c:v>
                </c:pt>
                <c:pt idx="145">
                  <c:v>15.0366</c:v>
                </c:pt>
                <c:pt idx="146">
                  <c:v>15.046799999999999</c:v>
                </c:pt>
                <c:pt idx="147">
                  <c:v>15.0571</c:v>
                </c:pt>
                <c:pt idx="148">
                  <c:v>15.067299999999999</c:v>
                </c:pt>
                <c:pt idx="149">
                  <c:v>15.0776</c:v>
                </c:pt>
                <c:pt idx="150">
                  <c:v>15.0878</c:v>
                </c:pt>
                <c:pt idx="151">
                  <c:v>15.098100000000001</c:v>
                </c:pt>
                <c:pt idx="152">
                  <c:v>15.1083</c:v>
                </c:pt>
                <c:pt idx="153">
                  <c:v>15.118600000000001</c:v>
                </c:pt>
                <c:pt idx="154">
                  <c:v>15.1288</c:v>
                </c:pt>
                <c:pt idx="155">
                  <c:v>15.139099999999999</c:v>
                </c:pt>
                <c:pt idx="156">
                  <c:v>15.1493</c:v>
                </c:pt>
                <c:pt idx="157">
                  <c:v>15.159599999999999</c:v>
                </c:pt>
                <c:pt idx="158">
                  <c:v>15.1698</c:v>
                </c:pt>
                <c:pt idx="159">
                  <c:v>15.18</c:v>
                </c:pt>
                <c:pt idx="160">
                  <c:v>15.190300000000001</c:v>
                </c:pt>
                <c:pt idx="161">
                  <c:v>15.2005</c:v>
                </c:pt>
                <c:pt idx="162">
                  <c:v>15.210800000000001</c:v>
                </c:pt>
                <c:pt idx="163">
                  <c:v>15.221</c:v>
                </c:pt>
                <c:pt idx="164">
                  <c:v>15.231299999999999</c:v>
                </c:pt>
                <c:pt idx="165">
                  <c:v>15.2415</c:v>
                </c:pt>
                <c:pt idx="166">
                  <c:v>15.251799999999999</c:v>
                </c:pt>
                <c:pt idx="167">
                  <c:v>15.262</c:v>
                </c:pt>
                <c:pt idx="168">
                  <c:v>15.2723</c:v>
                </c:pt>
                <c:pt idx="169">
                  <c:v>15.282500000000001</c:v>
                </c:pt>
                <c:pt idx="170">
                  <c:v>15.2927</c:v>
                </c:pt>
                <c:pt idx="171">
                  <c:v>15.303000000000001</c:v>
                </c:pt>
                <c:pt idx="172">
                  <c:v>15.3132</c:v>
                </c:pt>
                <c:pt idx="173">
                  <c:v>15.323499999999999</c:v>
                </c:pt>
                <c:pt idx="174">
                  <c:v>15.3337</c:v>
                </c:pt>
                <c:pt idx="175">
                  <c:v>15.343999999999999</c:v>
                </c:pt>
                <c:pt idx="176">
                  <c:v>15.354200000000001</c:v>
                </c:pt>
                <c:pt idx="177">
                  <c:v>15.3645</c:v>
                </c:pt>
                <c:pt idx="178">
                  <c:v>15.374700000000001</c:v>
                </c:pt>
                <c:pt idx="179">
                  <c:v>15.385</c:v>
                </c:pt>
                <c:pt idx="180">
                  <c:v>15.395200000000001</c:v>
                </c:pt>
                <c:pt idx="181">
                  <c:v>15.4054</c:v>
                </c:pt>
                <c:pt idx="182">
                  <c:v>15.415699999999999</c:v>
                </c:pt>
                <c:pt idx="183">
                  <c:v>15.4259</c:v>
                </c:pt>
                <c:pt idx="184">
                  <c:v>15.4361</c:v>
                </c:pt>
                <c:pt idx="185">
                  <c:v>15.446400000000001</c:v>
                </c:pt>
                <c:pt idx="186">
                  <c:v>15.4566</c:v>
                </c:pt>
                <c:pt idx="187">
                  <c:v>15.466900000000001</c:v>
                </c:pt>
                <c:pt idx="188">
                  <c:v>15.4771</c:v>
                </c:pt>
                <c:pt idx="189">
                  <c:v>15.487399999999999</c:v>
                </c:pt>
                <c:pt idx="190">
                  <c:v>15.4976</c:v>
                </c:pt>
                <c:pt idx="191">
                  <c:v>15.507899999999999</c:v>
                </c:pt>
                <c:pt idx="192">
                  <c:v>15.5181</c:v>
                </c:pt>
                <c:pt idx="193">
                  <c:v>15.5284</c:v>
                </c:pt>
                <c:pt idx="194">
                  <c:v>15.538600000000001</c:v>
                </c:pt>
                <c:pt idx="195">
                  <c:v>15.5489</c:v>
                </c:pt>
                <c:pt idx="196">
                  <c:v>15.559100000000001</c:v>
                </c:pt>
                <c:pt idx="197">
                  <c:v>15.5694</c:v>
                </c:pt>
                <c:pt idx="198">
                  <c:v>15.579599999999999</c:v>
                </c:pt>
                <c:pt idx="199">
                  <c:v>15.5899</c:v>
                </c:pt>
                <c:pt idx="200">
                  <c:v>15.600099999999999</c:v>
                </c:pt>
                <c:pt idx="201">
                  <c:v>15.6104</c:v>
                </c:pt>
                <c:pt idx="202">
                  <c:v>15.6206</c:v>
                </c:pt>
                <c:pt idx="203">
                  <c:v>15.6309</c:v>
                </c:pt>
                <c:pt idx="204">
                  <c:v>15.6411</c:v>
                </c:pt>
                <c:pt idx="205">
                  <c:v>15.651400000000001</c:v>
                </c:pt>
                <c:pt idx="206">
                  <c:v>15.6616</c:v>
                </c:pt>
                <c:pt idx="207">
                  <c:v>15.671900000000001</c:v>
                </c:pt>
                <c:pt idx="208">
                  <c:v>15.6821</c:v>
                </c:pt>
                <c:pt idx="209">
                  <c:v>15.692299999999999</c:v>
                </c:pt>
                <c:pt idx="210">
                  <c:v>15.7026</c:v>
                </c:pt>
                <c:pt idx="211">
                  <c:v>15.7128</c:v>
                </c:pt>
                <c:pt idx="212">
                  <c:v>15.723100000000001</c:v>
                </c:pt>
                <c:pt idx="213">
                  <c:v>15.7333</c:v>
                </c:pt>
                <c:pt idx="214">
                  <c:v>15.743600000000001</c:v>
                </c:pt>
                <c:pt idx="215">
                  <c:v>15.7538</c:v>
                </c:pt>
                <c:pt idx="216">
                  <c:v>15.764099999999999</c:v>
                </c:pt>
                <c:pt idx="217">
                  <c:v>15.7743</c:v>
                </c:pt>
                <c:pt idx="218">
                  <c:v>15.7845</c:v>
                </c:pt>
                <c:pt idx="219">
                  <c:v>15.794700000000001</c:v>
                </c:pt>
                <c:pt idx="220">
                  <c:v>15.805</c:v>
                </c:pt>
                <c:pt idx="221">
                  <c:v>15.815200000000001</c:v>
                </c:pt>
                <c:pt idx="222">
                  <c:v>15.8255</c:v>
                </c:pt>
                <c:pt idx="223">
                  <c:v>15.835699999999999</c:v>
                </c:pt>
                <c:pt idx="224">
                  <c:v>15.846</c:v>
                </c:pt>
                <c:pt idx="225">
                  <c:v>15.856199999999999</c:v>
                </c:pt>
                <c:pt idx="226">
                  <c:v>15.8665</c:v>
                </c:pt>
                <c:pt idx="227">
                  <c:v>15.8767</c:v>
                </c:pt>
                <c:pt idx="228">
                  <c:v>15.887</c:v>
                </c:pt>
                <c:pt idx="229">
                  <c:v>15.8973</c:v>
                </c:pt>
                <c:pt idx="230">
                  <c:v>15.907500000000001</c:v>
                </c:pt>
                <c:pt idx="231">
                  <c:v>15.9177</c:v>
                </c:pt>
                <c:pt idx="232">
                  <c:v>15.928000000000001</c:v>
                </c:pt>
                <c:pt idx="233">
                  <c:v>15.9382</c:v>
                </c:pt>
                <c:pt idx="234">
                  <c:v>15.948499999999999</c:v>
                </c:pt>
                <c:pt idx="235">
                  <c:v>15.9587</c:v>
                </c:pt>
                <c:pt idx="236">
                  <c:v>15.9689</c:v>
                </c:pt>
                <c:pt idx="237">
                  <c:v>15.979200000000001</c:v>
                </c:pt>
                <c:pt idx="238">
                  <c:v>15.9894</c:v>
                </c:pt>
                <c:pt idx="239">
                  <c:v>15.999700000000001</c:v>
                </c:pt>
                <c:pt idx="240">
                  <c:v>16.009899999999998</c:v>
                </c:pt>
                <c:pt idx="241">
                  <c:v>16.020199999999999</c:v>
                </c:pt>
                <c:pt idx="242">
                  <c:v>16.0304</c:v>
                </c:pt>
                <c:pt idx="243">
                  <c:v>16.040700000000001</c:v>
                </c:pt>
                <c:pt idx="244">
                  <c:v>16.050899999999999</c:v>
                </c:pt>
                <c:pt idx="245">
                  <c:v>16.061199999999999</c:v>
                </c:pt>
                <c:pt idx="246">
                  <c:v>16.071400000000001</c:v>
                </c:pt>
                <c:pt idx="247">
                  <c:v>16.081700000000001</c:v>
                </c:pt>
                <c:pt idx="248">
                  <c:v>16.091899999999999</c:v>
                </c:pt>
                <c:pt idx="249">
                  <c:v>16.1022</c:v>
                </c:pt>
                <c:pt idx="250">
                  <c:v>16.112300000000001</c:v>
                </c:pt>
                <c:pt idx="251">
                  <c:v>16.122599999999998</c:v>
                </c:pt>
                <c:pt idx="252">
                  <c:v>16.1328</c:v>
                </c:pt>
                <c:pt idx="253">
                  <c:v>16.1431</c:v>
                </c:pt>
                <c:pt idx="254">
                  <c:v>16.153300000000002</c:v>
                </c:pt>
                <c:pt idx="255">
                  <c:v>16.163599999999999</c:v>
                </c:pt>
                <c:pt idx="256">
                  <c:v>16.1738</c:v>
                </c:pt>
                <c:pt idx="257">
                  <c:v>16.184100000000001</c:v>
                </c:pt>
                <c:pt idx="258">
                  <c:v>16.194299999999998</c:v>
                </c:pt>
                <c:pt idx="259">
                  <c:v>16.204599999999999</c:v>
                </c:pt>
                <c:pt idx="260">
                  <c:v>16.2148</c:v>
                </c:pt>
                <c:pt idx="261">
                  <c:v>16.225100000000001</c:v>
                </c:pt>
                <c:pt idx="262">
                  <c:v>16.235299999999999</c:v>
                </c:pt>
                <c:pt idx="263">
                  <c:v>16.2456</c:v>
                </c:pt>
                <c:pt idx="264">
                  <c:v>16.258299999999998</c:v>
                </c:pt>
                <c:pt idx="265">
                  <c:v>16.268599999999999</c:v>
                </c:pt>
                <c:pt idx="266">
                  <c:v>16.2788</c:v>
                </c:pt>
                <c:pt idx="267">
                  <c:v>16.289000000000001</c:v>
                </c:pt>
                <c:pt idx="268">
                  <c:v>16.299199999999999</c:v>
                </c:pt>
                <c:pt idx="269">
                  <c:v>16.3095</c:v>
                </c:pt>
                <c:pt idx="270">
                  <c:v>16.319700000000001</c:v>
                </c:pt>
                <c:pt idx="271">
                  <c:v>16.329899999999999</c:v>
                </c:pt>
                <c:pt idx="272">
                  <c:v>16.3401</c:v>
                </c:pt>
                <c:pt idx="273">
                  <c:v>16.350300000000001</c:v>
                </c:pt>
                <c:pt idx="274">
                  <c:v>16.360600000000002</c:v>
                </c:pt>
                <c:pt idx="275">
                  <c:v>16.370799999999999</c:v>
                </c:pt>
                <c:pt idx="276">
                  <c:v>16.381</c:v>
                </c:pt>
                <c:pt idx="277">
                  <c:v>16.391200000000001</c:v>
                </c:pt>
                <c:pt idx="278">
                  <c:v>16.401499999999999</c:v>
                </c:pt>
                <c:pt idx="279">
                  <c:v>16.4117</c:v>
                </c:pt>
                <c:pt idx="280">
                  <c:v>16.421900000000001</c:v>
                </c:pt>
                <c:pt idx="281">
                  <c:v>16.432099999999998</c:v>
                </c:pt>
                <c:pt idx="282">
                  <c:v>16.442399999999999</c:v>
                </c:pt>
                <c:pt idx="283">
                  <c:v>16.4526</c:v>
                </c:pt>
                <c:pt idx="284">
                  <c:v>16.462800000000001</c:v>
                </c:pt>
                <c:pt idx="285">
                  <c:v>16.472999999999999</c:v>
                </c:pt>
                <c:pt idx="286">
                  <c:v>16.4832</c:v>
                </c:pt>
                <c:pt idx="287">
                  <c:v>16.493400000000001</c:v>
                </c:pt>
                <c:pt idx="288">
                  <c:v>16.503599999999999</c:v>
                </c:pt>
                <c:pt idx="289">
                  <c:v>16.5139</c:v>
                </c:pt>
                <c:pt idx="290">
                  <c:v>16.524100000000001</c:v>
                </c:pt>
                <c:pt idx="291">
                  <c:v>16.534300000000002</c:v>
                </c:pt>
                <c:pt idx="292">
                  <c:v>16.544499999999999</c:v>
                </c:pt>
                <c:pt idx="293">
                  <c:v>16.5547</c:v>
                </c:pt>
                <c:pt idx="294">
                  <c:v>16.565000000000001</c:v>
                </c:pt>
                <c:pt idx="295">
                  <c:v>16.575199999999999</c:v>
                </c:pt>
                <c:pt idx="296">
                  <c:v>16.5854</c:v>
                </c:pt>
                <c:pt idx="297">
                  <c:v>16.595600000000001</c:v>
                </c:pt>
                <c:pt idx="298">
                  <c:v>16.605899999999998</c:v>
                </c:pt>
                <c:pt idx="299">
                  <c:v>16.616099999999999</c:v>
                </c:pt>
                <c:pt idx="300">
                  <c:v>16.626300000000001</c:v>
                </c:pt>
                <c:pt idx="301">
                  <c:v>16.636500000000002</c:v>
                </c:pt>
                <c:pt idx="302">
                  <c:v>16.646699999999999</c:v>
                </c:pt>
                <c:pt idx="303">
                  <c:v>16.657</c:v>
                </c:pt>
                <c:pt idx="304">
                  <c:v>16.667200000000001</c:v>
                </c:pt>
                <c:pt idx="305">
                  <c:v>16.677399999999999</c:v>
                </c:pt>
                <c:pt idx="306">
                  <c:v>16.6876</c:v>
                </c:pt>
                <c:pt idx="307">
                  <c:v>16.697900000000001</c:v>
                </c:pt>
                <c:pt idx="308">
                  <c:v>16.708100000000002</c:v>
                </c:pt>
                <c:pt idx="309">
                  <c:v>16.718299999999999</c:v>
                </c:pt>
                <c:pt idx="310">
                  <c:v>16.7285</c:v>
                </c:pt>
                <c:pt idx="311">
                  <c:v>16.738700000000001</c:v>
                </c:pt>
                <c:pt idx="312">
                  <c:v>16.748999999999999</c:v>
                </c:pt>
                <c:pt idx="313">
                  <c:v>16.7592</c:v>
                </c:pt>
                <c:pt idx="314">
                  <c:v>16.759699999999999</c:v>
                </c:pt>
              </c:numCache>
            </c:numRef>
          </c:xVal>
          <c:yVal>
            <c:numRef>
              <c:f>'2025_03_011_AVE'!$AB$5:$AB$348</c:f>
              <c:numCache>
                <c:formatCode>General</c:formatCode>
                <c:ptCount val="344"/>
                <c:pt idx="0">
                  <c:v>2505.3204344840055</c:v>
                </c:pt>
                <c:pt idx="1">
                  <c:v>2694.9868225669866</c:v>
                </c:pt>
                <c:pt idx="2">
                  <c:v>2633.9269368934602</c:v>
                </c:pt>
                <c:pt idx="3">
                  <c:v>2638.2835650254779</c:v>
                </c:pt>
                <c:pt idx="4">
                  <c:v>2800.0652483957483</c:v>
                </c:pt>
                <c:pt idx="5">
                  <c:v>2517.178891898679</c:v>
                </c:pt>
                <c:pt idx="6">
                  <c:v>40538.782034012031</c:v>
                </c:pt>
                <c:pt idx="7">
                  <c:v>103150.78471973086</c:v>
                </c:pt>
                <c:pt idx="8">
                  <c:v>136675.32119915041</c:v>
                </c:pt>
                <c:pt idx="9">
                  <c:v>156113.69117245491</c:v>
                </c:pt>
                <c:pt idx="10">
                  <c:v>164109.28069407257</c:v>
                </c:pt>
                <c:pt idx="11">
                  <c:v>174029.35243654627</c:v>
                </c:pt>
                <c:pt idx="12">
                  <c:v>173797.84312800807</c:v>
                </c:pt>
                <c:pt idx="13">
                  <c:v>178076.06334678381</c:v>
                </c:pt>
                <c:pt idx="14">
                  <c:v>176397.17005756564</c:v>
                </c:pt>
                <c:pt idx="15">
                  <c:v>177051.25458585427</c:v>
                </c:pt>
                <c:pt idx="16">
                  <c:v>180455.8569559535</c:v>
                </c:pt>
                <c:pt idx="17">
                  <c:v>185705.07171653007</c:v>
                </c:pt>
                <c:pt idx="18">
                  <c:v>187485.36538109492</c:v>
                </c:pt>
                <c:pt idx="19">
                  <c:v>189124.51424106292</c:v>
                </c:pt>
                <c:pt idx="20">
                  <c:v>184330.54902060865</c:v>
                </c:pt>
                <c:pt idx="21">
                  <c:v>184022.09439519819</c:v>
                </c:pt>
                <c:pt idx="22">
                  <c:v>189608.64526448282</c:v>
                </c:pt>
                <c:pt idx="23">
                  <c:v>189094.19796077165</c:v>
                </c:pt>
                <c:pt idx="24">
                  <c:v>190527.48918814218</c:v>
                </c:pt>
                <c:pt idx="25">
                  <c:v>191021.88220919122</c:v>
                </c:pt>
                <c:pt idx="26">
                  <c:v>186219.61501004695</c:v>
                </c:pt>
                <c:pt idx="27">
                  <c:v>150482.29135181213</c:v>
                </c:pt>
                <c:pt idx="28">
                  <c:v>11701.15696625636</c:v>
                </c:pt>
                <c:pt idx="29">
                  <c:v>8161.4450329182437</c:v>
                </c:pt>
                <c:pt idx="30">
                  <c:v>7426.0044589064073</c:v>
                </c:pt>
                <c:pt idx="31">
                  <c:v>6677.6436569052012</c:v>
                </c:pt>
                <c:pt idx="32">
                  <c:v>6272.2890043841835</c:v>
                </c:pt>
                <c:pt idx="33">
                  <c:v>5651.2505243845371</c:v>
                </c:pt>
                <c:pt idx="34">
                  <c:v>5570.210673475015</c:v>
                </c:pt>
                <c:pt idx="35">
                  <c:v>4809.9698205010773</c:v>
                </c:pt>
                <c:pt idx="36">
                  <c:v>2925.4297968657738</c:v>
                </c:pt>
                <c:pt idx="37">
                  <c:v>2942.1733730570363</c:v>
                </c:pt>
                <c:pt idx="38">
                  <c:v>58722.300065170843</c:v>
                </c:pt>
                <c:pt idx="39">
                  <c:v>100452.35080398148</c:v>
                </c:pt>
                <c:pt idx="40">
                  <c:v>115653.40334137763</c:v>
                </c:pt>
                <c:pt idx="41">
                  <c:v>123272.31028663571</c:v>
                </c:pt>
                <c:pt idx="42">
                  <c:v>131371.39574276283</c:v>
                </c:pt>
                <c:pt idx="43">
                  <c:v>136016.49644820768</c:v>
                </c:pt>
                <c:pt idx="44">
                  <c:v>136965.2728424115</c:v>
                </c:pt>
                <c:pt idx="45">
                  <c:v>137231.51656542183</c:v>
                </c:pt>
                <c:pt idx="46">
                  <c:v>141113.94231287518</c:v>
                </c:pt>
                <c:pt idx="47">
                  <c:v>144270.29742361757</c:v>
                </c:pt>
                <c:pt idx="48">
                  <c:v>144532.29525513199</c:v>
                </c:pt>
                <c:pt idx="49">
                  <c:v>145835.19080197279</c:v>
                </c:pt>
                <c:pt idx="50">
                  <c:v>142899.20440798442</c:v>
                </c:pt>
                <c:pt idx="51">
                  <c:v>145228.6532522559</c:v>
                </c:pt>
                <c:pt idx="52">
                  <c:v>145518.89813229066</c:v>
                </c:pt>
                <c:pt idx="53">
                  <c:v>147170.85913780858</c:v>
                </c:pt>
                <c:pt idx="54">
                  <c:v>149115.52478959729</c:v>
                </c:pt>
                <c:pt idx="55">
                  <c:v>209423.42030043469</c:v>
                </c:pt>
                <c:pt idx="56">
                  <c:v>181594.59902860224</c:v>
                </c:pt>
                <c:pt idx="57">
                  <c:v>169218.83021192547</c:v>
                </c:pt>
                <c:pt idx="58">
                  <c:v>175155.80699853681</c:v>
                </c:pt>
                <c:pt idx="59">
                  <c:v>182193.82723903615</c:v>
                </c:pt>
                <c:pt idx="60">
                  <c:v>183032.80955194467</c:v>
                </c:pt>
                <c:pt idx="61">
                  <c:v>190811.97208644074</c:v>
                </c:pt>
                <c:pt idx="62">
                  <c:v>181141.29246598293</c:v>
                </c:pt>
                <c:pt idx="63">
                  <c:v>188781.4486285295</c:v>
                </c:pt>
                <c:pt idx="64">
                  <c:v>186438.11311490214</c:v>
                </c:pt>
                <c:pt idx="65">
                  <c:v>180746.64920115995</c:v>
                </c:pt>
                <c:pt idx="66">
                  <c:v>187740.91438348414</c:v>
                </c:pt>
                <c:pt idx="67">
                  <c:v>194199.01937331751</c:v>
                </c:pt>
                <c:pt idx="68">
                  <c:v>191909.27800996276</c:v>
                </c:pt>
                <c:pt idx="69">
                  <c:v>189057.74081877776</c:v>
                </c:pt>
                <c:pt idx="70">
                  <c:v>184081.07278758581</c:v>
                </c:pt>
                <c:pt idx="71">
                  <c:v>166978.30237640892</c:v>
                </c:pt>
                <c:pt idx="72">
                  <c:v>177716.24934487781</c:v>
                </c:pt>
                <c:pt idx="73">
                  <c:v>176432.39300235076</c:v>
                </c:pt>
                <c:pt idx="74">
                  <c:v>165701.9586667204</c:v>
                </c:pt>
                <c:pt idx="75">
                  <c:v>176872.86345941509</c:v>
                </c:pt>
                <c:pt idx="76">
                  <c:v>169225.25980830277</c:v>
                </c:pt>
                <c:pt idx="77">
                  <c:v>175919.73615012554</c:v>
                </c:pt>
                <c:pt idx="78">
                  <c:v>206104.8995473496</c:v>
                </c:pt>
                <c:pt idx="79">
                  <c:v>229368.77572552033</c:v>
                </c:pt>
                <c:pt idx="80">
                  <c:v>230491.69739633219</c:v>
                </c:pt>
                <c:pt idx="81">
                  <c:v>235456.55711930286</c:v>
                </c:pt>
                <c:pt idx="82">
                  <c:v>235037.79094706054</c:v>
                </c:pt>
                <c:pt idx="83">
                  <c:v>232933.06717248796</c:v>
                </c:pt>
                <c:pt idx="84">
                  <c:v>249392.77591922565</c:v>
                </c:pt>
                <c:pt idx="85">
                  <c:v>234956.20054197422</c:v>
                </c:pt>
                <c:pt idx="86">
                  <c:v>243494.33149969068</c:v>
                </c:pt>
                <c:pt idx="87">
                  <c:v>243511.86041467777</c:v>
                </c:pt>
                <c:pt idx="88">
                  <c:v>188362.40401214769</c:v>
                </c:pt>
                <c:pt idx="89">
                  <c:v>160017.65296996757</c:v>
                </c:pt>
                <c:pt idx="90">
                  <c:v>154035.27585709633</c:v>
                </c:pt>
                <c:pt idx="91">
                  <c:v>156366.66209933258</c:v>
                </c:pt>
                <c:pt idx="92">
                  <c:v>160987.40243503937</c:v>
                </c:pt>
                <c:pt idx="93">
                  <c:v>156821.04343700976</c:v>
                </c:pt>
                <c:pt idx="94">
                  <c:v>155721.8032774037</c:v>
                </c:pt>
                <c:pt idx="95">
                  <c:v>160712.63184835706</c:v>
                </c:pt>
                <c:pt idx="96">
                  <c:v>159279.87479143072</c:v>
                </c:pt>
                <c:pt idx="97">
                  <c:v>155483.18144800505</c:v>
                </c:pt>
                <c:pt idx="98">
                  <c:v>161312.3220996132</c:v>
                </c:pt>
                <c:pt idx="99">
                  <c:v>156651.89626339116</c:v>
                </c:pt>
                <c:pt idx="100">
                  <c:v>160154.75432171999</c:v>
                </c:pt>
                <c:pt idx="101">
                  <c:v>159381.96431503241</c:v>
                </c:pt>
                <c:pt idx="102">
                  <c:v>154775.43770873782</c:v>
                </c:pt>
                <c:pt idx="103">
                  <c:v>161472.80518963624</c:v>
                </c:pt>
                <c:pt idx="104">
                  <c:v>158581.77856613792</c:v>
                </c:pt>
                <c:pt idx="105">
                  <c:v>158568.77651810675</c:v>
                </c:pt>
                <c:pt idx="106">
                  <c:v>159473.89202639612</c:v>
                </c:pt>
                <c:pt idx="107">
                  <c:v>158013.47437534996</c:v>
                </c:pt>
                <c:pt idx="108">
                  <c:v>165212.83144805674</c:v>
                </c:pt>
                <c:pt idx="109">
                  <c:v>160649.23017240435</c:v>
                </c:pt>
                <c:pt idx="110">
                  <c:v>156276.48070237506</c:v>
                </c:pt>
                <c:pt idx="111">
                  <c:v>157147.03900769868</c:v>
                </c:pt>
                <c:pt idx="112">
                  <c:v>161794.08060770258</c:v>
                </c:pt>
                <c:pt idx="113">
                  <c:v>209679.72471225864</c:v>
                </c:pt>
                <c:pt idx="114">
                  <c:v>236957.54849548719</c:v>
                </c:pt>
                <c:pt idx="115">
                  <c:v>241876.23825110091</c:v>
                </c:pt>
                <c:pt idx="116">
                  <c:v>252077.47713418177</c:v>
                </c:pt>
                <c:pt idx="117">
                  <c:v>246504.92127041504</c:v>
                </c:pt>
                <c:pt idx="118">
                  <c:v>257641.10193856483</c:v>
                </c:pt>
                <c:pt idx="119">
                  <c:v>252995.13982868678</c:v>
                </c:pt>
                <c:pt idx="120">
                  <c:v>258267.45057131312</c:v>
                </c:pt>
                <c:pt idx="121">
                  <c:v>247162.10884024671</c:v>
                </c:pt>
                <c:pt idx="122">
                  <c:v>250676.31972527318</c:v>
                </c:pt>
                <c:pt idx="123">
                  <c:v>250046.31715466143</c:v>
                </c:pt>
                <c:pt idx="124">
                  <c:v>244436.85643833582</c:v>
                </c:pt>
                <c:pt idx="125">
                  <c:v>260254.61652264031</c:v>
                </c:pt>
                <c:pt idx="126">
                  <c:v>257695.16177027099</c:v>
                </c:pt>
                <c:pt idx="127">
                  <c:v>257517.7073456111</c:v>
                </c:pt>
                <c:pt idx="128">
                  <c:v>268861.09936677484</c:v>
                </c:pt>
                <c:pt idx="129">
                  <c:v>282760.76763072534</c:v>
                </c:pt>
                <c:pt idx="130">
                  <c:v>280957.81659813016</c:v>
                </c:pt>
                <c:pt idx="131">
                  <c:v>280868.27821009519</c:v>
                </c:pt>
                <c:pt idx="132">
                  <c:v>274656.49373721547</c:v>
                </c:pt>
                <c:pt idx="133">
                  <c:v>266558.20756184636</c:v>
                </c:pt>
                <c:pt idx="134">
                  <c:v>281486.63582747645</c:v>
                </c:pt>
                <c:pt idx="135">
                  <c:v>278839.97035087674</c:v>
                </c:pt>
                <c:pt idx="136">
                  <c:v>272707.57480411627</c:v>
                </c:pt>
                <c:pt idx="137">
                  <c:v>282145.8972782091</c:v>
                </c:pt>
                <c:pt idx="138">
                  <c:v>295268.23394144949</c:v>
                </c:pt>
                <c:pt idx="139">
                  <c:v>290353.40684396756</c:v>
                </c:pt>
                <c:pt idx="140">
                  <c:v>284044.98940261599</c:v>
                </c:pt>
                <c:pt idx="141">
                  <c:v>286927.80097316625</c:v>
                </c:pt>
                <c:pt idx="142">
                  <c:v>273294.37560083542</c:v>
                </c:pt>
                <c:pt idx="143">
                  <c:v>275373.49089863064</c:v>
                </c:pt>
                <c:pt idx="144">
                  <c:v>269340.44446479931</c:v>
                </c:pt>
                <c:pt idx="145">
                  <c:v>281607.88516628259</c:v>
                </c:pt>
                <c:pt idx="146">
                  <c:v>257584.07374132294</c:v>
                </c:pt>
                <c:pt idx="147">
                  <c:v>184355.77892958323</c:v>
                </c:pt>
                <c:pt idx="148">
                  <c:v>178015.17218557888</c:v>
                </c:pt>
                <c:pt idx="149">
                  <c:v>177443.29229442999</c:v>
                </c:pt>
                <c:pt idx="150">
                  <c:v>178698.4372178276</c:v>
                </c:pt>
                <c:pt idx="151">
                  <c:v>178549.61426058176</c:v>
                </c:pt>
                <c:pt idx="152">
                  <c:v>174445.17564599335</c:v>
                </c:pt>
                <c:pt idx="153">
                  <c:v>178688.72613919139</c:v>
                </c:pt>
                <c:pt idx="154">
                  <c:v>178626.96963531949</c:v>
                </c:pt>
                <c:pt idx="155">
                  <c:v>172898.61538449608</c:v>
                </c:pt>
                <c:pt idx="156">
                  <c:v>178255.52517994886</c:v>
                </c:pt>
                <c:pt idx="157">
                  <c:v>178475.05308177162</c:v>
                </c:pt>
                <c:pt idx="158">
                  <c:v>179307.05434448636</c:v>
                </c:pt>
                <c:pt idx="159">
                  <c:v>174615.67119575647</c:v>
                </c:pt>
                <c:pt idx="160">
                  <c:v>177073.83306664499</c:v>
                </c:pt>
                <c:pt idx="161">
                  <c:v>181051.77804114105</c:v>
                </c:pt>
                <c:pt idx="162">
                  <c:v>178305.90083589824</c:v>
                </c:pt>
                <c:pt idx="163">
                  <c:v>180056.60326365815</c:v>
                </c:pt>
                <c:pt idx="164">
                  <c:v>177519.76116037485</c:v>
                </c:pt>
                <c:pt idx="165">
                  <c:v>190588.06877747705</c:v>
                </c:pt>
                <c:pt idx="166">
                  <c:v>259320.9669859407</c:v>
                </c:pt>
                <c:pt idx="167">
                  <c:v>278919.05368162761</c:v>
                </c:pt>
                <c:pt idx="168">
                  <c:v>280729.52804014075</c:v>
                </c:pt>
                <c:pt idx="169">
                  <c:v>272346.93814880191</c:v>
                </c:pt>
                <c:pt idx="170">
                  <c:v>282586.70482020167</c:v>
                </c:pt>
                <c:pt idx="171">
                  <c:v>282547.39947282843</c:v>
                </c:pt>
                <c:pt idx="172">
                  <c:v>286385.57706121029</c:v>
                </c:pt>
                <c:pt idx="173">
                  <c:v>280956.68943126954</c:v>
                </c:pt>
                <c:pt idx="174">
                  <c:v>287406.68594371778</c:v>
                </c:pt>
                <c:pt idx="175">
                  <c:v>280287.94674565131</c:v>
                </c:pt>
                <c:pt idx="176">
                  <c:v>283675.54307880014</c:v>
                </c:pt>
                <c:pt idx="177">
                  <c:v>280330.35627215402</c:v>
                </c:pt>
                <c:pt idx="178">
                  <c:v>285556.99091497448</c:v>
                </c:pt>
                <c:pt idx="179">
                  <c:v>285496.35061897628</c:v>
                </c:pt>
                <c:pt idx="180">
                  <c:v>279054.65368460451</c:v>
                </c:pt>
                <c:pt idx="181">
                  <c:v>283350.90386099578</c:v>
                </c:pt>
                <c:pt idx="182">
                  <c:v>289292.88901207881</c:v>
                </c:pt>
                <c:pt idx="183">
                  <c:v>284196.32550376665</c:v>
                </c:pt>
                <c:pt idx="184">
                  <c:v>287506.98344219977</c:v>
                </c:pt>
                <c:pt idx="185">
                  <c:v>289831.07658887381</c:v>
                </c:pt>
                <c:pt idx="186">
                  <c:v>281547.92119563045</c:v>
                </c:pt>
                <c:pt idx="187">
                  <c:v>279884.99784009781</c:v>
                </c:pt>
                <c:pt idx="188">
                  <c:v>278999.16606099368</c:v>
                </c:pt>
                <c:pt idx="189">
                  <c:v>284605.8097494088</c:v>
                </c:pt>
                <c:pt idx="190">
                  <c:v>291334.98692487698</c:v>
                </c:pt>
                <c:pt idx="191">
                  <c:v>287650.6393062431</c:v>
                </c:pt>
                <c:pt idx="192">
                  <c:v>287793.01283020317</c:v>
                </c:pt>
                <c:pt idx="193">
                  <c:v>254553.35047196923</c:v>
                </c:pt>
                <c:pt idx="194">
                  <c:v>179458.076166699</c:v>
                </c:pt>
                <c:pt idx="195">
                  <c:v>186782.59195876849</c:v>
                </c:pt>
                <c:pt idx="196">
                  <c:v>180466.92040855106</c:v>
                </c:pt>
                <c:pt idx="197">
                  <c:v>180322.02673286005</c:v>
                </c:pt>
                <c:pt idx="198">
                  <c:v>186821.86862852387</c:v>
                </c:pt>
                <c:pt idx="199">
                  <c:v>187047.92754820996</c:v>
                </c:pt>
                <c:pt idx="200">
                  <c:v>179910.41661641336</c:v>
                </c:pt>
                <c:pt idx="201">
                  <c:v>176240.47955299597</c:v>
                </c:pt>
                <c:pt idx="202">
                  <c:v>178746.56203497588</c:v>
                </c:pt>
                <c:pt idx="203">
                  <c:v>185472.93714395858</c:v>
                </c:pt>
                <c:pt idx="204">
                  <c:v>185803.72799054135</c:v>
                </c:pt>
                <c:pt idx="205">
                  <c:v>186072.92721964954</c:v>
                </c:pt>
                <c:pt idx="206">
                  <c:v>177147.34667155461</c:v>
                </c:pt>
                <c:pt idx="207">
                  <c:v>187034.67454816803</c:v>
                </c:pt>
                <c:pt idx="208">
                  <c:v>183856.23424146962</c:v>
                </c:pt>
                <c:pt idx="209">
                  <c:v>187798.07371863988</c:v>
                </c:pt>
                <c:pt idx="210">
                  <c:v>238899.47007108573</c:v>
                </c:pt>
                <c:pt idx="211">
                  <c:v>285653.16357285716</c:v>
                </c:pt>
                <c:pt idx="212">
                  <c:v>301606.60959275026</c:v>
                </c:pt>
                <c:pt idx="213">
                  <c:v>294630.60696043202</c:v>
                </c:pt>
                <c:pt idx="214">
                  <c:v>289042.13112907927</c:v>
                </c:pt>
                <c:pt idx="215">
                  <c:v>292221.24936720962</c:v>
                </c:pt>
                <c:pt idx="216">
                  <c:v>290214.62744240393</c:v>
                </c:pt>
                <c:pt idx="217">
                  <c:v>298828.02489071869</c:v>
                </c:pt>
                <c:pt idx="218">
                  <c:v>283452.44628872687</c:v>
                </c:pt>
                <c:pt idx="219">
                  <c:v>291852.83157463325</c:v>
                </c:pt>
                <c:pt idx="220">
                  <c:v>296761.31303560076</c:v>
                </c:pt>
                <c:pt idx="221">
                  <c:v>298210.85699721298</c:v>
                </c:pt>
                <c:pt idx="222">
                  <c:v>297586.45017694257</c:v>
                </c:pt>
                <c:pt idx="223">
                  <c:v>303176.01408971153</c:v>
                </c:pt>
                <c:pt idx="224">
                  <c:v>293605.35374946689</c:v>
                </c:pt>
                <c:pt idx="225">
                  <c:v>132141.24760194868</c:v>
                </c:pt>
                <c:pt idx="226">
                  <c:v>112368.56430609217</c:v>
                </c:pt>
                <c:pt idx="227">
                  <c:v>115986.334041411</c:v>
                </c:pt>
                <c:pt idx="228">
                  <c:v>179817.41036943975</c:v>
                </c:pt>
                <c:pt idx="229">
                  <c:v>208159.17135699137</c:v>
                </c:pt>
                <c:pt idx="230">
                  <c:v>218063.07933398362</c:v>
                </c:pt>
                <c:pt idx="231">
                  <c:v>225299.98270383995</c:v>
                </c:pt>
                <c:pt idx="232">
                  <c:v>234391.55418163026</c:v>
                </c:pt>
                <c:pt idx="233">
                  <c:v>240569.26426560082</c:v>
                </c:pt>
                <c:pt idx="234">
                  <c:v>245217.93266092171</c:v>
                </c:pt>
                <c:pt idx="235">
                  <c:v>247517.17676783563</c:v>
                </c:pt>
                <c:pt idx="236">
                  <c:v>247879.01587826846</c:v>
                </c:pt>
                <c:pt idx="237">
                  <c:v>255124.12939039469</c:v>
                </c:pt>
                <c:pt idx="238">
                  <c:v>259279.06410121982</c:v>
                </c:pt>
                <c:pt idx="239">
                  <c:v>258858.75237760221</c:v>
                </c:pt>
                <c:pt idx="240">
                  <c:v>257476.00881834986</c:v>
                </c:pt>
                <c:pt idx="241">
                  <c:v>256142.51322496645</c:v>
                </c:pt>
                <c:pt idx="242">
                  <c:v>258918.76797858969</c:v>
                </c:pt>
                <c:pt idx="243">
                  <c:v>265915.35101051384</c:v>
                </c:pt>
                <c:pt idx="244">
                  <c:v>262141.70234791352</c:v>
                </c:pt>
                <c:pt idx="245">
                  <c:v>262793.46021606086</c:v>
                </c:pt>
                <c:pt idx="246">
                  <c:v>263717.64939781348</c:v>
                </c:pt>
                <c:pt idx="247">
                  <c:v>261627.48773124526</c:v>
                </c:pt>
                <c:pt idx="248">
                  <c:v>257475.65612257938</c:v>
                </c:pt>
                <c:pt idx="249">
                  <c:v>271331.38826389925</c:v>
                </c:pt>
                <c:pt idx="250">
                  <c:v>267892.85624267795</c:v>
                </c:pt>
                <c:pt idx="251">
                  <c:v>278975.43043376238</c:v>
                </c:pt>
                <c:pt idx="252">
                  <c:v>290669.60033818468</c:v>
                </c:pt>
                <c:pt idx="253">
                  <c:v>279541.60222674644</c:v>
                </c:pt>
                <c:pt idx="254">
                  <c:v>292822.56487995712</c:v>
                </c:pt>
                <c:pt idx="255">
                  <c:v>290103.26165237511</c:v>
                </c:pt>
                <c:pt idx="256">
                  <c:v>283037.52138872386</c:v>
                </c:pt>
                <c:pt idx="257">
                  <c:v>287860.3072706323</c:v>
                </c:pt>
                <c:pt idx="258">
                  <c:v>303600.68227006175</c:v>
                </c:pt>
                <c:pt idx="259">
                  <c:v>303277.14415011351</c:v>
                </c:pt>
                <c:pt idx="260">
                  <c:v>299094.72868237132</c:v>
                </c:pt>
                <c:pt idx="261">
                  <c:v>265484.69350369961</c:v>
                </c:pt>
                <c:pt idx="262">
                  <c:v>267848.21628868254</c:v>
                </c:pt>
                <c:pt idx="263">
                  <c:v>259015.79161317169</c:v>
                </c:pt>
                <c:pt idx="264">
                  <c:v>269098.14232305001</c:v>
                </c:pt>
                <c:pt idx="265">
                  <c:v>266499.62222306256</c:v>
                </c:pt>
                <c:pt idx="266">
                  <c:v>271948.5031692349</c:v>
                </c:pt>
                <c:pt idx="267">
                  <c:v>281005.66119642981</c:v>
                </c:pt>
                <c:pt idx="268">
                  <c:v>273086.94788756303</c:v>
                </c:pt>
                <c:pt idx="269">
                  <c:v>285247.26573647006</c:v>
                </c:pt>
                <c:pt idx="270">
                  <c:v>273982.24516290228</c:v>
                </c:pt>
                <c:pt idx="271">
                  <c:v>276178.9748173824</c:v>
                </c:pt>
                <c:pt idx="272">
                  <c:v>275626.11847325956</c:v>
                </c:pt>
                <c:pt idx="273">
                  <c:v>278963.9822067307</c:v>
                </c:pt>
                <c:pt idx="274">
                  <c:v>283587.52754627104</c:v>
                </c:pt>
                <c:pt idx="275">
                  <c:v>276969.82223865052</c:v>
                </c:pt>
                <c:pt idx="276">
                  <c:v>281917.12623948063</c:v>
                </c:pt>
                <c:pt idx="277">
                  <c:v>281155.26865259599</c:v>
                </c:pt>
                <c:pt idx="278">
                  <c:v>269275.17544258659</c:v>
                </c:pt>
                <c:pt idx="279">
                  <c:v>284610.71212656598</c:v>
                </c:pt>
                <c:pt idx="280">
                  <c:v>282320.13011070812</c:v>
                </c:pt>
                <c:pt idx="281">
                  <c:v>281140.66890649329</c:v>
                </c:pt>
                <c:pt idx="282">
                  <c:v>273689.7206111183</c:v>
                </c:pt>
                <c:pt idx="283">
                  <c:v>269387.74403939943</c:v>
                </c:pt>
                <c:pt idx="284">
                  <c:v>290965.21961946</c:v>
                </c:pt>
                <c:pt idx="285">
                  <c:v>302602.54666359344</c:v>
                </c:pt>
                <c:pt idx="286">
                  <c:v>300424.10745609418</c:v>
                </c:pt>
                <c:pt idx="287">
                  <c:v>289474.88365454104</c:v>
                </c:pt>
                <c:pt idx="288">
                  <c:v>307938.7959568869</c:v>
                </c:pt>
                <c:pt idx="289">
                  <c:v>295377.47951360437</c:v>
                </c:pt>
                <c:pt idx="290">
                  <c:v>305290.81729713787</c:v>
                </c:pt>
                <c:pt idx="291">
                  <c:v>306316.23211108946</c:v>
                </c:pt>
                <c:pt idx="292">
                  <c:v>303699.12135901616</c:v>
                </c:pt>
                <c:pt idx="293">
                  <c:v>297247.60512692155</c:v>
                </c:pt>
                <c:pt idx="294">
                  <c:v>325178.01641556824</c:v>
                </c:pt>
                <c:pt idx="295">
                  <c:v>308176.20237364573</c:v>
                </c:pt>
                <c:pt idx="296">
                  <c:v>312883.91398874519</c:v>
                </c:pt>
                <c:pt idx="297">
                  <c:v>258659.39792192928</c:v>
                </c:pt>
                <c:pt idx="298">
                  <c:v>197397.55642028124</c:v>
                </c:pt>
                <c:pt idx="299">
                  <c:v>197196.2569719626</c:v>
                </c:pt>
                <c:pt idx="300">
                  <c:v>191454.80299617411</c:v>
                </c:pt>
                <c:pt idx="301">
                  <c:v>191258.00688835228</c:v>
                </c:pt>
                <c:pt idx="302">
                  <c:v>210873.05318637716</c:v>
                </c:pt>
                <c:pt idx="303">
                  <c:v>194705.32625596444</c:v>
                </c:pt>
                <c:pt idx="304">
                  <c:v>191569.14280050312</c:v>
                </c:pt>
                <c:pt idx="305">
                  <c:v>190253.95303601251</c:v>
                </c:pt>
                <c:pt idx="306">
                  <c:v>193784.78266008219</c:v>
                </c:pt>
                <c:pt idx="307">
                  <c:v>196264.87897087011</c:v>
                </c:pt>
                <c:pt idx="308">
                  <c:v>79815.197523988507</c:v>
                </c:pt>
                <c:pt idx="309">
                  <c:v>10477.469285575506</c:v>
                </c:pt>
                <c:pt idx="310">
                  <c:v>9256.921995756391</c:v>
                </c:pt>
                <c:pt idx="311">
                  <c:v>8146.2502155113971</c:v>
                </c:pt>
                <c:pt idx="312">
                  <c:v>7038.5368616955966</c:v>
                </c:pt>
                <c:pt idx="313">
                  <c:v>6525.076281730112</c:v>
                </c:pt>
                <c:pt idx="314">
                  <c:v>31082.09635872694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69B-44F4-AB94-8FDB66107362}"/>
            </c:ext>
          </c:extLst>
        </c:ser>
        <c:ser>
          <c:idx val="4"/>
          <c:order val="4"/>
          <c:tx>
            <c:strRef>
              <c:f>'2025_03_011_AVE'!$AC$4</c:f>
              <c:strCache>
                <c:ptCount val="1"/>
                <c:pt idx="0">
                  <c:v>SROH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'2025_03_011_AVE'!$A$5:$A$348</c:f>
              <c:numCache>
                <c:formatCode>General</c:formatCode>
                <c:ptCount val="344"/>
                <c:pt idx="0">
                  <c:v>13.3797</c:v>
                </c:pt>
                <c:pt idx="1">
                  <c:v>13.393599999999999</c:v>
                </c:pt>
                <c:pt idx="2">
                  <c:v>13.407500000000001</c:v>
                </c:pt>
                <c:pt idx="3">
                  <c:v>13.4213</c:v>
                </c:pt>
                <c:pt idx="4">
                  <c:v>13.4352</c:v>
                </c:pt>
                <c:pt idx="5">
                  <c:v>13.4491</c:v>
                </c:pt>
                <c:pt idx="6">
                  <c:v>13.462999999999999</c:v>
                </c:pt>
                <c:pt idx="7">
                  <c:v>13.476800000000001</c:v>
                </c:pt>
                <c:pt idx="8">
                  <c:v>13.4907</c:v>
                </c:pt>
                <c:pt idx="9">
                  <c:v>13.5045</c:v>
                </c:pt>
                <c:pt idx="10">
                  <c:v>13.5184</c:v>
                </c:pt>
                <c:pt idx="11">
                  <c:v>13.532299999999999</c:v>
                </c:pt>
                <c:pt idx="12">
                  <c:v>13.546200000000001</c:v>
                </c:pt>
                <c:pt idx="13">
                  <c:v>13.56</c:v>
                </c:pt>
                <c:pt idx="14">
                  <c:v>13.5739</c:v>
                </c:pt>
                <c:pt idx="15">
                  <c:v>13.5878</c:v>
                </c:pt>
                <c:pt idx="16">
                  <c:v>13.601699999999999</c:v>
                </c:pt>
                <c:pt idx="17">
                  <c:v>13.615600000000001</c:v>
                </c:pt>
                <c:pt idx="18">
                  <c:v>13.6294</c:v>
                </c:pt>
                <c:pt idx="19">
                  <c:v>13.6433</c:v>
                </c:pt>
                <c:pt idx="20">
                  <c:v>13.6572</c:v>
                </c:pt>
                <c:pt idx="21">
                  <c:v>13.671099999999999</c:v>
                </c:pt>
                <c:pt idx="22">
                  <c:v>13.684900000000001</c:v>
                </c:pt>
                <c:pt idx="23">
                  <c:v>13.6988</c:v>
                </c:pt>
                <c:pt idx="24">
                  <c:v>13.7127</c:v>
                </c:pt>
                <c:pt idx="25">
                  <c:v>13.726599999999999</c:v>
                </c:pt>
                <c:pt idx="26">
                  <c:v>13.740399999999999</c:v>
                </c:pt>
                <c:pt idx="27">
                  <c:v>13.754300000000001</c:v>
                </c:pt>
                <c:pt idx="28">
                  <c:v>13.7682</c:v>
                </c:pt>
                <c:pt idx="29">
                  <c:v>13.7821</c:v>
                </c:pt>
                <c:pt idx="30">
                  <c:v>13.7959</c:v>
                </c:pt>
                <c:pt idx="31">
                  <c:v>13.809799999999999</c:v>
                </c:pt>
                <c:pt idx="32">
                  <c:v>13.823700000000001</c:v>
                </c:pt>
                <c:pt idx="33">
                  <c:v>13.8375</c:v>
                </c:pt>
                <c:pt idx="34">
                  <c:v>13.8514</c:v>
                </c:pt>
                <c:pt idx="35">
                  <c:v>13.8653</c:v>
                </c:pt>
                <c:pt idx="36">
                  <c:v>13.9209</c:v>
                </c:pt>
                <c:pt idx="37">
                  <c:v>13.930999999999999</c:v>
                </c:pt>
                <c:pt idx="38">
                  <c:v>13.9411</c:v>
                </c:pt>
                <c:pt idx="39">
                  <c:v>13.9513</c:v>
                </c:pt>
                <c:pt idx="40">
                  <c:v>13.961499999999999</c:v>
                </c:pt>
                <c:pt idx="41">
                  <c:v>13.9717</c:v>
                </c:pt>
                <c:pt idx="42">
                  <c:v>13.981999999999999</c:v>
                </c:pt>
                <c:pt idx="43">
                  <c:v>13.9922</c:v>
                </c:pt>
                <c:pt idx="44">
                  <c:v>14.0024</c:v>
                </c:pt>
                <c:pt idx="45">
                  <c:v>14.012700000000001</c:v>
                </c:pt>
                <c:pt idx="46">
                  <c:v>14.0229</c:v>
                </c:pt>
                <c:pt idx="47">
                  <c:v>14.033099999999999</c:v>
                </c:pt>
                <c:pt idx="48">
                  <c:v>14.0433</c:v>
                </c:pt>
                <c:pt idx="49">
                  <c:v>14.053599999999999</c:v>
                </c:pt>
                <c:pt idx="50">
                  <c:v>14.063800000000001</c:v>
                </c:pt>
                <c:pt idx="51">
                  <c:v>14.074</c:v>
                </c:pt>
                <c:pt idx="52">
                  <c:v>14.084300000000001</c:v>
                </c:pt>
                <c:pt idx="53">
                  <c:v>14.0944</c:v>
                </c:pt>
                <c:pt idx="54">
                  <c:v>14.104699999999999</c:v>
                </c:pt>
                <c:pt idx="55">
                  <c:v>14.1149</c:v>
                </c:pt>
                <c:pt idx="56">
                  <c:v>14.1251</c:v>
                </c:pt>
                <c:pt idx="57">
                  <c:v>14.135400000000001</c:v>
                </c:pt>
                <c:pt idx="58">
                  <c:v>14.1456</c:v>
                </c:pt>
                <c:pt idx="59">
                  <c:v>14.155799999999999</c:v>
                </c:pt>
                <c:pt idx="60">
                  <c:v>14.1661</c:v>
                </c:pt>
                <c:pt idx="61">
                  <c:v>14.176299999999999</c:v>
                </c:pt>
                <c:pt idx="62">
                  <c:v>14.186500000000001</c:v>
                </c:pt>
                <c:pt idx="63">
                  <c:v>14.1967</c:v>
                </c:pt>
                <c:pt idx="64">
                  <c:v>14.206899999999999</c:v>
                </c:pt>
                <c:pt idx="65">
                  <c:v>14.2172</c:v>
                </c:pt>
                <c:pt idx="66">
                  <c:v>14.227399999999999</c:v>
                </c:pt>
                <c:pt idx="67">
                  <c:v>14.2377</c:v>
                </c:pt>
                <c:pt idx="68">
                  <c:v>14.2479</c:v>
                </c:pt>
                <c:pt idx="69">
                  <c:v>14.258100000000001</c:v>
                </c:pt>
                <c:pt idx="70">
                  <c:v>14.2684</c:v>
                </c:pt>
                <c:pt idx="71">
                  <c:v>14.278600000000001</c:v>
                </c:pt>
                <c:pt idx="72">
                  <c:v>14.2888</c:v>
                </c:pt>
                <c:pt idx="73">
                  <c:v>14.298999999999999</c:v>
                </c:pt>
                <c:pt idx="74">
                  <c:v>14.3093</c:v>
                </c:pt>
                <c:pt idx="75">
                  <c:v>14.3195</c:v>
                </c:pt>
                <c:pt idx="76">
                  <c:v>14.329700000000001</c:v>
                </c:pt>
                <c:pt idx="77">
                  <c:v>14.34</c:v>
                </c:pt>
                <c:pt idx="78">
                  <c:v>14.350199999999999</c:v>
                </c:pt>
                <c:pt idx="79">
                  <c:v>14.3605</c:v>
                </c:pt>
                <c:pt idx="80">
                  <c:v>14.370699999999999</c:v>
                </c:pt>
                <c:pt idx="81">
                  <c:v>14.3809</c:v>
                </c:pt>
                <c:pt idx="82">
                  <c:v>14.3911</c:v>
                </c:pt>
                <c:pt idx="83">
                  <c:v>14.401400000000001</c:v>
                </c:pt>
                <c:pt idx="84">
                  <c:v>14.4116</c:v>
                </c:pt>
                <c:pt idx="85">
                  <c:v>14.421900000000001</c:v>
                </c:pt>
                <c:pt idx="86">
                  <c:v>14.4321</c:v>
                </c:pt>
                <c:pt idx="87">
                  <c:v>14.442299999999999</c:v>
                </c:pt>
                <c:pt idx="88">
                  <c:v>14.4526</c:v>
                </c:pt>
                <c:pt idx="89">
                  <c:v>14.4628</c:v>
                </c:pt>
                <c:pt idx="90">
                  <c:v>14.473100000000001</c:v>
                </c:pt>
                <c:pt idx="91">
                  <c:v>14.4833</c:v>
                </c:pt>
                <c:pt idx="92">
                  <c:v>14.493499999999999</c:v>
                </c:pt>
                <c:pt idx="93">
                  <c:v>14.5038</c:v>
                </c:pt>
                <c:pt idx="94">
                  <c:v>14.513999999999999</c:v>
                </c:pt>
                <c:pt idx="95">
                  <c:v>14.5243</c:v>
                </c:pt>
                <c:pt idx="96">
                  <c:v>14.5345</c:v>
                </c:pt>
                <c:pt idx="97">
                  <c:v>14.5448</c:v>
                </c:pt>
                <c:pt idx="98">
                  <c:v>14.555</c:v>
                </c:pt>
                <c:pt idx="99">
                  <c:v>14.565200000000001</c:v>
                </c:pt>
                <c:pt idx="100">
                  <c:v>14.5755</c:v>
                </c:pt>
                <c:pt idx="101">
                  <c:v>14.585699999999999</c:v>
                </c:pt>
                <c:pt idx="102">
                  <c:v>14.596</c:v>
                </c:pt>
                <c:pt idx="103">
                  <c:v>14.606199999999999</c:v>
                </c:pt>
                <c:pt idx="104">
                  <c:v>14.6165</c:v>
                </c:pt>
                <c:pt idx="105">
                  <c:v>14.6267</c:v>
                </c:pt>
                <c:pt idx="106">
                  <c:v>14.637</c:v>
                </c:pt>
                <c:pt idx="107">
                  <c:v>14.6472</c:v>
                </c:pt>
                <c:pt idx="108">
                  <c:v>14.657500000000001</c:v>
                </c:pt>
                <c:pt idx="109">
                  <c:v>14.6677</c:v>
                </c:pt>
                <c:pt idx="110">
                  <c:v>14.678000000000001</c:v>
                </c:pt>
                <c:pt idx="111">
                  <c:v>14.6882</c:v>
                </c:pt>
                <c:pt idx="112">
                  <c:v>14.698499999999999</c:v>
                </c:pt>
                <c:pt idx="113">
                  <c:v>14.7087</c:v>
                </c:pt>
                <c:pt idx="114">
                  <c:v>14.718999999999999</c:v>
                </c:pt>
                <c:pt idx="115">
                  <c:v>14.729200000000001</c:v>
                </c:pt>
                <c:pt idx="116">
                  <c:v>14.7394</c:v>
                </c:pt>
                <c:pt idx="117">
                  <c:v>14.749700000000001</c:v>
                </c:pt>
                <c:pt idx="118">
                  <c:v>14.7599</c:v>
                </c:pt>
                <c:pt idx="119">
                  <c:v>14.770200000000001</c:v>
                </c:pt>
                <c:pt idx="120">
                  <c:v>14.7804</c:v>
                </c:pt>
                <c:pt idx="121">
                  <c:v>14.790699999999999</c:v>
                </c:pt>
                <c:pt idx="122">
                  <c:v>14.8009</c:v>
                </c:pt>
                <c:pt idx="123">
                  <c:v>14.811199999999999</c:v>
                </c:pt>
                <c:pt idx="124">
                  <c:v>14.821400000000001</c:v>
                </c:pt>
                <c:pt idx="125">
                  <c:v>14.8316</c:v>
                </c:pt>
                <c:pt idx="126">
                  <c:v>14.841799999999999</c:v>
                </c:pt>
                <c:pt idx="127">
                  <c:v>14.8521</c:v>
                </c:pt>
                <c:pt idx="128">
                  <c:v>14.862299999999999</c:v>
                </c:pt>
                <c:pt idx="129">
                  <c:v>14.8726</c:v>
                </c:pt>
                <c:pt idx="130">
                  <c:v>14.8828</c:v>
                </c:pt>
                <c:pt idx="131">
                  <c:v>14.8931</c:v>
                </c:pt>
                <c:pt idx="132">
                  <c:v>14.9033</c:v>
                </c:pt>
                <c:pt idx="133">
                  <c:v>14.913600000000001</c:v>
                </c:pt>
                <c:pt idx="134">
                  <c:v>14.9238</c:v>
                </c:pt>
                <c:pt idx="135">
                  <c:v>14.934100000000001</c:v>
                </c:pt>
                <c:pt idx="136">
                  <c:v>14.9443</c:v>
                </c:pt>
                <c:pt idx="137">
                  <c:v>14.954599999999999</c:v>
                </c:pt>
                <c:pt idx="138">
                  <c:v>14.9648</c:v>
                </c:pt>
                <c:pt idx="139">
                  <c:v>14.975099999999999</c:v>
                </c:pt>
                <c:pt idx="140">
                  <c:v>14.985300000000001</c:v>
                </c:pt>
                <c:pt idx="141">
                  <c:v>14.9956</c:v>
                </c:pt>
                <c:pt idx="142">
                  <c:v>15.005800000000001</c:v>
                </c:pt>
                <c:pt idx="143">
                  <c:v>15.0161</c:v>
                </c:pt>
                <c:pt idx="144">
                  <c:v>15.026300000000001</c:v>
                </c:pt>
                <c:pt idx="145">
                  <c:v>15.0366</c:v>
                </c:pt>
                <c:pt idx="146">
                  <c:v>15.046799999999999</c:v>
                </c:pt>
                <c:pt idx="147">
                  <c:v>15.0571</c:v>
                </c:pt>
                <c:pt idx="148">
                  <c:v>15.067299999999999</c:v>
                </c:pt>
                <c:pt idx="149">
                  <c:v>15.0776</c:v>
                </c:pt>
                <c:pt idx="150">
                  <c:v>15.0878</c:v>
                </c:pt>
                <c:pt idx="151">
                  <c:v>15.098100000000001</c:v>
                </c:pt>
                <c:pt idx="152">
                  <c:v>15.1083</c:v>
                </c:pt>
                <c:pt idx="153">
                  <c:v>15.118600000000001</c:v>
                </c:pt>
                <c:pt idx="154">
                  <c:v>15.1288</c:v>
                </c:pt>
                <c:pt idx="155">
                  <c:v>15.139099999999999</c:v>
                </c:pt>
                <c:pt idx="156">
                  <c:v>15.1493</c:v>
                </c:pt>
                <c:pt idx="157">
                  <c:v>15.159599999999999</c:v>
                </c:pt>
                <c:pt idx="158">
                  <c:v>15.1698</c:v>
                </c:pt>
                <c:pt idx="159">
                  <c:v>15.18</c:v>
                </c:pt>
                <c:pt idx="160">
                  <c:v>15.190300000000001</c:v>
                </c:pt>
                <c:pt idx="161">
                  <c:v>15.2005</c:v>
                </c:pt>
                <c:pt idx="162">
                  <c:v>15.210800000000001</c:v>
                </c:pt>
                <c:pt idx="163">
                  <c:v>15.221</c:v>
                </c:pt>
                <c:pt idx="164">
                  <c:v>15.231299999999999</c:v>
                </c:pt>
                <c:pt idx="165">
                  <c:v>15.2415</c:v>
                </c:pt>
                <c:pt idx="166">
                  <c:v>15.251799999999999</c:v>
                </c:pt>
                <c:pt idx="167">
                  <c:v>15.262</c:v>
                </c:pt>
                <c:pt idx="168">
                  <c:v>15.2723</c:v>
                </c:pt>
                <c:pt idx="169">
                  <c:v>15.282500000000001</c:v>
                </c:pt>
                <c:pt idx="170">
                  <c:v>15.2927</c:v>
                </c:pt>
                <c:pt idx="171">
                  <c:v>15.303000000000001</c:v>
                </c:pt>
                <c:pt idx="172">
                  <c:v>15.3132</c:v>
                </c:pt>
                <c:pt idx="173">
                  <c:v>15.323499999999999</c:v>
                </c:pt>
                <c:pt idx="174">
                  <c:v>15.3337</c:v>
                </c:pt>
                <c:pt idx="175">
                  <c:v>15.343999999999999</c:v>
                </c:pt>
                <c:pt idx="176">
                  <c:v>15.354200000000001</c:v>
                </c:pt>
                <c:pt idx="177">
                  <c:v>15.3645</c:v>
                </c:pt>
                <c:pt idx="178">
                  <c:v>15.374700000000001</c:v>
                </c:pt>
                <c:pt idx="179">
                  <c:v>15.385</c:v>
                </c:pt>
                <c:pt idx="180">
                  <c:v>15.395200000000001</c:v>
                </c:pt>
                <c:pt idx="181">
                  <c:v>15.4054</c:v>
                </c:pt>
                <c:pt idx="182">
                  <c:v>15.415699999999999</c:v>
                </c:pt>
                <c:pt idx="183">
                  <c:v>15.4259</c:v>
                </c:pt>
                <c:pt idx="184">
                  <c:v>15.4361</c:v>
                </c:pt>
                <c:pt idx="185">
                  <c:v>15.446400000000001</c:v>
                </c:pt>
                <c:pt idx="186">
                  <c:v>15.4566</c:v>
                </c:pt>
                <c:pt idx="187">
                  <c:v>15.466900000000001</c:v>
                </c:pt>
                <c:pt idx="188">
                  <c:v>15.4771</c:v>
                </c:pt>
                <c:pt idx="189">
                  <c:v>15.487399999999999</c:v>
                </c:pt>
                <c:pt idx="190">
                  <c:v>15.4976</c:v>
                </c:pt>
                <c:pt idx="191">
                  <c:v>15.507899999999999</c:v>
                </c:pt>
                <c:pt idx="192">
                  <c:v>15.5181</c:v>
                </c:pt>
                <c:pt idx="193">
                  <c:v>15.5284</c:v>
                </c:pt>
                <c:pt idx="194">
                  <c:v>15.538600000000001</c:v>
                </c:pt>
                <c:pt idx="195">
                  <c:v>15.5489</c:v>
                </c:pt>
                <c:pt idx="196">
                  <c:v>15.559100000000001</c:v>
                </c:pt>
                <c:pt idx="197">
                  <c:v>15.5694</c:v>
                </c:pt>
                <c:pt idx="198">
                  <c:v>15.579599999999999</c:v>
                </c:pt>
                <c:pt idx="199">
                  <c:v>15.5899</c:v>
                </c:pt>
                <c:pt idx="200">
                  <c:v>15.600099999999999</c:v>
                </c:pt>
                <c:pt idx="201">
                  <c:v>15.6104</c:v>
                </c:pt>
                <c:pt idx="202">
                  <c:v>15.6206</c:v>
                </c:pt>
                <c:pt idx="203">
                  <c:v>15.6309</c:v>
                </c:pt>
                <c:pt idx="204">
                  <c:v>15.6411</c:v>
                </c:pt>
                <c:pt idx="205">
                  <c:v>15.651400000000001</c:v>
                </c:pt>
                <c:pt idx="206">
                  <c:v>15.6616</c:v>
                </c:pt>
                <c:pt idx="207">
                  <c:v>15.671900000000001</c:v>
                </c:pt>
                <c:pt idx="208">
                  <c:v>15.6821</c:v>
                </c:pt>
                <c:pt idx="209">
                  <c:v>15.692299999999999</c:v>
                </c:pt>
                <c:pt idx="210">
                  <c:v>15.7026</c:v>
                </c:pt>
                <c:pt idx="211">
                  <c:v>15.7128</c:v>
                </c:pt>
                <c:pt idx="212">
                  <c:v>15.723100000000001</c:v>
                </c:pt>
                <c:pt idx="213">
                  <c:v>15.7333</c:v>
                </c:pt>
                <c:pt idx="214">
                  <c:v>15.743600000000001</c:v>
                </c:pt>
                <c:pt idx="215">
                  <c:v>15.7538</c:v>
                </c:pt>
                <c:pt idx="216">
                  <c:v>15.764099999999999</c:v>
                </c:pt>
                <c:pt idx="217">
                  <c:v>15.7743</c:v>
                </c:pt>
                <c:pt idx="218">
                  <c:v>15.7845</c:v>
                </c:pt>
                <c:pt idx="219">
                  <c:v>15.794700000000001</c:v>
                </c:pt>
                <c:pt idx="220">
                  <c:v>15.805</c:v>
                </c:pt>
                <c:pt idx="221">
                  <c:v>15.815200000000001</c:v>
                </c:pt>
                <c:pt idx="222">
                  <c:v>15.8255</c:v>
                </c:pt>
                <c:pt idx="223">
                  <c:v>15.835699999999999</c:v>
                </c:pt>
                <c:pt idx="224">
                  <c:v>15.846</c:v>
                </c:pt>
                <c:pt idx="225">
                  <c:v>15.856199999999999</c:v>
                </c:pt>
                <c:pt idx="226">
                  <c:v>15.8665</c:v>
                </c:pt>
                <c:pt idx="227">
                  <c:v>15.8767</c:v>
                </c:pt>
                <c:pt idx="228">
                  <c:v>15.887</c:v>
                </c:pt>
                <c:pt idx="229">
                  <c:v>15.8973</c:v>
                </c:pt>
                <c:pt idx="230">
                  <c:v>15.907500000000001</c:v>
                </c:pt>
                <c:pt idx="231">
                  <c:v>15.9177</c:v>
                </c:pt>
                <c:pt idx="232">
                  <c:v>15.928000000000001</c:v>
                </c:pt>
                <c:pt idx="233">
                  <c:v>15.9382</c:v>
                </c:pt>
                <c:pt idx="234">
                  <c:v>15.948499999999999</c:v>
                </c:pt>
                <c:pt idx="235">
                  <c:v>15.9587</c:v>
                </c:pt>
                <c:pt idx="236">
                  <c:v>15.9689</c:v>
                </c:pt>
                <c:pt idx="237">
                  <c:v>15.979200000000001</c:v>
                </c:pt>
                <c:pt idx="238">
                  <c:v>15.9894</c:v>
                </c:pt>
                <c:pt idx="239">
                  <c:v>15.999700000000001</c:v>
                </c:pt>
                <c:pt idx="240">
                  <c:v>16.009899999999998</c:v>
                </c:pt>
                <c:pt idx="241">
                  <c:v>16.020199999999999</c:v>
                </c:pt>
                <c:pt idx="242">
                  <c:v>16.0304</c:v>
                </c:pt>
                <c:pt idx="243">
                  <c:v>16.040700000000001</c:v>
                </c:pt>
                <c:pt idx="244">
                  <c:v>16.050899999999999</c:v>
                </c:pt>
                <c:pt idx="245">
                  <c:v>16.061199999999999</c:v>
                </c:pt>
                <c:pt idx="246">
                  <c:v>16.071400000000001</c:v>
                </c:pt>
                <c:pt idx="247">
                  <c:v>16.081700000000001</c:v>
                </c:pt>
                <c:pt idx="248">
                  <c:v>16.091899999999999</c:v>
                </c:pt>
                <c:pt idx="249">
                  <c:v>16.1022</c:v>
                </c:pt>
                <c:pt idx="250">
                  <c:v>16.112300000000001</c:v>
                </c:pt>
                <c:pt idx="251">
                  <c:v>16.122599999999998</c:v>
                </c:pt>
                <c:pt idx="252">
                  <c:v>16.1328</c:v>
                </c:pt>
                <c:pt idx="253">
                  <c:v>16.1431</c:v>
                </c:pt>
                <c:pt idx="254">
                  <c:v>16.153300000000002</c:v>
                </c:pt>
                <c:pt idx="255">
                  <c:v>16.163599999999999</c:v>
                </c:pt>
                <c:pt idx="256">
                  <c:v>16.1738</c:v>
                </c:pt>
                <c:pt idx="257">
                  <c:v>16.184100000000001</c:v>
                </c:pt>
                <c:pt idx="258">
                  <c:v>16.194299999999998</c:v>
                </c:pt>
                <c:pt idx="259">
                  <c:v>16.204599999999999</c:v>
                </c:pt>
                <c:pt idx="260">
                  <c:v>16.2148</c:v>
                </c:pt>
                <c:pt idx="261">
                  <c:v>16.225100000000001</c:v>
                </c:pt>
                <c:pt idx="262">
                  <c:v>16.235299999999999</c:v>
                </c:pt>
                <c:pt idx="263">
                  <c:v>16.2456</c:v>
                </c:pt>
                <c:pt idx="264">
                  <c:v>16.258299999999998</c:v>
                </c:pt>
                <c:pt idx="265">
                  <c:v>16.268599999999999</c:v>
                </c:pt>
                <c:pt idx="266">
                  <c:v>16.2788</c:v>
                </c:pt>
                <c:pt idx="267">
                  <c:v>16.289000000000001</c:v>
                </c:pt>
                <c:pt idx="268">
                  <c:v>16.299199999999999</c:v>
                </c:pt>
                <c:pt idx="269">
                  <c:v>16.3095</c:v>
                </c:pt>
                <c:pt idx="270">
                  <c:v>16.319700000000001</c:v>
                </c:pt>
                <c:pt idx="271">
                  <c:v>16.329899999999999</c:v>
                </c:pt>
                <c:pt idx="272">
                  <c:v>16.3401</c:v>
                </c:pt>
                <c:pt idx="273">
                  <c:v>16.350300000000001</c:v>
                </c:pt>
                <c:pt idx="274">
                  <c:v>16.360600000000002</c:v>
                </c:pt>
                <c:pt idx="275">
                  <c:v>16.370799999999999</c:v>
                </c:pt>
                <c:pt idx="276">
                  <c:v>16.381</c:v>
                </c:pt>
                <c:pt idx="277">
                  <c:v>16.391200000000001</c:v>
                </c:pt>
                <c:pt idx="278">
                  <c:v>16.401499999999999</c:v>
                </c:pt>
                <c:pt idx="279">
                  <c:v>16.4117</c:v>
                </c:pt>
                <c:pt idx="280">
                  <c:v>16.421900000000001</c:v>
                </c:pt>
                <c:pt idx="281">
                  <c:v>16.432099999999998</c:v>
                </c:pt>
                <c:pt idx="282">
                  <c:v>16.442399999999999</c:v>
                </c:pt>
                <c:pt idx="283">
                  <c:v>16.4526</c:v>
                </c:pt>
                <c:pt idx="284">
                  <c:v>16.462800000000001</c:v>
                </c:pt>
                <c:pt idx="285">
                  <c:v>16.472999999999999</c:v>
                </c:pt>
                <c:pt idx="286">
                  <c:v>16.4832</c:v>
                </c:pt>
                <c:pt idx="287">
                  <c:v>16.493400000000001</c:v>
                </c:pt>
                <c:pt idx="288">
                  <c:v>16.503599999999999</c:v>
                </c:pt>
                <c:pt idx="289">
                  <c:v>16.5139</c:v>
                </c:pt>
                <c:pt idx="290">
                  <c:v>16.524100000000001</c:v>
                </c:pt>
                <c:pt idx="291">
                  <c:v>16.534300000000002</c:v>
                </c:pt>
                <c:pt idx="292">
                  <c:v>16.544499999999999</c:v>
                </c:pt>
                <c:pt idx="293">
                  <c:v>16.5547</c:v>
                </c:pt>
                <c:pt idx="294">
                  <c:v>16.565000000000001</c:v>
                </c:pt>
                <c:pt idx="295">
                  <c:v>16.575199999999999</c:v>
                </c:pt>
                <c:pt idx="296">
                  <c:v>16.5854</c:v>
                </c:pt>
                <c:pt idx="297">
                  <c:v>16.595600000000001</c:v>
                </c:pt>
                <c:pt idx="298">
                  <c:v>16.605899999999998</c:v>
                </c:pt>
                <c:pt idx="299">
                  <c:v>16.616099999999999</c:v>
                </c:pt>
                <c:pt idx="300">
                  <c:v>16.626300000000001</c:v>
                </c:pt>
                <c:pt idx="301">
                  <c:v>16.636500000000002</c:v>
                </c:pt>
                <c:pt idx="302">
                  <c:v>16.646699999999999</c:v>
                </c:pt>
                <c:pt idx="303">
                  <c:v>16.657</c:v>
                </c:pt>
                <c:pt idx="304">
                  <c:v>16.667200000000001</c:v>
                </c:pt>
                <c:pt idx="305">
                  <c:v>16.677399999999999</c:v>
                </c:pt>
                <c:pt idx="306">
                  <c:v>16.6876</c:v>
                </c:pt>
                <c:pt idx="307">
                  <c:v>16.697900000000001</c:v>
                </c:pt>
                <c:pt idx="308">
                  <c:v>16.708100000000002</c:v>
                </c:pt>
                <c:pt idx="309">
                  <c:v>16.718299999999999</c:v>
                </c:pt>
                <c:pt idx="310">
                  <c:v>16.7285</c:v>
                </c:pt>
                <c:pt idx="311">
                  <c:v>16.738700000000001</c:v>
                </c:pt>
                <c:pt idx="312">
                  <c:v>16.748999999999999</c:v>
                </c:pt>
                <c:pt idx="313">
                  <c:v>16.7592</c:v>
                </c:pt>
                <c:pt idx="314">
                  <c:v>16.759699999999999</c:v>
                </c:pt>
              </c:numCache>
            </c:numRef>
          </c:xVal>
          <c:yVal>
            <c:numRef>
              <c:f>'2025_03_011_AVE'!$AC$5:$AC$348</c:f>
              <c:numCache>
                <c:formatCode>General</c:formatCode>
                <c:ptCount val="344"/>
                <c:pt idx="0">
                  <c:v>5961.6580202557079</c:v>
                </c:pt>
                <c:pt idx="1">
                  <c:v>5917.5691423211256</c:v>
                </c:pt>
                <c:pt idx="2">
                  <c:v>5775.317217771325</c:v>
                </c:pt>
                <c:pt idx="3">
                  <c:v>6097.1132064303702</c:v>
                </c:pt>
                <c:pt idx="4">
                  <c:v>5907.3241995015806</c:v>
                </c:pt>
                <c:pt idx="5">
                  <c:v>5523.5379082533891</c:v>
                </c:pt>
                <c:pt idx="6">
                  <c:v>18709.386777891836</c:v>
                </c:pt>
                <c:pt idx="7">
                  <c:v>51126.504352338758</c:v>
                </c:pt>
                <c:pt idx="8">
                  <c:v>70906.863106582503</c:v>
                </c:pt>
                <c:pt idx="9">
                  <c:v>85019.733546379066</c:v>
                </c:pt>
                <c:pt idx="10">
                  <c:v>92075.320003621309</c:v>
                </c:pt>
                <c:pt idx="11">
                  <c:v>93582.041112737585</c:v>
                </c:pt>
                <c:pt idx="12">
                  <c:v>94633.285284924437</c:v>
                </c:pt>
                <c:pt idx="13">
                  <c:v>97575.876343806114</c:v>
                </c:pt>
                <c:pt idx="14">
                  <c:v>97219.296794295355</c:v>
                </c:pt>
                <c:pt idx="15">
                  <c:v>100087.22407799003</c:v>
                </c:pt>
                <c:pt idx="16">
                  <c:v>95444.955670373471</c:v>
                </c:pt>
                <c:pt idx="17">
                  <c:v>102680.29115809116</c:v>
                </c:pt>
                <c:pt idx="18">
                  <c:v>101596.0381307721</c:v>
                </c:pt>
                <c:pt idx="19">
                  <c:v>106118.42378131236</c:v>
                </c:pt>
                <c:pt idx="20">
                  <c:v>100487.03339750982</c:v>
                </c:pt>
                <c:pt idx="21">
                  <c:v>102621.39659601435</c:v>
                </c:pt>
                <c:pt idx="22">
                  <c:v>106987.20321258642</c:v>
                </c:pt>
                <c:pt idx="23">
                  <c:v>102034.43418203936</c:v>
                </c:pt>
                <c:pt idx="24">
                  <c:v>102370.18525526593</c:v>
                </c:pt>
                <c:pt idx="25">
                  <c:v>103548.03658242027</c:v>
                </c:pt>
                <c:pt idx="26">
                  <c:v>99241.077582973929</c:v>
                </c:pt>
                <c:pt idx="27">
                  <c:v>92070.247763463325</c:v>
                </c:pt>
                <c:pt idx="28">
                  <c:v>23364.867283599146</c:v>
                </c:pt>
                <c:pt idx="29">
                  <c:v>13592.734411998999</c:v>
                </c:pt>
                <c:pt idx="30">
                  <c:v>11252.745949324826</c:v>
                </c:pt>
                <c:pt idx="31">
                  <c:v>9763.102964261534</c:v>
                </c:pt>
                <c:pt idx="32">
                  <c:v>8663.485996334688</c:v>
                </c:pt>
                <c:pt idx="33">
                  <c:v>8463.9456036811753</c:v>
                </c:pt>
                <c:pt idx="34">
                  <c:v>8740.6918859306497</c:v>
                </c:pt>
                <c:pt idx="35">
                  <c:v>8110.3407132285456</c:v>
                </c:pt>
                <c:pt idx="36">
                  <c:v>5668.0064124143382</c:v>
                </c:pt>
                <c:pt idx="37">
                  <c:v>5360.1105684399199</c:v>
                </c:pt>
                <c:pt idx="38">
                  <c:v>22548.465400519421</c:v>
                </c:pt>
                <c:pt idx="39">
                  <c:v>45652.050993492536</c:v>
                </c:pt>
                <c:pt idx="40">
                  <c:v>57487.747716415921</c:v>
                </c:pt>
                <c:pt idx="41">
                  <c:v>61853.567234911927</c:v>
                </c:pt>
                <c:pt idx="42">
                  <c:v>66081.050093856189</c:v>
                </c:pt>
                <c:pt idx="43">
                  <c:v>71497.801335175158</c:v>
                </c:pt>
                <c:pt idx="44">
                  <c:v>81912.96521113551</c:v>
                </c:pt>
                <c:pt idx="45">
                  <c:v>73344.352687976279</c:v>
                </c:pt>
                <c:pt idx="46">
                  <c:v>74507.808857294352</c:v>
                </c:pt>
                <c:pt idx="47">
                  <c:v>74598.471569902569</c:v>
                </c:pt>
                <c:pt idx="48">
                  <c:v>72260.101462421706</c:v>
                </c:pt>
                <c:pt idx="49">
                  <c:v>74876.037824287341</c:v>
                </c:pt>
                <c:pt idx="50">
                  <c:v>74319.824235534776</c:v>
                </c:pt>
                <c:pt idx="51">
                  <c:v>74224.131278035842</c:v>
                </c:pt>
                <c:pt idx="52">
                  <c:v>75901.163995428404</c:v>
                </c:pt>
                <c:pt idx="53">
                  <c:v>76322.500174694389</c:v>
                </c:pt>
                <c:pt idx="54">
                  <c:v>77272.861063645323</c:v>
                </c:pt>
                <c:pt idx="55">
                  <c:v>169369.74323070381</c:v>
                </c:pt>
                <c:pt idx="56">
                  <c:v>137248.59063319402</c:v>
                </c:pt>
                <c:pt idx="57">
                  <c:v>115561.6894135201</c:v>
                </c:pt>
                <c:pt idx="58">
                  <c:v>123004.25488763291</c:v>
                </c:pt>
                <c:pt idx="59">
                  <c:v>146695.99113631021</c:v>
                </c:pt>
                <c:pt idx="60">
                  <c:v>148394.15419808947</c:v>
                </c:pt>
                <c:pt idx="61">
                  <c:v>150755.94423020707</c:v>
                </c:pt>
                <c:pt idx="62">
                  <c:v>153365.21626165404</c:v>
                </c:pt>
                <c:pt idx="63">
                  <c:v>156765.40761352811</c:v>
                </c:pt>
                <c:pt idx="64">
                  <c:v>158333.26646279267</c:v>
                </c:pt>
                <c:pt idx="65">
                  <c:v>151165.58738733176</c:v>
                </c:pt>
                <c:pt idx="66">
                  <c:v>159824.20606135376</c:v>
                </c:pt>
                <c:pt idx="67">
                  <c:v>163553.52136635428</c:v>
                </c:pt>
                <c:pt idx="68">
                  <c:v>165683.23735638379</c:v>
                </c:pt>
                <c:pt idx="69">
                  <c:v>157241.13001147565</c:v>
                </c:pt>
                <c:pt idx="70">
                  <c:v>142785.51027350652</c:v>
                </c:pt>
                <c:pt idx="71">
                  <c:v>128959.69138656759</c:v>
                </c:pt>
                <c:pt idx="72">
                  <c:v>133714.89002952506</c:v>
                </c:pt>
                <c:pt idx="73">
                  <c:v>132716.93613624299</c:v>
                </c:pt>
                <c:pt idx="74">
                  <c:v>131489.71274349658</c:v>
                </c:pt>
                <c:pt idx="75">
                  <c:v>135894.62268679126</c:v>
                </c:pt>
                <c:pt idx="76">
                  <c:v>127288.07434352033</c:v>
                </c:pt>
                <c:pt idx="77">
                  <c:v>137995.89419774801</c:v>
                </c:pt>
                <c:pt idx="78">
                  <c:v>191516.48195610972</c:v>
                </c:pt>
                <c:pt idx="79">
                  <c:v>238720.86556746578</c:v>
                </c:pt>
                <c:pt idx="80">
                  <c:v>264756.94140545971</c:v>
                </c:pt>
                <c:pt idx="81">
                  <c:v>265012.77578473388</c:v>
                </c:pt>
                <c:pt idx="82">
                  <c:v>258868.53141737811</c:v>
                </c:pt>
                <c:pt idx="83">
                  <c:v>249810.33014983541</c:v>
                </c:pt>
                <c:pt idx="84">
                  <c:v>263977.11091326439</c:v>
                </c:pt>
                <c:pt idx="85">
                  <c:v>252692.86670170119</c:v>
                </c:pt>
                <c:pt idx="86">
                  <c:v>271375.44522256596</c:v>
                </c:pt>
                <c:pt idx="87">
                  <c:v>276965.78415939148</c:v>
                </c:pt>
                <c:pt idx="88">
                  <c:v>170908.23308180174</c:v>
                </c:pt>
                <c:pt idx="89">
                  <c:v>96250.905289657909</c:v>
                </c:pt>
                <c:pt idx="90">
                  <c:v>90378.274354730427</c:v>
                </c:pt>
                <c:pt idx="91">
                  <c:v>91129.569830706852</c:v>
                </c:pt>
                <c:pt idx="92">
                  <c:v>95591.295749686818</c:v>
                </c:pt>
                <c:pt idx="93">
                  <c:v>88712.233388761859</c:v>
                </c:pt>
                <c:pt idx="94">
                  <c:v>86976.34348269683</c:v>
                </c:pt>
                <c:pt idx="95">
                  <c:v>88559.60142376399</c:v>
                </c:pt>
                <c:pt idx="96">
                  <c:v>87677.335677171955</c:v>
                </c:pt>
                <c:pt idx="97">
                  <c:v>87569.333451242812</c:v>
                </c:pt>
                <c:pt idx="98">
                  <c:v>87226.77727298635</c:v>
                </c:pt>
                <c:pt idx="99">
                  <c:v>85758.537201264888</c:v>
                </c:pt>
                <c:pt idx="100">
                  <c:v>88598.52535609332</c:v>
                </c:pt>
                <c:pt idx="101">
                  <c:v>88662.426572020631</c:v>
                </c:pt>
                <c:pt idx="102">
                  <c:v>86176.570999642849</c:v>
                </c:pt>
                <c:pt idx="103">
                  <c:v>87892.679913497239</c:v>
                </c:pt>
                <c:pt idx="104">
                  <c:v>86494.437244241708</c:v>
                </c:pt>
                <c:pt idx="105">
                  <c:v>88567.229334267293</c:v>
                </c:pt>
                <c:pt idx="106">
                  <c:v>87653.59233528396</c:v>
                </c:pt>
                <c:pt idx="107">
                  <c:v>89014.995158091333</c:v>
                </c:pt>
                <c:pt idx="108">
                  <c:v>87235.551222124021</c:v>
                </c:pt>
                <c:pt idx="109">
                  <c:v>85757.187238700732</c:v>
                </c:pt>
                <c:pt idx="110">
                  <c:v>84305.829225986367</c:v>
                </c:pt>
                <c:pt idx="111">
                  <c:v>87714.298879476512</c:v>
                </c:pt>
                <c:pt idx="112">
                  <c:v>90761.057581876827</c:v>
                </c:pt>
                <c:pt idx="113">
                  <c:v>160355.71445643311</c:v>
                </c:pt>
                <c:pt idx="114">
                  <c:v>240794.99665505186</c:v>
                </c:pt>
                <c:pt idx="115">
                  <c:v>252626.39181708838</c:v>
                </c:pt>
                <c:pt idx="116">
                  <c:v>263095.4149825658</c:v>
                </c:pt>
                <c:pt idx="117">
                  <c:v>264730.51287446485</c:v>
                </c:pt>
                <c:pt idx="118">
                  <c:v>279677.18348578009</c:v>
                </c:pt>
                <c:pt idx="119">
                  <c:v>260359.95729392403</c:v>
                </c:pt>
                <c:pt idx="120">
                  <c:v>267972.48943210457</c:v>
                </c:pt>
                <c:pt idx="121">
                  <c:v>263406.1015281374</c:v>
                </c:pt>
                <c:pt idx="122">
                  <c:v>264525.00171562168</c:v>
                </c:pt>
                <c:pt idx="123">
                  <c:v>274065.43219238316</c:v>
                </c:pt>
                <c:pt idx="124">
                  <c:v>271341.47730336332</c:v>
                </c:pt>
                <c:pt idx="125">
                  <c:v>296667.34955444542</c:v>
                </c:pt>
                <c:pt idx="126">
                  <c:v>287420.76368064311</c:v>
                </c:pt>
                <c:pt idx="127">
                  <c:v>268031.90625227435</c:v>
                </c:pt>
                <c:pt idx="128">
                  <c:v>282236.670156757</c:v>
                </c:pt>
                <c:pt idx="129">
                  <c:v>289477.30184427521</c:v>
                </c:pt>
                <c:pt idx="130">
                  <c:v>294001.26216928335</c:v>
                </c:pt>
                <c:pt idx="131">
                  <c:v>292224.94112416479</c:v>
                </c:pt>
                <c:pt idx="132">
                  <c:v>281751.09862359765</c:v>
                </c:pt>
                <c:pt idx="133">
                  <c:v>276464.59024097695</c:v>
                </c:pt>
                <c:pt idx="134">
                  <c:v>289134.22206124244</c:v>
                </c:pt>
                <c:pt idx="135">
                  <c:v>288161.0283433575</c:v>
                </c:pt>
                <c:pt idx="136">
                  <c:v>278661.84141695732</c:v>
                </c:pt>
                <c:pt idx="137">
                  <c:v>284969.66411338252</c:v>
                </c:pt>
                <c:pt idx="138">
                  <c:v>298556.14939360326</c:v>
                </c:pt>
                <c:pt idx="139">
                  <c:v>285052.18714423612</c:v>
                </c:pt>
                <c:pt idx="140">
                  <c:v>282426.75381878967</c:v>
                </c:pt>
                <c:pt idx="141">
                  <c:v>291483.5034186673</c:v>
                </c:pt>
                <c:pt idx="142">
                  <c:v>278398.5235931339</c:v>
                </c:pt>
                <c:pt idx="143">
                  <c:v>278809.19183653774</c:v>
                </c:pt>
                <c:pt idx="144">
                  <c:v>271727.27031633654</c:v>
                </c:pt>
                <c:pt idx="145">
                  <c:v>284243.16183187073</c:v>
                </c:pt>
                <c:pt idx="146">
                  <c:v>250662.64888970795</c:v>
                </c:pt>
                <c:pt idx="147">
                  <c:v>119150.72857043795</c:v>
                </c:pt>
                <c:pt idx="148">
                  <c:v>106642.82778944998</c:v>
                </c:pt>
                <c:pt idx="149">
                  <c:v>101662.70306729208</c:v>
                </c:pt>
                <c:pt idx="150">
                  <c:v>100025.43872891748</c:v>
                </c:pt>
                <c:pt idx="151">
                  <c:v>98772.773908168281</c:v>
                </c:pt>
                <c:pt idx="152">
                  <c:v>97714.744638831835</c:v>
                </c:pt>
                <c:pt idx="153">
                  <c:v>96475.315895899039</c:v>
                </c:pt>
                <c:pt idx="154">
                  <c:v>96499.649698468158</c:v>
                </c:pt>
                <c:pt idx="155">
                  <c:v>94291.161173787463</c:v>
                </c:pt>
                <c:pt idx="156">
                  <c:v>96690.610882986293</c:v>
                </c:pt>
                <c:pt idx="157">
                  <c:v>96343.801887113092</c:v>
                </c:pt>
                <c:pt idx="158">
                  <c:v>94889.982727119321</c:v>
                </c:pt>
                <c:pt idx="159">
                  <c:v>93084.350398441646</c:v>
                </c:pt>
                <c:pt idx="160">
                  <c:v>106027.10714572977</c:v>
                </c:pt>
                <c:pt idx="161">
                  <c:v>96892.800474968826</c:v>
                </c:pt>
                <c:pt idx="162">
                  <c:v>93659.43580587965</c:v>
                </c:pt>
                <c:pt idx="163">
                  <c:v>95047.054057733127</c:v>
                </c:pt>
                <c:pt idx="164">
                  <c:v>96253.112265345189</c:v>
                </c:pt>
                <c:pt idx="165">
                  <c:v>103685.39111704724</c:v>
                </c:pt>
                <c:pt idx="166">
                  <c:v>204607.36051403161</c:v>
                </c:pt>
                <c:pt idx="167">
                  <c:v>254550.0443669275</c:v>
                </c:pt>
                <c:pt idx="168">
                  <c:v>260076.19208835167</c:v>
                </c:pt>
                <c:pt idx="169">
                  <c:v>267976.74045408482</c:v>
                </c:pt>
                <c:pt idx="170">
                  <c:v>277350.12120125018</c:v>
                </c:pt>
                <c:pt idx="171">
                  <c:v>266313.71177124616</c:v>
                </c:pt>
                <c:pt idx="172">
                  <c:v>264524.82650405739</c:v>
                </c:pt>
                <c:pt idx="173">
                  <c:v>277280.19797334855</c:v>
                </c:pt>
                <c:pt idx="174">
                  <c:v>276125.14326413575</c:v>
                </c:pt>
                <c:pt idx="175">
                  <c:v>269977.02117485914</c:v>
                </c:pt>
                <c:pt idx="176">
                  <c:v>273531.69040662801</c:v>
                </c:pt>
                <c:pt idx="177">
                  <c:v>269979.5016882713</c:v>
                </c:pt>
                <c:pt idx="178">
                  <c:v>274455.54814909759</c:v>
                </c:pt>
                <c:pt idx="179">
                  <c:v>274476.16053631215</c:v>
                </c:pt>
                <c:pt idx="180">
                  <c:v>269487.73171520932</c:v>
                </c:pt>
                <c:pt idx="181">
                  <c:v>283371.78912630602</c:v>
                </c:pt>
                <c:pt idx="182">
                  <c:v>300294.68948153278</c:v>
                </c:pt>
                <c:pt idx="183">
                  <c:v>271444.0938669116</c:v>
                </c:pt>
                <c:pt idx="184">
                  <c:v>280342.72592359298</c:v>
                </c:pt>
                <c:pt idx="185">
                  <c:v>286234.79833537561</c:v>
                </c:pt>
                <c:pt idx="186">
                  <c:v>272882.80794550455</c:v>
                </c:pt>
                <c:pt idx="187">
                  <c:v>275513.01446792076</c:v>
                </c:pt>
                <c:pt idx="188">
                  <c:v>268323.16165331623</c:v>
                </c:pt>
                <c:pt idx="189">
                  <c:v>278693.05615583342</c:v>
                </c:pt>
                <c:pt idx="190">
                  <c:v>285617.48864352802</c:v>
                </c:pt>
                <c:pt idx="191">
                  <c:v>277168.3865400608</c:v>
                </c:pt>
                <c:pt idx="192">
                  <c:v>278088.35487736569</c:v>
                </c:pt>
                <c:pt idx="193">
                  <c:v>223125.65945469646</c:v>
                </c:pt>
                <c:pt idx="194">
                  <c:v>110964.16774947786</c:v>
                </c:pt>
                <c:pt idx="195">
                  <c:v>103973.12402532535</c:v>
                </c:pt>
                <c:pt idx="196">
                  <c:v>102929.43799915809</c:v>
                </c:pt>
                <c:pt idx="197">
                  <c:v>100927.65659308856</c:v>
                </c:pt>
                <c:pt idx="198">
                  <c:v>103428.31569833621</c:v>
                </c:pt>
                <c:pt idx="199">
                  <c:v>101266.58562185889</c:v>
                </c:pt>
                <c:pt idx="200">
                  <c:v>101913.06695343814</c:v>
                </c:pt>
                <c:pt idx="201">
                  <c:v>95656.416124984928</c:v>
                </c:pt>
                <c:pt idx="202">
                  <c:v>96916.178032965545</c:v>
                </c:pt>
                <c:pt idx="203">
                  <c:v>96554.474202550889</c:v>
                </c:pt>
                <c:pt idx="204">
                  <c:v>100532.19212482976</c:v>
                </c:pt>
                <c:pt idx="205">
                  <c:v>100188.9627372423</c:v>
                </c:pt>
                <c:pt idx="206">
                  <c:v>95858.373566972907</c:v>
                </c:pt>
                <c:pt idx="207">
                  <c:v>99827.02033962564</c:v>
                </c:pt>
                <c:pt idx="208">
                  <c:v>98281.960266459791</c:v>
                </c:pt>
                <c:pt idx="209">
                  <c:v>99820.740942813471</c:v>
                </c:pt>
                <c:pt idx="210">
                  <c:v>157780.92247725441</c:v>
                </c:pt>
                <c:pt idx="211">
                  <c:v>249265.75625065633</c:v>
                </c:pt>
                <c:pt idx="212">
                  <c:v>274039.60297826427</c:v>
                </c:pt>
                <c:pt idx="213">
                  <c:v>267027.86086909741</c:v>
                </c:pt>
                <c:pt idx="214">
                  <c:v>265531.55978730397</c:v>
                </c:pt>
                <c:pt idx="215">
                  <c:v>272346.92833986657</c:v>
                </c:pt>
                <c:pt idx="216">
                  <c:v>270963.73254922987</c:v>
                </c:pt>
                <c:pt idx="217">
                  <c:v>279298.18413730344</c:v>
                </c:pt>
                <c:pt idx="218">
                  <c:v>252348.95065676107</c:v>
                </c:pt>
                <c:pt idx="219">
                  <c:v>269761.87784595223</c:v>
                </c:pt>
                <c:pt idx="220">
                  <c:v>270654.51753335696</c:v>
                </c:pt>
                <c:pt idx="221">
                  <c:v>284321.41138772189</c:v>
                </c:pt>
                <c:pt idx="222">
                  <c:v>274601.2762128138</c:v>
                </c:pt>
                <c:pt idx="223">
                  <c:v>283843.67942914198</c:v>
                </c:pt>
                <c:pt idx="224">
                  <c:v>302730.5359251427</c:v>
                </c:pt>
                <c:pt idx="225">
                  <c:v>209546.7780965181</c:v>
                </c:pt>
                <c:pt idx="226">
                  <c:v>138185.12320083441</c:v>
                </c:pt>
                <c:pt idx="227">
                  <c:v>102084.65898837398</c:v>
                </c:pt>
                <c:pt idx="228">
                  <c:v>82266.05408212886</c:v>
                </c:pt>
                <c:pt idx="229">
                  <c:v>86735.174632832786</c:v>
                </c:pt>
                <c:pt idx="230">
                  <c:v>85432.65026244511</c:v>
                </c:pt>
                <c:pt idx="231">
                  <c:v>84200.601494196046</c:v>
                </c:pt>
                <c:pt idx="232">
                  <c:v>87815.830074589001</c:v>
                </c:pt>
                <c:pt idx="233">
                  <c:v>88369.875787224883</c:v>
                </c:pt>
                <c:pt idx="234">
                  <c:v>90335.134197628227</c:v>
                </c:pt>
                <c:pt idx="235">
                  <c:v>87521.07807735361</c:v>
                </c:pt>
                <c:pt idx="236">
                  <c:v>86423.676517679327</c:v>
                </c:pt>
                <c:pt idx="237">
                  <c:v>88730.283801656871</c:v>
                </c:pt>
                <c:pt idx="238">
                  <c:v>87375.029790806089</c:v>
                </c:pt>
                <c:pt idx="239">
                  <c:v>85991.339944628038</c:v>
                </c:pt>
                <c:pt idx="240">
                  <c:v>86043.140305427951</c:v>
                </c:pt>
                <c:pt idx="241">
                  <c:v>84343.003158147709</c:v>
                </c:pt>
                <c:pt idx="242">
                  <c:v>85652.545569392372</c:v>
                </c:pt>
                <c:pt idx="243">
                  <c:v>87526.980145328766</c:v>
                </c:pt>
                <c:pt idx="244">
                  <c:v>86813.734041666728</c:v>
                </c:pt>
                <c:pt idx="245">
                  <c:v>87278.026660336152</c:v>
                </c:pt>
                <c:pt idx="246">
                  <c:v>88198.252066036162</c:v>
                </c:pt>
                <c:pt idx="247">
                  <c:v>84176.365158554894</c:v>
                </c:pt>
                <c:pt idx="248">
                  <c:v>85342.147265631545</c:v>
                </c:pt>
                <c:pt idx="249">
                  <c:v>232904.89472547203</c:v>
                </c:pt>
                <c:pt idx="250">
                  <c:v>235390.44147520693</c:v>
                </c:pt>
                <c:pt idx="251">
                  <c:v>246956.02192575802</c:v>
                </c:pt>
                <c:pt idx="252">
                  <c:v>259090.2767867817</c:v>
                </c:pt>
                <c:pt idx="253">
                  <c:v>251119.36362817054</c:v>
                </c:pt>
                <c:pt idx="254">
                  <c:v>253097.33310551167</c:v>
                </c:pt>
                <c:pt idx="255">
                  <c:v>257658.01354296345</c:v>
                </c:pt>
                <c:pt idx="256">
                  <c:v>256505.95457489172</c:v>
                </c:pt>
                <c:pt idx="257">
                  <c:v>257553.85962809165</c:v>
                </c:pt>
                <c:pt idx="258">
                  <c:v>299681.2730060477</c:v>
                </c:pt>
                <c:pt idx="259">
                  <c:v>266388.83635583334</c:v>
                </c:pt>
                <c:pt idx="260">
                  <c:v>269933.93456580956</c:v>
                </c:pt>
                <c:pt idx="261">
                  <c:v>150423.11083561432</c:v>
                </c:pt>
                <c:pt idx="262">
                  <c:v>86933.156672549201</c:v>
                </c:pt>
                <c:pt idx="263">
                  <c:v>85162.06150688183</c:v>
                </c:pt>
                <c:pt idx="264">
                  <c:v>86784.629574721926</c:v>
                </c:pt>
                <c:pt idx="265">
                  <c:v>83801.468538341782</c:v>
                </c:pt>
                <c:pt idx="266">
                  <c:v>85333.599613450628</c:v>
                </c:pt>
                <c:pt idx="267">
                  <c:v>83988.253938534515</c:v>
                </c:pt>
                <c:pt idx="268">
                  <c:v>86893.723366981998</c:v>
                </c:pt>
                <c:pt idx="269">
                  <c:v>86898.795734512838</c:v>
                </c:pt>
                <c:pt idx="270">
                  <c:v>86482.4081020265</c:v>
                </c:pt>
                <c:pt idx="271">
                  <c:v>82211.768400525703</c:v>
                </c:pt>
                <c:pt idx="272">
                  <c:v>88324.447264253788</c:v>
                </c:pt>
                <c:pt idx="273">
                  <c:v>89411.979313856616</c:v>
                </c:pt>
                <c:pt idx="274">
                  <c:v>83220.030536889477</c:v>
                </c:pt>
                <c:pt idx="275">
                  <c:v>84998.426334155854</c:v>
                </c:pt>
                <c:pt idx="276">
                  <c:v>83153.791404043848</c:v>
                </c:pt>
                <c:pt idx="277">
                  <c:v>85404.957060183457</c:v>
                </c:pt>
                <c:pt idx="278">
                  <c:v>82165.899853808194</c:v>
                </c:pt>
                <c:pt idx="279">
                  <c:v>85629.939258529106</c:v>
                </c:pt>
                <c:pt idx="280">
                  <c:v>84084.039323607736</c:v>
                </c:pt>
                <c:pt idx="281">
                  <c:v>82464.160604601682</c:v>
                </c:pt>
                <c:pt idx="282">
                  <c:v>151582.47375818179</c:v>
                </c:pt>
                <c:pt idx="283">
                  <c:v>216989.03503622604</c:v>
                </c:pt>
                <c:pt idx="284">
                  <c:v>247311.43497395521</c:v>
                </c:pt>
                <c:pt idx="285">
                  <c:v>257814.14727378669</c:v>
                </c:pt>
                <c:pt idx="286">
                  <c:v>260883.69990570986</c:v>
                </c:pt>
                <c:pt idx="287">
                  <c:v>251657.38487978032</c:v>
                </c:pt>
                <c:pt idx="288">
                  <c:v>266292.54570449359</c:v>
                </c:pt>
                <c:pt idx="289">
                  <c:v>270684.34162761155</c:v>
                </c:pt>
                <c:pt idx="290">
                  <c:v>267890.71115361963</c:v>
                </c:pt>
                <c:pt idx="291">
                  <c:v>274342.63681440754</c:v>
                </c:pt>
                <c:pt idx="292">
                  <c:v>278343.46410408994</c:v>
                </c:pt>
                <c:pt idx="293">
                  <c:v>249391.99592140707</c:v>
                </c:pt>
                <c:pt idx="294">
                  <c:v>279381.73940743692</c:v>
                </c:pt>
                <c:pt idx="295">
                  <c:v>281664.61604546075</c:v>
                </c:pt>
                <c:pt idx="296">
                  <c:v>280404.73258191301</c:v>
                </c:pt>
                <c:pt idx="297">
                  <c:v>196099.75201690951</c:v>
                </c:pt>
                <c:pt idx="298">
                  <c:v>109862.61316990148</c:v>
                </c:pt>
                <c:pt idx="299">
                  <c:v>103275.13227813649</c:v>
                </c:pt>
                <c:pt idx="300">
                  <c:v>99603.95246368958</c:v>
                </c:pt>
                <c:pt idx="301">
                  <c:v>100932.12147143752</c:v>
                </c:pt>
                <c:pt idx="302">
                  <c:v>97462.705163146064</c:v>
                </c:pt>
                <c:pt idx="303">
                  <c:v>100705.43749715286</c:v>
                </c:pt>
                <c:pt idx="304">
                  <c:v>99141.407838134663</c:v>
                </c:pt>
                <c:pt idx="305">
                  <c:v>98490.830551392442</c:v>
                </c:pt>
                <c:pt idx="306">
                  <c:v>101251.67655279041</c:v>
                </c:pt>
                <c:pt idx="307">
                  <c:v>99164.464452297834</c:v>
                </c:pt>
                <c:pt idx="308">
                  <c:v>57851.593038540501</c:v>
                </c:pt>
                <c:pt idx="309">
                  <c:v>19361.809427093998</c:v>
                </c:pt>
                <c:pt idx="310">
                  <c:v>14995.836294625016</c:v>
                </c:pt>
                <c:pt idx="311">
                  <c:v>12539.628516413166</c:v>
                </c:pt>
                <c:pt idx="312">
                  <c:v>10762.964438736315</c:v>
                </c:pt>
                <c:pt idx="313">
                  <c:v>10504.784499837904</c:v>
                </c:pt>
                <c:pt idx="314">
                  <c:v>17186.908629520403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69B-44F4-AB94-8FDB66107362}"/>
            </c:ext>
          </c:extLst>
        </c:ser>
        <c:ser>
          <c:idx val="5"/>
          <c:order val="5"/>
          <c:tx>
            <c:strRef>
              <c:f>'2025_03_011_AVE'!$AD$4</c:f>
              <c:strCache>
                <c:ptCount val="1"/>
                <c:pt idx="0">
                  <c:v>SROOH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'2025_03_011_AVE'!$A$5:$A$348</c:f>
              <c:numCache>
                <c:formatCode>General</c:formatCode>
                <c:ptCount val="344"/>
                <c:pt idx="0">
                  <c:v>13.3797</c:v>
                </c:pt>
                <c:pt idx="1">
                  <c:v>13.393599999999999</c:v>
                </c:pt>
                <c:pt idx="2">
                  <c:v>13.407500000000001</c:v>
                </c:pt>
                <c:pt idx="3">
                  <c:v>13.4213</c:v>
                </c:pt>
                <c:pt idx="4">
                  <c:v>13.4352</c:v>
                </c:pt>
                <c:pt idx="5">
                  <c:v>13.4491</c:v>
                </c:pt>
                <c:pt idx="6">
                  <c:v>13.462999999999999</c:v>
                </c:pt>
                <c:pt idx="7">
                  <c:v>13.476800000000001</c:v>
                </c:pt>
                <c:pt idx="8">
                  <c:v>13.4907</c:v>
                </c:pt>
                <c:pt idx="9">
                  <c:v>13.5045</c:v>
                </c:pt>
                <c:pt idx="10">
                  <c:v>13.5184</c:v>
                </c:pt>
                <c:pt idx="11">
                  <c:v>13.532299999999999</c:v>
                </c:pt>
                <c:pt idx="12">
                  <c:v>13.546200000000001</c:v>
                </c:pt>
                <c:pt idx="13">
                  <c:v>13.56</c:v>
                </c:pt>
                <c:pt idx="14">
                  <c:v>13.5739</c:v>
                </c:pt>
                <c:pt idx="15">
                  <c:v>13.5878</c:v>
                </c:pt>
                <c:pt idx="16">
                  <c:v>13.601699999999999</c:v>
                </c:pt>
                <c:pt idx="17">
                  <c:v>13.615600000000001</c:v>
                </c:pt>
                <c:pt idx="18">
                  <c:v>13.6294</c:v>
                </c:pt>
                <c:pt idx="19">
                  <c:v>13.6433</c:v>
                </c:pt>
                <c:pt idx="20">
                  <c:v>13.6572</c:v>
                </c:pt>
                <c:pt idx="21">
                  <c:v>13.671099999999999</c:v>
                </c:pt>
                <c:pt idx="22">
                  <c:v>13.684900000000001</c:v>
                </c:pt>
                <c:pt idx="23">
                  <c:v>13.6988</c:v>
                </c:pt>
                <c:pt idx="24">
                  <c:v>13.7127</c:v>
                </c:pt>
                <c:pt idx="25">
                  <c:v>13.726599999999999</c:v>
                </c:pt>
                <c:pt idx="26">
                  <c:v>13.740399999999999</c:v>
                </c:pt>
                <c:pt idx="27">
                  <c:v>13.754300000000001</c:v>
                </c:pt>
                <c:pt idx="28">
                  <c:v>13.7682</c:v>
                </c:pt>
                <c:pt idx="29">
                  <c:v>13.7821</c:v>
                </c:pt>
                <c:pt idx="30">
                  <c:v>13.7959</c:v>
                </c:pt>
                <c:pt idx="31">
                  <c:v>13.809799999999999</c:v>
                </c:pt>
                <c:pt idx="32">
                  <c:v>13.823700000000001</c:v>
                </c:pt>
                <c:pt idx="33">
                  <c:v>13.8375</c:v>
                </c:pt>
                <c:pt idx="34">
                  <c:v>13.8514</c:v>
                </c:pt>
                <c:pt idx="35">
                  <c:v>13.8653</c:v>
                </c:pt>
                <c:pt idx="36">
                  <c:v>13.9209</c:v>
                </c:pt>
                <c:pt idx="37">
                  <c:v>13.930999999999999</c:v>
                </c:pt>
                <c:pt idx="38">
                  <c:v>13.9411</c:v>
                </c:pt>
                <c:pt idx="39">
                  <c:v>13.9513</c:v>
                </c:pt>
                <c:pt idx="40">
                  <c:v>13.961499999999999</c:v>
                </c:pt>
                <c:pt idx="41">
                  <c:v>13.9717</c:v>
                </c:pt>
                <c:pt idx="42">
                  <c:v>13.981999999999999</c:v>
                </c:pt>
                <c:pt idx="43">
                  <c:v>13.9922</c:v>
                </c:pt>
                <c:pt idx="44">
                  <c:v>14.0024</c:v>
                </c:pt>
                <c:pt idx="45">
                  <c:v>14.012700000000001</c:v>
                </c:pt>
                <c:pt idx="46">
                  <c:v>14.0229</c:v>
                </c:pt>
                <c:pt idx="47">
                  <c:v>14.033099999999999</c:v>
                </c:pt>
                <c:pt idx="48">
                  <c:v>14.0433</c:v>
                </c:pt>
                <c:pt idx="49">
                  <c:v>14.053599999999999</c:v>
                </c:pt>
                <c:pt idx="50">
                  <c:v>14.063800000000001</c:v>
                </c:pt>
                <c:pt idx="51">
                  <c:v>14.074</c:v>
                </c:pt>
                <c:pt idx="52">
                  <c:v>14.084300000000001</c:v>
                </c:pt>
                <c:pt idx="53">
                  <c:v>14.0944</c:v>
                </c:pt>
                <c:pt idx="54">
                  <c:v>14.104699999999999</c:v>
                </c:pt>
                <c:pt idx="55">
                  <c:v>14.1149</c:v>
                </c:pt>
                <c:pt idx="56">
                  <c:v>14.1251</c:v>
                </c:pt>
                <c:pt idx="57">
                  <c:v>14.135400000000001</c:v>
                </c:pt>
                <c:pt idx="58">
                  <c:v>14.1456</c:v>
                </c:pt>
                <c:pt idx="59">
                  <c:v>14.155799999999999</c:v>
                </c:pt>
                <c:pt idx="60">
                  <c:v>14.1661</c:v>
                </c:pt>
                <c:pt idx="61">
                  <c:v>14.176299999999999</c:v>
                </c:pt>
                <c:pt idx="62">
                  <c:v>14.186500000000001</c:v>
                </c:pt>
                <c:pt idx="63">
                  <c:v>14.1967</c:v>
                </c:pt>
                <c:pt idx="64">
                  <c:v>14.206899999999999</c:v>
                </c:pt>
                <c:pt idx="65">
                  <c:v>14.2172</c:v>
                </c:pt>
                <c:pt idx="66">
                  <c:v>14.227399999999999</c:v>
                </c:pt>
                <c:pt idx="67">
                  <c:v>14.2377</c:v>
                </c:pt>
                <c:pt idx="68">
                  <c:v>14.2479</c:v>
                </c:pt>
                <c:pt idx="69">
                  <c:v>14.258100000000001</c:v>
                </c:pt>
                <c:pt idx="70">
                  <c:v>14.2684</c:v>
                </c:pt>
                <c:pt idx="71">
                  <c:v>14.278600000000001</c:v>
                </c:pt>
                <c:pt idx="72">
                  <c:v>14.2888</c:v>
                </c:pt>
                <c:pt idx="73">
                  <c:v>14.298999999999999</c:v>
                </c:pt>
                <c:pt idx="74">
                  <c:v>14.3093</c:v>
                </c:pt>
                <c:pt idx="75">
                  <c:v>14.3195</c:v>
                </c:pt>
                <c:pt idx="76">
                  <c:v>14.329700000000001</c:v>
                </c:pt>
                <c:pt idx="77">
                  <c:v>14.34</c:v>
                </c:pt>
                <c:pt idx="78">
                  <c:v>14.350199999999999</c:v>
                </c:pt>
                <c:pt idx="79">
                  <c:v>14.3605</c:v>
                </c:pt>
                <c:pt idx="80">
                  <c:v>14.370699999999999</c:v>
                </c:pt>
                <c:pt idx="81">
                  <c:v>14.3809</c:v>
                </c:pt>
                <c:pt idx="82">
                  <c:v>14.3911</c:v>
                </c:pt>
                <c:pt idx="83">
                  <c:v>14.401400000000001</c:v>
                </c:pt>
                <c:pt idx="84">
                  <c:v>14.4116</c:v>
                </c:pt>
                <c:pt idx="85">
                  <c:v>14.421900000000001</c:v>
                </c:pt>
                <c:pt idx="86">
                  <c:v>14.4321</c:v>
                </c:pt>
                <c:pt idx="87">
                  <c:v>14.442299999999999</c:v>
                </c:pt>
                <c:pt idx="88">
                  <c:v>14.4526</c:v>
                </c:pt>
                <c:pt idx="89">
                  <c:v>14.4628</c:v>
                </c:pt>
                <c:pt idx="90">
                  <c:v>14.473100000000001</c:v>
                </c:pt>
                <c:pt idx="91">
                  <c:v>14.4833</c:v>
                </c:pt>
                <c:pt idx="92">
                  <c:v>14.493499999999999</c:v>
                </c:pt>
                <c:pt idx="93">
                  <c:v>14.5038</c:v>
                </c:pt>
                <c:pt idx="94">
                  <c:v>14.513999999999999</c:v>
                </c:pt>
                <c:pt idx="95">
                  <c:v>14.5243</c:v>
                </c:pt>
                <c:pt idx="96">
                  <c:v>14.5345</c:v>
                </c:pt>
                <c:pt idx="97">
                  <c:v>14.5448</c:v>
                </c:pt>
                <c:pt idx="98">
                  <c:v>14.555</c:v>
                </c:pt>
                <c:pt idx="99">
                  <c:v>14.565200000000001</c:v>
                </c:pt>
                <c:pt idx="100">
                  <c:v>14.5755</c:v>
                </c:pt>
                <c:pt idx="101">
                  <c:v>14.585699999999999</c:v>
                </c:pt>
                <c:pt idx="102">
                  <c:v>14.596</c:v>
                </c:pt>
                <c:pt idx="103">
                  <c:v>14.606199999999999</c:v>
                </c:pt>
                <c:pt idx="104">
                  <c:v>14.6165</c:v>
                </c:pt>
                <c:pt idx="105">
                  <c:v>14.6267</c:v>
                </c:pt>
                <c:pt idx="106">
                  <c:v>14.637</c:v>
                </c:pt>
                <c:pt idx="107">
                  <c:v>14.6472</c:v>
                </c:pt>
                <c:pt idx="108">
                  <c:v>14.657500000000001</c:v>
                </c:pt>
                <c:pt idx="109">
                  <c:v>14.6677</c:v>
                </c:pt>
                <c:pt idx="110">
                  <c:v>14.678000000000001</c:v>
                </c:pt>
                <c:pt idx="111">
                  <c:v>14.6882</c:v>
                </c:pt>
                <c:pt idx="112">
                  <c:v>14.698499999999999</c:v>
                </c:pt>
                <c:pt idx="113">
                  <c:v>14.7087</c:v>
                </c:pt>
                <c:pt idx="114">
                  <c:v>14.718999999999999</c:v>
                </c:pt>
                <c:pt idx="115">
                  <c:v>14.729200000000001</c:v>
                </c:pt>
                <c:pt idx="116">
                  <c:v>14.7394</c:v>
                </c:pt>
                <c:pt idx="117">
                  <c:v>14.749700000000001</c:v>
                </c:pt>
                <c:pt idx="118">
                  <c:v>14.7599</c:v>
                </c:pt>
                <c:pt idx="119">
                  <c:v>14.770200000000001</c:v>
                </c:pt>
                <c:pt idx="120">
                  <c:v>14.7804</c:v>
                </c:pt>
                <c:pt idx="121">
                  <c:v>14.790699999999999</c:v>
                </c:pt>
                <c:pt idx="122">
                  <c:v>14.8009</c:v>
                </c:pt>
                <c:pt idx="123">
                  <c:v>14.811199999999999</c:v>
                </c:pt>
                <c:pt idx="124">
                  <c:v>14.821400000000001</c:v>
                </c:pt>
                <c:pt idx="125">
                  <c:v>14.8316</c:v>
                </c:pt>
                <c:pt idx="126">
                  <c:v>14.841799999999999</c:v>
                </c:pt>
                <c:pt idx="127">
                  <c:v>14.8521</c:v>
                </c:pt>
                <c:pt idx="128">
                  <c:v>14.862299999999999</c:v>
                </c:pt>
                <c:pt idx="129">
                  <c:v>14.8726</c:v>
                </c:pt>
                <c:pt idx="130">
                  <c:v>14.8828</c:v>
                </c:pt>
                <c:pt idx="131">
                  <c:v>14.8931</c:v>
                </c:pt>
                <c:pt idx="132">
                  <c:v>14.9033</c:v>
                </c:pt>
                <c:pt idx="133">
                  <c:v>14.913600000000001</c:v>
                </c:pt>
                <c:pt idx="134">
                  <c:v>14.9238</c:v>
                </c:pt>
                <c:pt idx="135">
                  <c:v>14.934100000000001</c:v>
                </c:pt>
                <c:pt idx="136">
                  <c:v>14.9443</c:v>
                </c:pt>
                <c:pt idx="137">
                  <c:v>14.954599999999999</c:v>
                </c:pt>
                <c:pt idx="138">
                  <c:v>14.9648</c:v>
                </c:pt>
                <c:pt idx="139">
                  <c:v>14.975099999999999</c:v>
                </c:pt>
                <c:pt idx="140">
                  <c:v>14.985300000000001</c:v>
                </c:pt>
                <c:pt idx="141">
                  <c:v>14.9956</c:v>
                </c:pt>
                <c:pt idx="142">
                  <c:v>15.005800000000001</c:v>
                </c:pt>
                <c:pt idx="143">
                  <c:v>15.0161</c:v>
                </c:pt>
                <c:pt idx="144">
                  <c:v>15.026300000000001</c:v>
                </c:pt>
                <c:pt idx="145">
                  <c:v>15.0366</c:v>
                </c:pt>
                <c:pt idx="146">
                  <c:v>15.046799999999999</c:v>
                </c:pt>
                <c:pt idx="147">
                  <c:v>15.0571</c:v>
                </c:pt>
                <c:pt idx="148">
                  <c:v>15.067299999999999</c:v>
                </c:pt>
                <c:pt idx="149">
                  <c:v>15.0776</c:v>
                </c:pt>
                <c:pt idx="150">
                  <c:v>15.0878</c:v>
                </c:pt>
                <c:pt idx="151">
                  <c:v>15.098100000000001</c:v>
                </c:pt>
                <c:pt idx="152">
                  <c:v>15.1083</c:v>
                </c:pt>
                <c:pt idx="153">
                  <c:v>15.118600000000001</c:v>
                </c:pt>
                <c:pt idx="154">
                  <c:v>15.1288</c:v>
                </c:pt>
                <c:pt idx="155">
                  <c:v>15.139099999999999</c:v>
                </c:pt>
                <c:pt idx="156">
                  <c:v>15.1493</c:v>
                </c:pt>
                <c:pt idx="157">
                  <c:v>15.159599999999999</c:v>
                </c:pt>
                <c:pt idx="158">
                  <c:v>15.1698</c:v>
                </c:pt>
                <c:pt idx="159">
                  <c:v>15.18</c:v>
                </c:pt>
                <c:pt idx="160">
                  <c:v>15.190300000000001</c:v>
                </c:pt>
                <c:pt idx="161">
                  <c:v>15.2005</c:v>
                </c:pt>
                <c:pt idx="162">
                  <c:v>15.210800000000001</c:v>
                </c:pt>
                <c:pt idx="163">
                  <c:v>15.221</c:v>
                </c:pt>
                <c:pt idx="164">
                  <c:v>15.231299999999999</c:v>
                </c:pt>
                <c:pt idx="165">
                  <c:v>15.2415</c:v>
                </c:pt>
                <c:pt idx="166">
                  <c:v>15.251799999999999</c:v>
                </c:pt>
                <c:pt idx="167">
                  <c:v>15.262</c:v>
                </c:pt>
                <c:pt idx="168">
                  <c:v>15.2723</c:v>
                </c:pt>
                <c:pt idx="169">
                  <c:v>15.282500000000001</c:v>
                </c:pt>
                <c:pt idx="170">
                  <c:v>15.2927</c:v>
                </c:pt>
                <c:pt idx="171">
                  <c:v>15.303000000000001</c:v>
                </c:pt>
                <c:pt idx="172">
                  <c:v>15.3132</c:v>
                </c:pt>
                <c:pt idx="173">
                  <c:v>15.323499999999999</c:v>
                </c:pt>
                <c:pt idx="174">
                  <c:v>15.3337</c:v>
                </c:pt>
                <c:pt idx="175">
                  <c:v>15.343999999999999</c:v>
                </c:pt>
                <c:pt idx="176">
                  <c:v>15.354200000000001</c:v>
                </c:pt>
                <c:pt idx="177">
                  <c:v>15.3645</c:v>
                </c:pt>
                <c:pt idx="178">
                  <c:v>15.374700000000001</c:v>
                </c:pt>
                <c:pt idx="179">
                  <c:v>15.385</c:v>
                </c:pt>
                <c:pt idx="180">
                  <c:v>15.395200000000001</c:v>
                </c:pt>
                <c:pt idx="181">
                  <c:v>15.4054</c:v>
                </c:pt>
                <c:pt idx="182">
                  <c:v>15.415699999999999</c:v>
                </c:pt>
                <c:pt idx="183">
                  <c:v>15.4259</c:v>
                </c:pt>
                <c:pt idx="184">
                  <c:v>15.4361</c:v>
                </c:pt>
                <c:pt idx="185">
                  <c:v>15.446400000000001</c:v>
                </c:pt>
                <c:pt idx="186">
                  <c:v>15.4566</c:v>
                </c:pt>
                <c:pt idx="187">
                  <c:v>15.466900000000001</c:v>
                </c:pt>
                <c:pt idx="188">
                  <c:v>15.4771</c:v>
                </c:pt>
                <c:pt idx="189">
                  <c:v>15.487399999999999</c:v>
                </c:pt>
                <c:pt idx="190">
                  <c:v>15.4976</c:v>
                </c:pt>
                <c:pt idx="191">
                  <c:v>15.507899999999999</c:v>
                </c:pt>
                <c:pt idx="192">
                  <c:v>15.5181</c:v>
                </c:pt>
                <c:pt idx="193">
                  <c:v>15.5284</c:v>
                </c:pt>
                <c:pt idx="194">
                  <c:v>15.538600000000001</c:v>
                </c:pt>
                <c:pt idx="195">
                  <c:v>15.5489</c:v>
                </c:pt>
                <c:pt idx="196">
                  <c:v>15.559100000000001</c:v>
                </c:pt>
                <c:pt idx="197">
                  <c:v>15.5694</c:v>
                </c:pt>
                <c:pt idx="198">
                  <c:v>15.579599999999999</c:v>
                </c:pt>
                <c:pt idx="199">
                  <c:v>15.5899</c:v>
                </c:pt>
                <c:pt idx="200">
                  <c:v>15.600099999999999</c:v>
                </c:pt>
                <c:pt idx="201">
                  <c:v>15.6104</c:v>
                </c:pt>
                <c:pt idx="202">
                  <c:v>15.6206</c:v>
                </c:pt>
                <c:pt idx="203">
                  <c:v>15.6309</c:v>
                </c:pt>
                <c:pt idx="204">
                  <c:v>15.6411</c:v>
                </c:pt>
                <c:pt idx="205">
                  <c:v>15.651400000000001</c:v>
                </c:pt>
                <c:pt idx="206">
                  <c:v>15.6616</c:v>
                </c:pt>
                <c:pt idx="207">
                  <c:v>15.671900000000001</c:v>
                </c:pt>
                <c:pt idx="208">
                  <c:v>15.6821</c:v>
                </c:pt>
                <c:pt idx="209">
                  <c:v>15.692299999999999</c:v>
                </c:pt>
                <c:pt idx="210">
                  <c:v>15.7026</c:v>
                </c:pt>
                <c:pt idx="211">
                  <c:v>15.7128</c:v>
                </c:pt>
                <c:pt idx="212">
                  <c:v>15.723100000000001</c:v>
                </c:pt>
                <c:pt idx="213">
                  <c:v>15.7333</c:v>
                </c:pt>
                <c:pt idx="214">
                  <c:v>15.743600000000001</c:v>
                </c:pt>
                <c:pt idx="215">
                  <c:v>15.7538</c:v>
                </c:pt>
                <c:pt idx="216">
                  <c:v>15.764099999999999</c:v>
                </c:pt>
                <c:pt idx="217">
                  <c:v>15.7743</c:v>
                </c:pt>
                <c:pt idx="218">
                  <c:v>15.7845</c:v>
                </c:pt>
                <c:pt idx="219">
                  <c:v>15.794700000000001</c:v>
                </c:pt>
                <c:pt idx="220">
                  <c:v>15.805</c:v>
                </c:pt>
                <c:pt idx="221">
                  <c:v>15.815200000000001</c:v>
                </c:pt>
                <c:pt idx="222">
                  <c:v>15.8255</c:v>
                </c:pt>
                <c:pt idx="223">
                  <c:v>15.835699999999999</c:v>
                </c:pt>
                <c:pt idx="224">
                  <c:v>15.846</c:v>
                </c:pt>
                <c:pt idx="225">
                  <c:v>15.856199999999999</c:v>
                </c:pt>
                <c:pt idx="226">
                  <c:v>15.8665</c:v>
                </c:pt>
                <c:pt idx="227">
                  <c:v>15.8767</c:v>
                </c:pt>
                <c:pt idx="228">
                  <c:v>15.887</c:v>
                </c:pt>
                <c:pt idx="229">
                  <c:v>15.8973</c:v>
                </c:pt>
                <c:pt idx="230">
                  <c:v>15.907500000000001</c:v>
                </c:pt>
                <c:pt idx="231">
                  <c:v>15.9177</c:v>
                </c:pt>
                <c:pt idx="232">
                  <c:v>15.928000000000001</c:v>
                </c:pt>
                <c:pt idx="233">
                  <c:v>15.9382</c:v>
                </c:pt>
                <c:pt idx="234">
                  <c:v>15.948499999999999</c:v>
                </c:pt>
                <c:pt idx="235">
                  <c:v>15.9587</c:v>
                </c:pt>
                <c:pt idx="236">
                  <c:v>15.9689</c:v>
                </c:pt>
                <c:pt idx="237">
                  <c:v>15.979200000000001</c:v>
                </c:pt>
                <c:pt idx="238">
                  <c:v>15.9894</c:v>
                </c:pt>
                <c:pt idx="239">
                  <c:v>15.999700000000001</c:v>
                </c:pt>
                <c:pt idx="240">
                  <c:v>16.009899999999998</c:v>
                </c:pt>
                <c:pt idx="241">
                  <c:v>16.020199999999999</c:v>
                </c:pt>
                <c:pt idx="242">
                  <c:v>16.0304</c:v>
                </c:pt>
                <c:pt idx="243">
                  <c:v>16.040700000000001</c:v>
                </c:pt>
                <c:pt idx="244">
                  <c:v>16.050899999999999</c:v>
                </c:pt>
                <c:pt idx="245">
                  <c:v>16.061199999999999</c:v>
                </c:pt>
                <c:pt idx="246">
                  <c:v>16.071400000000001</c:v>
                </c:pt>
                <c:pt idx="247">
                  <c:v>16.081700000000001</c:v>
                </c:pt>
                <c:pt idx="248">
                  <c:v>16.091899999999999</c:v>
                </c:pt>
                <c:pt idx="249">
                  <c:v>16.1022</c:v>
                </c:pt>
                <c:pt idx="250">
                  <c:v>16.112300000000001</c:v>
                </c:pt>
                <c:pt idx="251">
                  <c:v>16.122599999999998</c:v>
                </c:pt>
                <c:pt idx="252">
                  <c:v>16.1328</c:v>
                </c:pt>
                <c:pt idx="253">
                  <c:v>16.1431</c:v>
                </c:pt>
                <c:pt idx="254">
                  <c:v>16.153300000000002</c:v>
                </c:pt>
                <c:pt idx="255">
                  <c:v>16.163599999999999</c:v>
                </c:pt>
                <c:pt idx="256">
                  <c:v>16.1738</c:v>
                </c:pt>
                <c:pt idx="257">
                  <c:v>16.184100000000001</c:v>
                </c:pt>
                <c:pt idx="258">
                  <c:v>16.194299999999998</c:v>
                </c:pt>
                <c:pt idx="259">
                  <c:v>16.204599999999999</c:v>
                </c:pt>
                <c:pt idx="260">
                  <c:v>16.2148</c:v>
                </c:pt>
                <c:pt idx="261">
                  <c:v>16.225100000000001</c:v>
                </c:pt>
                <c:pt idx="262">
                  <c:v>16.235299999999999</c:v>
                </c:pt>
                <c:pt idx="263">
                  <c:v>16.2456</c:v>
                </c:pt>
                <c:pt idx="264">
                  <c:v>16.258299999999998</c:v>
                </c:pt>
                <c:pt idx="265">
                  <c:v>16.268599999999999</c:v>
                </c:pt>
                <c:pt idx="266">
                  <c:v>16.2788</c:v>
                </c:pt>
                <c:pt idx="267">
                  <c:v>16.289000000000001</c:v>
                </c:pt>
                <c:pt idx="268">
                  <c:v>16.299199999999999</c:v>
                </c:pt>
                <c:pt idx="269">
                  <c:v>16.3095</c:v>
                </c:pt>
                <c:pt idx="270">
                  <c:v>16.319700000000001</c:v>
                </c:pt>
                <c:pt idx="271">
                  <c:v>16.329899999999999</c:v>
                </c:pt>
                <c:pt idx="272">
                  <c:v>16.3401</c:v>
                </c:pt>
                <c:pt idx="273">
                  <c:v>16.350300000000001</c:v>
                </c:pt>
                <c:pt idx="274">
                  <c:v>16.360600000000002</c:v>
                </c:pt>
                <c:pt idx="275">
                  <c:v>16.370799999999999</c:v>
                </c:pt>
                <c:pt idx="276">
                  <c:v>16.381</c:v>
                </c:pt>
                <c:pt idx="277">
                  <c:v>16.391200000000001</c:v>
                </c:pt>
                <c:pt idx="278">
                  <c:v>16.401499999999999</c:v>
                </c:pt>
                <c:pt idx="279">
                  <c:v>16.4117</c:v>
                </c:pt>
                <c:pt idx="280">
                  <c:v>16.421900000000001</c:v>
                </c:pt>
                <c:pt idx="281">
                  <c:v>16.432099999999998</c:v>
                </c:pt>
                <c:pt idx="282">
                  <c:v>16.442399999999999</c:v>
                </c:pt>
                <c:pt idx="283">
                  <c:v>16.4526</c:v>
                </c:pt>
                <c:pt idx="284">
                  <c:v>16.462800000000001</c:v>
                </c:pt>
                <c:pt idx="285">
                  <c:v>16.472999999999999</c:v>
                </c:pt>
                <c:pt idx="286">
                  <c:v>16.4832</c:v>
                </c:pt>
                <c:pt idx="287">
                  <c:v>16.493400000000001</c:v>
                </c:pt>
                <c:pt idx="288">
                  <c:v>16.503599999999999</c:v>
                </c:pt>
                <c:pt idx="289">
                  <c:v>16.5139</c:v>
                </c:pt>
                <c:pt idx="290">
                  <c:v>16.524100000000001</c:v>
                </c:pt>
                <c:pt idx="291">
                  <c:v>16.534300000000002</c:v>
                </c:pt>
                <c:pt idx="292">
                  <c:v>16.544499999999999</c:v>
                </c:pt>
                <c:pt idx="293">
                  <c:v>16.5547</c:v>
                </c:pt>
                <c:pt idx="294">
                  <c:v>16.565000000000001</c:v>
                </c:pt>
                <c:pt idx="295">
                  <c:v>16.575199999999999</c:v>
                </c:pt>
                <c:pt idx="296">
                  <c:v>16.5854</c:v>
                </c:pt>
                <c:pt idx="297">
                  <c:v>16.595600000000001</c:v>
                </c:pt>
                <c:pt idx="298">
                  <c:v>16.605899999999998</c:v>
                </c:pt>
                <c:pt idx="299">
                  <c:v>16.616099999999999</c:v>
                </c:pt>
                <c:pt idx="300">
                  <c:v>16.626300000000001</c:v>
                </c:pt>
                <c:pt idx="301">
                  <c:v>16.636500000000002</c:v>
                </c:pt>
                <c:pt idx="302">
                  <c:v>16.646699999999999</c:v>
                </c:pt>
                <c:pt idx="303">
                  <c:v>16.657</c:v>
                </c:pt>
                <c:pt idx="304">
                  <c:v>16.667200000000001</c:v>
                </c:pt>
                <c:pt idx="305">
                  <c:v>16.677399999999999</c:v>
                </c:pt>
                <c:pt idx="306">
                  <c:v>16.6876</c:v>
                </c:pt>
                <c:pt idx="307">
                  <c:v>16.697900000000001</c:v>
                </c:pt>
                <c:pt idx="308">
                  <c:v>16.708100000000002</c:v>
                </c:pt>
                <c:pt idx="309">
                  <c:v>16.718299999999999</c:v>
                </c:pt>
                <c:pt idx="310">
                  <c:v>16.7285</c:v>
                </c:pt>
                <c:pt idx="311">
                  <c:v>16.738700000000001</c:v>
                </c:pt>
                <c:pt idx="312">
                  <c:v>16.748999999999999</c:v>
                </c:pt>
                <c:pt idx="313">
                  <c:v>16.7592</c:v>
                </c:pt>
                <c:pt idx="314">
                  <c:v>16.759699999999999</c:v>
                </c:pt>
              </c:numCache>
            </c:numRef>
          </c:xVal>
          <c:yVal>
            <c:numRef>
              <c:f>'2025_03_011_AVE'!$AD$5:$AD$348</c:f>
              <c:numCache>
                <c:formatCode>General</c:formatCode>
                <c:ptCount val="344"/>
                <c:pt idx="0">
                  <c:v>682.77490551202175</c:v>
                </c:pt>
                <c:pt idx="1">
                  <c:v>669.60057206856652</c:v>
                </c:pt>
                <c:pt idx="2">
                  <c:v>683.54325556138713</c:v>
                </c:pt>
                <c:pt idx="3">
                  <c:v>590.02650315413689</c:v>
                </c:pt>
                <c:pt idx="4">
                  <c:v>650.51210042527362</c:v>
                </c:pt>
                <c:pt idx="5">
                  <c:v>501.58782324147768</c:v>
                </c:pt>
                <c:pt idx="6">
                  <c:v>24731.856268190833</c:v>
                </c:pt>
                <c:pt idx="7">
                  <c:v>48491.310983563344</c:v>
                </c:pt>
                <c:pt idx="8">
                  <c:v>56447.108446210194</c:v>
                </c:pt>
                <c:pt idx="9">
                  <c:v>58847.998309361021</c:v>
                </c:pt>
                <c:pt idx="10">
                  <c:v>61111.44368280685</c:v>
                </c:pt>
                <c:pt idx="11">
                  <c:v>60158.001976756153</c:v>
                </c:pt>
                <c:pt idx="12">
                  <c:v>58352.895107244214</c:v>
                </c:pt>
                <c:pt idx="13">
                  <c:v>59021.6012238353</c:v>
                </c:pt>
                <c:pt idx="14">
                  <c:v>58067.036377690682</c:v>
                </c:pt>
                <c:pt idx="15">
                  <c:v>59555.912846958301</c:v>
                </c:pt>
                <c:pt idx="16">
                  <c:v>56773.570753181535</c:v>
                </c:pt>
                <c:pt idx="17">
                  <c:v>59575.273490313804</c:v>
                </c:pt>
                <c:pt idx="18">
                  <c:v>59136.752241724986</c:v>
                </c:pt>
                <c:pt idx="19">
                  <c:v>57746.103502326092</c:v>
                </c:pt>
                <c:pt idx="20">
                  <c:v>58265.090967419797</c:v>
                </c:pt>
                <c:pt idx="21">
                  <c:v>57674.355419978536</c:v>
                </c:pt>
                <c:pt idx="22">
                  <c:v>59780.961569842206</c:v>
                </c:pt>
                <c:pt idx="23">
                  <c:v>56718.435867108383</c:v>
                </c:pt>
                <c:pt idx="24">
                  <c:v>57187.06113404857</c:v>
                </c:pt>
                <c:pt idx="25">
                  <c:v>57448.613009838053</c:v>
                </c:pt>
                <c:pt idx="26">
                  <c:v>55604.667834824053</c:v>
                </c:pt>
                <c:pt idx="27">
                  <c:v>41003.73594213411</c:v>
                </c:pt>
                <c:pt idx="28">
                  <c:v>2213.6494423335835</c:v>
                </c:pt>
                <c:pt idx="29">
                  <c:v>1396.9421093443536</c:v>
                </c:pt>
                <c:pt idx="30">
                  <c:v>1197.8308284293842</c:v>
                </c:pt>
                <c:pt idx="31">
                  <c:v>1046.8307844938979</c:v>
                </c:pt>
                <c:pt idx="32">
                  <c:v>1089.3499045631625</c:v>
                </c:pt>
                <c:pt idx="33">
                  <c:v>860.38958185515321</c:v>
                </c:pt>
                <c:pt idx="34">
                  <c:v>817.85324735735719</c:v>
                </c:pt>
                <c:pt idx="35">
                  <c:v>904.78874855307811</c:v>
                </c:pt>
                <c:pt idx="36">
                  <c:v>505.4442230848129</c:v>
                </c:pt>
                <c:pt idx="37">
                  <c:v>495.95879430192559</c:v>
                </c:pt>
                <c:pt idx="38">
                  <c:v>26285.632333042868</c:v>
                </c:pt>
                <c:pt idx="39">
                  <c:v>34214.727492745915</c:v>
                </c:pt>
                <c:pt idx="40">
                  <c:v>37351.977067400694</c:v>
                </c:pt>
                <c:pt idx="41">
                  <c:v>36917.195317641817</c:v>
                </c:pt>
                <c:pt idx="42">
                  <c:v>37516.283230889843</c:v>
                </c:pt>
                <c:pt idx="43">
                  <c:v>38491.373243515343</c:v>
                </c:pt>
                <c:pt idx="44">
                  <c:v>37163.754263209674</c:v>
                </c:pt>
                <c:pt idx="45">
                  <c:v>38125.147717030275</c:v>
                </c:pt>
                <c:pt idx="46">
                  <c:v>38991.947006692993</c:v>
                </c:pt>
                <c:pt idx="47">
                  <c:v>39447.189009471083</c:v>
                </c:pt>
                <c:pt idx="48">
                  <c:v>38407.073167987539</c:v>
                </c:pt>
                <c:pt idx="49">
                  <c:v>38989.82290862182</c:v>
                </c:pt>
                <c:pt idx="50">
                  <c:v>38284.142895991383</c:v>
                </c:pt>
                <c:pt idx="51">
                  <c:v>38802.472212095592</c:v>
                </c:pt>
                <c:pt idx="52">
                  <c:v>37786.037395715241</c:v>
                </c:pt>
                <c:pt idx="53">
                  <c:v>37831.331140209193</c:v>
                </c:pt>
                <c:pt idx="54">
                  <c:v>37981.140097789146</c:v>
                </c:pt>
                <c:pt idx="55">
                  <c:v>62544.503691330698</c:v>
                </c:pt>
                <c:pt idx="56">
                  <c:v>53385.961739665254</c:v>
                </c:pt>
                <c:pt idx="57">
                  <c:v>47506.618475086383</c:v>
                </c:pt>
                <c:pt idx="58">
                  <c:v>49972.706290000402</c:v>
                </c:pt>
                <c:pt idx="59">
                  <c:v>58302.539403624331</c:v>
                </c:pt>
                <c:pt idx="60">
                  <c:v>60417.356254732047</c:v>
                </c:pt>
                <c:pt idx="61">
                  <c:v>58679.858560957568</c:v>
                </c:pt>
                <c:pt idx="62">
                  <c:v>57809.840777429359</c:v>
                </c:pt>
                <c:pt idx="63">
                  <c:v>64758.29456353117</c:v>
                </c:pt>
                <c:pt idx="64">
                  <c:v>62193.967779043291</c:v>
                </c:pt>
                <c:pt idx="65">
                  <c:v>56945.44400272637</c:v>
                </c:pt>
                <c:pt idx="66">
                  <c:v>65504.753573761445</c:v>
                </c:pt>
                <c:pt idx="67">
                  <c:v>63105.829354117872</c:v>
                </c:pt>
                <c:pt idx="68">
                  <c:v>63662.097717517405</c:v>
                </c:pt>
                <c:pt idx="69">
                  <c:v>59076.657524732567</c:v>
                </c:pt>
                <c:pt idx="70">
                  <c:v>55546.190367359835</c:v>
                </c:pt>
                <c:pt idx="71">
                  <c:v>50537.322829449913</c:v>
                </c:pt>
                <c:pt idx="72">
                  <c:v>50769.97911625354</c:v>
                </c:pt>
                <c:pt idx="73">
                  <c:v>55449.06839808236</c:v>
                </c:pt>
                <c:pt idx="74">
                  <c:v>51738.279943882357</c:v>
                </c:pt>
                <c:pt idx="75">
                  <c:v>57110.442196637268</c:v>
                </c:pt>
                <c:pt idx="76">
                  <c:v>49606.309852394632</c:v>
                </c:pt>
                <c:pt idx="77">
                  <c:v>52536.309038384876</c:v>
                </c:pt>
                <c:pt idx="78">
                  <c:v>66848.127691288217</c:v>
                </c:pt>
                <c:pt idx="79">
                  <c:v>78257.51481335565</c:v>
                </c:pt>
                <c:pt idx="80">
                  <c:v>85653.090020415242</c:v>
                </c:pt>
                <c:pt idx="81">
                  <c:v>83412.831612021721</c:v>
                </c:pt>
                <c:pt idx="82">
                  <c:v>81230.862774319205</c:v>
                </c:pt>
                <c:pt idx="83">
                  <c:v>77098.033381285015</c:v>
                </c:pt>
                <c:pt idx="84">
                  <c:v>85418.833415581423</c:v>
                </c:pt>
                <c:pt idx="85">
                  <c:v>83757.52958903047</c:v>
                </c:pt>
                <c:pt idx="86">
                  <c:v>79627.237169985994</c:v>
                </c:pt>
                <c:pt idx="87">
                  <c:v>87087.876212867122</c:v>
                </c:pt>
                <c:pt idx="88">
                  <c:v>57122.741226586673</c:v>
                </c:pt>
                <c:pt idx="89">
                  <c:v>38091.317847476144</c:v>
                </c:pt>
                <c:pt idx="90">
                  <c:v>38854.473583608647</c:v>
                </c:pt>
                <c:pt idx="91">
                  <c:v>35797.156670348173</c:v>
                </c:pt>
                <c:pt idx="92">
                  <c:v>45052.44305822358</c:v>
                </c:pt>
                <c:pt idx="93">
                  <c:v>39122.703128999303</c:v>
                </c:pt>
                <c:pt idx="94">
                  <c:v>36026.760933379133</c:v>
                </c:pt>
                <c:pt idx="95">
                  <c:v>37277.771687384222</c:v>
                </c:pt>
                <c:pt idx="96">
                  <c:v>38058.626391767291</c:v>
                </c:pt>
                <c:pt idx="97">
                  <c:v>37543.355534617207</c:v>
                </c:pt>
                <c:pt idx="98">
                  <c:v>36588.333837573547</c:v>
                </c:pt>
                <c:pt idx="99">
                  <c:v>37926.01985709375</c:v>
                </c:pt>
                <c:pt idx="100">
                  <c:v>40050.75695223661</c:v>
                </c:pt>
                <c:pt idx="101">
                  <c:v>36801.085026626184</c:v>
                </c:pt>
                <c:pt idx="102">
                  <c:v>36013.732455060192</c:v>
                </c:pt>
                <c:pt idx="103">
                  <c:v>37450.152108481103</c:v>
                </c:pt>
                <c:pt idx="104">
                  <c:v>37961.464405466271</c:v>
                </c:pt>
                <c:pt idx="105">
                  <c:v>37195.672619630372</c:v>
                </c:pt>
                <c:pt idx="106">
                  <c:v>37731.557692089133</c:v>
                </c:pt>
                <c:pt idx="107">
                  <c:v>37004.317910547543</c:v>
                </c:pt>
                <c:pt idx="108">
                  <c:v>36547.098159291905</c:v>
                </c:pt>
                <c:pt idx="109">
                  <c:v>35654.382232737844</c:v>
                </c:pt>
                <c:pt idx="110">
                  <c:v>36808.142941800186</c:v>
                </c:pt>
                <c:pt idx="111">
                  <c:v>36192.157036278746</c:v>
                </c:pt>
                <c:pt idx="112">
                  <c:v>39623.448572530695</c:v>
                </c:pt>
                <c:pt idx="113">
                  <c:v>61574.181475316109</c:v>
                </c:pt>
                <c:pt idx="114">
                  <c:v>83450.954810452895</c:v>
                </c:pt>
                <c:pt idx="115">
                  <c:v>84828.444193726697</c:v>
                </c:pt>
                <c:pt idx="116">
                  <c:v>84646.287196238816</c:v>
                </c:pt>
                <c:pt idx="117">
                  <c:v>90910.117647589766</c:v>
                </c:pt>
                <c:pt idx="118">
                  <c:v>86491.13597612537</c:v>
                </c:pt>
                <c:pt idx="119">
                  <c:v>82604.917758475698</c:v>
                </c:pt>
                <c:pt idx="120">
                  <c:v>91511.146753197419</c:v>
                </c:pt>
                <c:pt idx="121">
                  <c:v>83456.223571257797</c:v>
                </c:pt>
                <c:pt idx="122">
                  <c:v>80196.157617999212</c:v>
                </c:pt>
                <c:pt idx="123">
                  <c:v>82314.118425558569</c:v>
                </c:pt>
                <c:pt idx="124">
                  <c:v>85753.273004785908</c:v>
                </c:pt>
                <c:pt idx="125">
                  <c:v>96432.110280721623</c:v>
                </c:pt>
                <c:pt idx="126">
                  <c:v>83242.438179314981</c:v>
                </c:pt>
                <c:pt idx="127">
                  <c:v>82215.738564629937</c:v>
                </c:pt>
                <c:pt idx="128">
                  <c:v>86550.497949958968</c:v>
                </c:pt>
                <c:pt idx="129">
                  <c:v>90477.058330164393</c:v>
                </c:pt>
                <c:pt idx="130">
                  <c:v>90967.288258035871</c:v>
                </c:pt>
                <c:pt idx="131">
                  <c:v>89680.502442006589</c:v>
                </c:pt>
                <c:pt idx="132">
                  <c:v>86702.671344042785</c:v>
                </c:pt>
                <c:pt idx="133">
                  <c:v>84421.489575005224</c:v>
                </c:pt>
                <c:pt idx="134">
                  <c:v>87319.7056063645</c:v>
                </c:pt>
                <c:pt idx="135">
                  <c:v>90042.000771542924</c:v>
                </c:pt>
                <c:pt idx="136">
                  <c:v>89163.999083842849</c:v>
                </c:pt>
                <c:pt idx="137">
                  <c:v>89729.490391334024</c:v>
                </c:pt>
                <c:pt idx="138">
                  <c:v>91320.109334361201</c:v>
                </c:pt>
                <c:pt idx="139">
                  <c:v>86285.916273375027</c:v>
                </c:pt>
                <c:pt idx="140">
                  <c:v>92212.842262620688</c:v>
                </c:pt>
                <c:pt idx="141">
                  <c:v>97510.694371578298</c:v>
                </c:pt>
                <c:pt idx="142">
                  <c:v>88398.571615792898</c:v>
                </c:pt>
                <c:pt idx="143">
                  <c:v>90973.825326214777</c:v>
                </c:pt>
                <c:pt idx="144">
                  <c:v>87548.617903354447</c:v>
                </c:pt>
                <c:pt idx="145">
                  <c:v>89467.489997528843</c:v>
                </c:pt>
                <c:pt idx="146">
                  <c:v>79469.235379604419</c:v>
                </c:pt>
                <c:pt idx="147">
                  <c:v>40832.601780993435</c:v>
                </c:pt>
                <c:pt idx="148">
                  <c:v>38032.045110411636</c:v>
                </c:pt>
                <c:pt idx="149">
                  <c:v>37314.846852913179</c:v>
                </c:pt>
                <c:pt idx="150">
                  <c:v>36979.869118157738</c:v>
                </c:pt>
                <c:pt idx="151">
                  <c:v>37889.281812839989</c:v>
                </c:pt>
                <c:pt idx="152">
                  <c:v>36240.709607784811</c:v>
                </c:pt>
                <c:pt idx="153">
                  <c:v>36000.792023292408</c:v>
                </c:pt>
                <c:pt idx="154">
                  <c:v>37449.995462189363</c:v>
                </c:pt>
                <c:pt idx="155">
                  <c:v>36454.271530468781</c:v>
                </c:pt>
                <c:pt idx="156">
                  <c:v>36962.400087838505</c:v>
                </c:pt>
                <c:pt idx="157">
                  <c:v>38254.546317405635</c:v>
                </c:pt>
                <c:pt idx="158">
                  <c:v>44100.780179312547</c:v>
                </c:pt>
                <c:pt idx="159">
                  <c:v>36114.558766409958</c:v>
                </c:pt>
                <c:pt idx="160">
                  <c:v>36996.0227779134</c:v>
                </c:pt>
                <c:pt idx="161">
                  <c:v>38181.7566299682</c:v>
                </c:pt>
                <c:pt idx="162">
                  <c:v>37633.045931651388</c:v>
                </c:pt>
                <c:pt idx="163">
                  <c:v>38014.096298106058</c:v>
                </c:pt>
                <c:pt idx="164">
                  <c:v>37100.346812690506</c:v>
                </c:pt>
                <c:pt idx="165">
                  <c:v>41220.408609789927</c:v>
                </c:pt>
                <c:pt idx="166">
                  <c:v>76123.117439561873</c:v>
                </c:pt>
                <c:pt idx="167">
                  <c:v>85088.031071346151</c:v>
                </c:pt>
                <c:pt idx="168">
                  <c:v>85625.646423108235</c:v>
                </c:pt>
                <c:pt idx="169">
                  <c:v>86925.270982548056</c:v>
                </c:pt>
                <c:pt idx="170">
                  <c:v>90091.510810414999</c:v>
                </c:pt>
                <c:pt idx="171">
                  <c:v>87059.865566185807</c:v>
                </c:pt>
                <c:pt idx="172">
                  <c:v>88330.025482445228</c:v>
                </c:pt>
                <c:pt idx="173">
                  <c:v>91694.878785634181</c:v>
                </c:pt>
                <c:pt idx="174">
                  <c:v>90877.914241656428</c:v>
                </c:pt>
                <c:pt idx="175">
                  <c:v>87556.180566332783</c:v>
                </c:pt>
                <c:pt idx="176">
                  <c:v>88316.619662016485</c:v>
                </c:pt>
                <c:pt idx="177">
                  <c:v>87972.027753961273</c:v>
                </c:pt>
                <c:pt idx="178">
                  <c:v>88591.359960833375</c:v>
                </c:pt>
                <c:pt idx="179">
                  <c:v>84622.639870267099</c:v>
                </c:pt>
                <c:pt idx="180">
                  <c:v>87967.032475673332</c:v>
                </c:pt>
                <c:pt idx="181">
                  <c:v>89112.842508440255</c:v>
                </c:pt>
                <c:pt idx="182">
                  <c:v>84781.774686284349</c:v>
                </c:pt>
                <c:pt idx="183">
                  <c:v>90468.720209913212</c:v>
                </c:pt>
                <c:pt idx="184">
                  <c:v>90041.774616229057</c:v>
                </c:pt>
                <c:pt idx="185">
                  <c:v>96669.973411810337</c:v>
                </c:pt>
                <c:pt idx="186">
                  <c:v>88244.875228623714</c:v>
                </c:pt>
                <c:pt idx="187">
                  <c:v>87217.726404108733</c:v>
                </c:pt>
                <c:pt idx="188">
                  <c:v>88962.545467548858</c:v>
                </c:pt>
                <c:pt idx="189">
                  <c:v>86845.031121751468</c:v>
                </c:pt>
                <c:pt idx="190">
                  <c:v>90483.178798243505</c:v>
                </c:pt>
                <c:pt idx="191">
                  <c:v>90919.97115342092</c:v>
                </c:pt>
                <c:pt idx="192">
                  <c:v>91904.772533622396</c:v>
                </c:pt>
                <c:pt idx="193">
                  <c:v>71720.083434985238</c:v>
                </c:pt>
                <c:pt idx="194">
                  <c:v>36662.543872049951</c:v>
                </c:pt>
                <c:pt idx="195">
                  <c:v>37635.216743580953</c:v>
                </c:pt>
                <c:pt idx="196">
                  <c:v>36887.76349548404</c:v>
                </c:pt>
                <c:pt idx="197">
                  <c:v>37612.188253006389</c:v>
                </c:pt>
                <c:pt idx="198">
                  <c:v>38579.298563287899</c:v>
                </c:pt>
                <c:pt idx="199">
                  <c:v>38417.594071722138</c:v>
                </c:pt>
                <c:pt idx="200">
                  <c:v>38075.613498025312</c:v>
                </c:pt>
                <c:pt idx="201">
                  <c:v>35876.644921539853</c:v>
                </c:pt>
                <c:pt idx="202">
                  <c:v>36485.28689725716</c:v>
                </c:pt>
                <c:pt idx="203">
                  <c:v>36545.59842988637</c:v>
                </c:pt>
                <c:pt idx="204">
                  <c:v>38674.624982425994</c:v>
                </c:pt>
                <c:pt idx="205">
                  <c:v>37941.121028745569</c:v>
                </c:pt>
                <c:pt idx="206">
                  <c:v>35039.695200590715</c:v>
                </c:pt>
                <c:pt idx="207">
                  <c:v>36827.320301007014</c:v>
                </c:pt>
                <c:pt idx="208">
                  <c:v>37791.536263308655</c:v>
                </c:pt>
                <c:pt idx="209">
                  <c:v>38395.705027454023</c:v>
                </c:pt>
                <c:pt idx="210">
                  <c:v>61243.500148036088</c:v>
                </c:pt>
                <c:pt idx="211">
                  <c:v>87762.254020602486</c:v>
                </c:pt>
                <c:pt idx="212">
                  <c:v>97742.207137719699</c:v>
                </c:pt>
                <c:pt idx="213">
                  <c:v>91705.838556357514</c:v>
                </c:pt>
                <c:pt idx="214">
                  <c:v>92041.240598369404</c:v>
                </c:pt>
                <c:pt idx="215">
                  <c:v>92993.458201441579</c:v>
                </c:pt>
                <c:pt idx="216">
                  <c:v>88189.498820762936</c:v>
                </c:pt>
                <c:pt idx="217">
                  <c:v>89451.499457421553</c:v>
                </c:pt>
                <c:pt idx="218">
                  <c:v>82977.774078966366</c:v>
                </c:pt>
                <c:pt idx="219">
                  <c:v>88863.033606852565</c:v>
                </c:pt>
                <c:pt idx="220">
                  <c:v>89205.25337938116</c:v>
                </c:pt>
                <c:pt idx="221">
                  <c:v>93266.559359597275</c:v>
                </c:pt>
                <c:pt idx="222">
                  <c:v>88732.882615570095</c:v>
                </c:pt>
                <c:pt idx="223">
                  <c:v>93114.152629938006</c:v>
                </c:pt>
                <c:pt idx="224">
                  <c:v>94293.549148650069</c:v>
                </c:pt>
                <c:pt idx="225">
                  <c:v>70010.400471936577</c:v>
                </c:pt>
                <c:pt idx="226">
                  <c:v>48069.716621518186</c:v>
                </c:pt>
                <c:pt idx="227">
                  <c:v>37306.587407488332</c:v>
                </c:pt>
                <c:pt idx="228">
                  <c:v>34748.531321344621</c:v>
                </c:pt>
                <c:pt idx="229">
                  <c:v>34700.545814512334</c:v>
                </c:pt>
                <c:pt idx="230">
                  <c:v>33802.492075639617</c:v>
                </c:pt>
                <c:pt idx="231">
                  <c:v>33213.394674206458</c:v>
                </c:pt>
                <c:pt idx="232">
                  <c:v>32065.176512143014</c:v>
                </c:pt>
                <c:pt idx="233">
                  <c:v>32768.425412598546</c:v>
                </c:pt>
                <c:pt idx="234">
                  <c:v>33632.294013142076</c:v>
                </c:pt>
                <c:pt idx="235">
                  <c:v>31960.471856401546</c:v>
                </c:pt>
                <c:pt idx="236">
                  <c:v>30135.522324370435</c:v>
                </c:pt>
                <c:pt idx="237">
                  <c:v>31173.118632423309</c:v>
                </c:pt>
                <c:pt idx="238">
                  <c:v>31573.614366912119</c:v>
                </c:pt>
                <c:pt idx="239">
                  <c:v>31571.220968914906</c:v>
                </c:pt>
                <c:pt idx="240">
                  <c:v>31080.899143664483</c:v>
                </c:pt>
                <c:pt idx="241">
                  <c:v>29712.697553574191</c:v>
                </c:pt>
                <c:pt idx="242">
                  <c:v>33885.982974430066</c:v>
                </c:pt>
                <c:pt idx="243">
                  <c:v>31658.08763570472</c:v>
                </c:pt>
                <c:pt idx="244">
                  <c:v>29910.43786493595</c:v>
                </c:pt>
                <c:pt idx="245">
                  <c:v>29773.575401289629</c:v>
                </c:pt>
                <c:pt idx="246">
                  <c:v>31633.360010642409</c:v>
                </c:pt>
                <c:pt idx="247">
                  <c:v>29295.356928660156</c:v>
                </c:pt>
                <c:pt idx="248">
                  <c:v>30497.837420996304</c:v>
                </c:pt>
                <c:pt idx="249">
                  <c:v>63789.327156630512</c:v>
                </c:pt>
                <c:pt idx="250">
                  <c:v>66397.191835852325</c:v>
                </c:pt>
                <c:pt idx="251">
                  <c:v>79761.951070197043</c:v>
                </c:pt>
                <c:pt idx="252">
                  <c:v>81192.484215410921</c:v>
                </c:pt>
                <c:pt idx="253">
                  <c:v>79207.038731909837</c:v>
                </c:pt>
                <c:pt idx="254">
                  <c:v>82390.308970278391</c:v>
                </c:pt>
                <c:pt idx="255">
                  <c:v>85113.211856431793</c:v>
                </c:pt>
                <c:pt idx="256">
                  <c:v>83082.523335871258</c:v>
                </c:pt>
                <c:pt idx="257">
                  <c:v>84379.167264179399</c:v>
                </c:pt>
                <c:pt idx="258">
                  <c:v>92232.458881821061</c:v>
                </c:pt>
                <c:pt idx="259">
                  <c:v>90759.070359585399</c:v>
                </c:pt>
                <c:pt idx="260">
                  <c:v>89954.029218409545</c:v>
                </c:pt>
                <c:pt idx="261">
                  <c:v>47624.964608131726</c:v>
                </c:pt>
                <c:pt idx="262">
                  <c:v>30429.121903400228</c:v>
                </c:pt>
                <c:pt idx="263">
                  <c:v>28195.051991482713</c:v>
                </c:pt>
                <c:pt idx="264">
                  <c:v>28945.534950695386</c:v>
                </c:pt>
                <c:pt idx="265">
                  <c:v>29105.494599631515</c:v>
                </c:pt>
                <c:pt idx="266">
                  <c:v>29335.611240465016</c:v>
                </c:pt>
                <c:pt idx="267">
                  <c:v>29983.685363918579</c:v>
                </c:pt>
                <c:pt idx="268">
                  <c:v>29658.224237750172</c:v>
                </c:pt>
                <c:pt idx="269">
                  <c:v>28934.988356841779</c:v>
                </c:pt>
                <c:pt idx="270">
                  <c:v>27566.138359362547</c:v>
                </c:pt>
                <c:pt idx="271">
                  <c:v>28861.992454069125</c:v>
                </c:pt>
                <c:pt idx="272">
                  <c:v>27895.756768623534</c:v>
                </c:pt>
                <c:pt idx="273">
                  <c:v>28683.93419741101</c:v>
                </c:pt>
                <c:pt idx="274">
                  <c:v>27441.013989841471</c:v>
                </c:pt>
                <c:pt idx="275">
                  <c:v>28825.608400398265</c:v>
                </c:pt>
                <c:pt idx="276">
                  <c:v>28274.852558696311</c:v>
                </c:pt>
                <c:pt idx="277">
                  <c:v>28121.598781868739</c:v>
                </c:pt>
                <c:pt idx="278">
                  <c:v>27154.803123273574</c:v>
                </c:pt>
                <c:pt idx="279">
                  <c:v>28130.499520784546</c:v>
                </c:pt>
                <c:pt idx="280">
                  <c:v>28243.495979909814</c:v>
                </c:pt>
                <c:pt idx="281">
                  <c:v>28620.569960466837</c:v>
                </c:pt>
                <c:pt idx="282">
                  <c:v>42653.06198254718</c:v>
                </c:pt>
                <c:pt idx="283">
                  <c:v>64103.881730076399</c:v>
                </c:pt>
                <c:pt idx="284">
                  <c:v>74094.635408527349</c:v>
                </c:pt>
                <c:pt idx="285">
                  <c:v>77336.743376326805</c:v>
                </c:pt>
                <c:pt idx="286">
                  <c:v>81951.694224641018</c:v>
                </c:pt>
                <c:pt idx="287">
                  <c:v>75070.893719463085</c:v>
                </c:pt>
                <c:pt idx="288">
                  <c:v>87296.585762743925</c:v>
                </c:pt>
                <c:pt idx="289">
                  <c:v>87122.704247169473</c:v>
                </c:pt>
                <c:pt idx="290">
                  <c:v>86199.443461941133</c:v>
                </c:pt>
                <c:pt idx="291">
                  <c:v>90959.223745905125</c:v>
                </c:pt>
                <c:pt idx="292">
                  <c:v>94259.239711027869</c:v>
                </c:pt>
                <c:pt idx="293">
                  <c:v>85251.425489783942</c:v>
                </c:pt>
                <c:pt idx="294">
                  <c:v>93324.100679416384</c:v>
                </c:pt>
                <c:pt idx="295">
                  <c:v>93452.526418836758</c:v>
                </c:pt>
                <c:pt idx="296">
                  <c:v>93811.817189079346</c:v>
                </c:pt>
                <c:pt idx="297">
                  <c:v>66144.20278355047</c:v>
                </c:pt>
                <c:pt idx="298">
                  <c:v>36373.342664468146</c:v>
                </c:pt>
                <c:pt idx="299">
                  <c:v>36171.59525236988</c:v>
                </c:pt>
                <c:pt idx="300">
                  <c:v>35347.769470456195</c:v>
                </c:pt>
                <c:pt idx="301">
                  <c:v>35169.416607211344</c:v>
                </c:pt>
                <c:pt idx="302">
                  <c:v>35869.571994096448</c:v>
                </c:pt>
                <c:pt idx="303">
                  <c:v>36547.733724008664</c:v>
                </c:pt>
                <c:pt idx="304">
                  <c:v>36361.54424205127</c:v>
                </c:pt>
                <c:pt idx="305">
                  <c:v>34545.260220961412</c:v>
                </c:pt>
                <c:pt idx="306">
                  <c:v>36240.285384320203</c:v>
                </c:pt>
                <c:pt idx="307">
                  <c:v>35593.713279583499</c:v>
                </c:pt>
                <c:pt idx="308">
                  <c:v>12620.119173304212</c:v>
                </c:pt>
                <c:pt idx="309">
                  <c:v>1008.374310504689</c:v>
                </c:pt>
                <c:pt idx="310">
                  <c:v>958.17026335460673</c:v>
                </c:pt>
                <c:pt idx="311">
                  <c:v>711.85427586642936</c:v>
                </c:pt>
                <c:pt idx="312">
                  <c:v>558.26198319558705</c:v>
                </c:pt>
                <c:pt idx="313">
                  <c:v>591.17722156742548</c:v>
                </c:pt>
                <c:pt idx="314">
                  <c:v>2862.5253230244616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69B-44F4-AB94-8FDB66107362}"/>
            </c:ext>
          </c:extLst>
        </c:ser>
        <c:ser>
          <c:idx val="6"/>
          <c:order val="6"/>
          <c:tx>
            <c:strRef>
              <c:f>'2025_03_011_AVE'!$AE$4</c:f>
              <c:strCache>
                <c:ptCount val="1"/>
                <c:pt idx="0">
                  <c:v>SROOR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'2025_03_011_AVE'!$A$5:$A$348</c:f>
              <c:numCache>
                <c:formatCode>General</c:formatCode>
                <c:ptCount val="344"/>
                <c:pt idx="0">
                  <c:v>13.3797</c:v>
                </c:pt>
                <c:pt idx="1">
                  <c:v>13.393599999999999</c:v>
                </c:pt>
                <c:pt idx="2">
                  <c:v>13.407500000000001</c:v>
                </c:pt>
                <c:pt idx="3">
                  <c:v>13.4213</c:v>
                </c:pt>
                <c:pt idx="4">
                  <c:v>13.4352</c:v>
                </c:pt>
                <c:pt idx="5">
                  <c:v>13.4491</c:v>
                </c:pt>
                <c:pt idx="6">
                  <c:v>13.462999999999999</c:v>
                </c:pt>
                <c:pt idx="7">
                  <c:v>13.476800000000001</c:v>
                </c:pt>
                <c:pt idx="8">
                  <c:v>13.4907</c:v>
                </c:pt>
                <c:pt idx="9">
                  <c:v>13.5045</c:v>
                </c:pt>
                <c:pt idx="10">
                  <c:v>13.5184</c:v>
                </c:pt>
                <c:pt idx="11">
                  <c:v>13.532299999999999</c:v>
                </c:pt>
                <c:pt idx="12">
                  <c:v>13.546200000000001</c:v>
                </c:pt>
                <c:pt idx="13">
                  <c:v>13.56</c:v>
                </c:pt>
                <c:pt idx="14">
                  <c:v>13.5739</c:v>
                </c:pt>
                <c:pt idx="15">
                  <c:v>13.5878</c:v>
                </c:pt>
                <c:pt idx="16">
                  <c:v>13.601699999999999</c:v>
                </c:pt>
                <c:pt idx="17">
                  <c:v>13.615600000000001</c:v>
                </c:pt>
                <c:pt idx="18">
                  <c:v>13.6294</c:v>
                </c:pt>
                <c:pt idx="19">
                  <c:v>13.6433</c:v>
                </c:pt>
                <c:pt idx="20">
                  <c:v>13.6572</c:v>
                </c:pt>
                <c:pt idx="21">
                  <c:v>13.671099999999999</c:v>
                </c:pt>
                <c:pt idx="22">
                  <c:v>13.684900000000001</c:v>
                </c:pt>
                <c:pt idx="23">
                  <c:v>13.6988</c:v>
                </c:pt>
                <c:pt idx="24">
                  <c:v>13.7127</c:v>
                </c:pt>
                <c:pt idx="25">
                  <c:v>13.726599999999999</c:v>
                </c:pt>
                <c:pt idx="26">
                  <c:v>13.740399999999999</c:v>
                </c:pt>
                <c:pt idx="27">
                  <c:v>13.754300000000001</c:v>
                </c:pt>
                <c:pt idx="28">
                  <c:v>13.7682</c:v>
                </c:pt>
                <c:pt idx="29">
                  <c:v>13.7821</c:v>
                </c:pt>
                <c:pt idx="30">
                  <c:v>13.7959</c:v>
                </c:pt>
                <c:pt idx="31">
                  <c:v>13.809799999999999</c:v>
                </c:pt>
                <c:pt idx="32">
                  <c:v>13.823700000000001</c:v>
                </c:pt>
                <c:pt idx="33">
                  <c:v>13.8375</c:v>
                </c:pt>
                <c:pt idx="34">
                  <c:v>13.8514</c:v>
                </c:pt>
                <c:pt idx="35">
                  <c:v>13.8653</c:v>
                </c:pt>
                <c:pt idx="36">
                  <c:v>13.9209</c:v>
                </c:pt>
                <c:pt idx="37">
                  <c:v>13.930999999999999</c:v>
                </c:pt>
                <c:pt idx="38">
                  <c:v>13.9411</c:v>
                </c:pt>
                <c:pt idx="39">
                  <c:v>13.9513</c:v>
                </c:pt>
                <c:pt idx="40">
                  <c:v>13.961499999999999</c:v>
                </c:pt>
                <c:pt idx="41">
                  <c:v>13.9717</c:v>
                </c:pt>
                <c:pt idx="42">
                  <c:v>13.981999999999999</c:v>
                </c:pt>
                <c:pt idx="43">
                  <c:v>13.9922</c:v>
                </c:pt>
                <c:pt idx="44">
                  <c:v>14.0024</c:v>
                </c:pt>
                <c:pt idx="45">
                  <c:v>14.012700000000001</c:v>
                </c:pt>
                <c:pt idx="46">
                  <c:v>14.0229</c:v>
                </c:pt>
                <c:pt idx="47">
                  <c:v>14.033099999999999</c:v>
                </c:pt>
                <c:pt idx="48">
                  <c:v>14.0433</c:v>
                </c:pt>
                <c:pt idx="49">
                  <c:v>14.053599999999999</c:v>
                </c:pt>
                <c:pt idx="50">
                  <c:v>14.063800000000001</c:v>
                </c:pt>
                <c:pt idx="51">
                  <c:v>14.074</c:v>
                </c:pt>
                <c:pt idx="52">
                  <c:v>14.084300000000001</c:v>
                </c:pt>
                <c:pt idx="53">
                  <c:v>14.0944</c:v>
                </c:pt>
                <c:pt idx="54">
                  <c:v>14.104699999999999</c:v>
                </c:pt>
                <c:pt idx="55">
                  <c:v>14.1149</c:v>
                </c:pt>
                <c:pt idx="56">
                  <c:v>14.1251</c:v>
                </c:pt>
                <c:pt idx="57">
                  <c:v>14.135400000000001</c:v>
                </c:pt>
                <c:pt idx="58">
                  <c:v>14.1456</c:v>
                </c:pt>
                <c:pt idx="59">
                  <c:v>14.155799999999999</c:v>
                </c:pt>
                <c:pt idx="60">
                  <c:v>14.1661</c:v>
                </c:pt>
                <c:pt idx="61">
                  <c:v>14.176299999999999</c:v>
                </c:pt>
                <c:pt idx="62">
                  <c:v>14.186500000000001</c:v>
                </c:pt>
                <c:pt idx="63">
                  <c:v>14.1967</c:v>
                </c:pt>
                <c:pt idx="64">
                  <c:v>14.206899999999999</c:v>
                </c:pt>
                <c:pt idx="65">
                  <c:v>14.2172</c:v>
                </c:pt>
                <c:pt idx="66">
                  <c:v>14.227399999999999</c:v>
                </c:pt>
                <c:pt idx="67">
                  <c:v>14.2377</c:v>
                </c:pt>
                <c:pt idx="68">
                  <c:v>14.2479</c:v>
                </c:pt>
                <c:pt idx="69">
                  <c:v>14.258100000000001</c:v>
                </c:pt>
                <c:pt idx="70">
                  <c:v>14.2684</c:v>
                </c:pt>
                <c:pt idx="71">
                  <c:v>14.278600000000001</c:v>
                </c:pt>
                <c:pt idx="72">
                  <c:v>14.2888</c:v>
                </c:pt>
                <c:pt idx="73">
                  <c:v>14.298999999999999</c:v>
                </c:pt>
                <c:pt idx="74">
                  <c:v>14.3093</c:v>
                </c:pt>
                <c:pt idx="75">
                  <c:v>14.3195</c:v>
                </c:pt>
                <c:pt idx="76">
                  <c:v>14.329700000000001</c:v>
                </c:pt>
                <c:pt idx="77">
                  <c:v>14.34</c:v>
                </c:pt>
                <c:pt idx="78">
                  <c:v>14.350199999999999</c:v>
                </c:pt>
                <c:pt idx="79">
                  <c:v>14.3605</c:v>
                </c:pt>
                <c:pt idx="80">
                  <c:v>14.370699999999999</c:v>
                </c:pt>
                <c:pt idx="81">
                  <c:v>14.3809</c:v>
                </c:pt>
                <c:pt idx="82">
                  <c:v>14.3911</c:v>
                </c:pt>
                <c:pt idx="83">
                  <c:v>14.401400000000001</c:v>
                </c:pt>
                <c:pt idx="84">
                  <c:v>14.4116</c:v>
                </c:pt>
                <c:pt idx="85">
                  <c:v>14.421900000000001</c:v>
                </c:pt>
                <c:pt idx="86">
                  <c:v>14.4321</c:v>
                </c:pt>
                <c:pt idx="87">
                  <c:v>14.442299999999999</c:v>
                </c:pt>
                <c:pt idx="88">
                  <c:v>14.4526</c:v>
                </c:pt>
                <c:pt idx="89">
                  <c:v>14.4628</c:v>
                </c:pt>
                <c:pt idx="90">
                  <c:v>14.473100000000001</c:v>
                </c:pt>
                <c:pt idx="91">
                  <c:v>14.4833</c:v>
                </c:pt>
                <c:pt idx="92">
                  <c:v>14.493499999999999</c:v>
                </c:pt>
                <c:pt idx="93">
                  <c:v>14.5038</c:v>
                </c:pt>
                <c:pt idx="94">
                  <c:v>14.513999999999999</c:v>
                </c:pt>
                <c:pt idx="95">
                  <c:v>14.5243</c:v>
                </c:pt>
                <c:pt idx="96">
                  <c:v>14.5345</c:v>
                </c:pt>
                <c:pt idx="97">
                  <c:v>14.5448</c:v>
                </c:pt>
                <c:pt idx="98">
                  <c:v>14.555</c:v>
                </c:pt>
                <c:pt idx="99">
                  <c:v>14.565200000000001</c:v>
                </c:pt>
                <c:pt idx="100">
                  <c:v>14.5755</c:v>
                </c:pt>
                <c:pt idx="101">
                  <c:v>14.585699999999999</c:v>
                </c:pt>
                <c:pt idx="102">
                  <c:v>14.596</c:v>
                </c:pt>
                <c:pt idx="103">
                  <c:v>14.606199999999999</c:v>
                </c:pt>
                <c:pt idx="104">
                  <c:v>14.6165</c:v>
                </c:pt>
                <c:pt idx="105">
                  <c:v>14.6267</c:v>
                </c:pt>
                <c:pt idx="106">
                  <c:v>14.637</c:v>
                </c:pt>
                <c:pt idx="107">
                  <c:v>14.6472</c:v>
                </c:pt>
                <c:pt idx="108">
                  <c:v>14.657500000000001</c:v>
                </c:pt>
                <c:pt idx="109">
                  <c:v>14.6677</c:v>
                </c:pt>
                <c:pt idx="110">
                  <c:v>14.678000000000001</c:v>
                </c:pt>
                <c:pt idx="111">
                  <c:v>14.6882</c:v>
                </c:pt>
                <c:pt idx="112">
                  <c:v>14.698499999999999</c:v>
                </c:pt>
                <c:pt idx="113">
                  <c:v>14.7087</c:v>
                </c:pt>
                <c:pt idx="114">
                  <c:v>14.718999999999999</c:v>
                </c:pt>
                <c:pt idx="115">
                  <c:v>14.729200000000001</c:v>
                </c:pt>
                <c:pt idx="116">
                  <c:v>14.7394</c:v>
                </c:pt>
                <c:pt idx="117">
                  <c:v>14.749700000000001</c:v>
                </c:pt>
                <c:pt idx="118">
                  <c:v>14.7599</c:v>
                </c:pt>
                <c:pt idx="119">
                  <c:v>14.770200000000001</c:v>
                </c:pt>
                <c:pt idx="120">
                  <c:v>14.7804</c:v>
                </c:pt>
                <c:pt idx="121">
                  <c:v>14.790699999999999</c:v>
                </c:pt>
                <c:pt idx="122">
                  <c:v>14.8009</c:v>
                </c:pt>
                <c:pt idx="123">
                  <c:v>14.811199999999999</c:v>
                </c:pt>
                <c:pt idx="124">
                  <c:v>14.821400000000001</c:v>
                </c:pt>
                <c:pt idx="125">
                  <c:v>14.8316</c:v>
                </c:pt>
                <c:pt idx="126">
                  <c:v>14.841799999999999</c:v>
                </c:pt>
                <c:pt idx="127">
                  <c:v>14.8521</c:v>
                </c:pt>
                <c:pt idx="128">
                  <c:v>14.862299999999999</c:v>
                </c:pt>
                <c:pt idx="129">
                  <c:v>14.8726</c:v>
                </c:pt>
                <c:pt idx="130">
                  <c:v>14.8828</c:v>
                </c:pt>
                <c:pt idx="131">
                  <c:v>14.8931</c:v>
                </c:pt>
                <c:pt idx="132">
                  <c:v>14.9033</c:v>
                </c:pt>
                <c:pt idx="133">
                  <c:v>14.913600000000001</c:v>
                </c:pt>
                <c:pt idx="134">
                  <c:v>14.9238</c:v>
                </c:pt>
                <c:pt idx="135">
                  <c:v>14.934100000000001</c:v>
                </c:pt>
                <c:pt idx="136">
                  <c:v>14.9443</c:v>
                </c:pt>
                <c:pt idx="137">
                  <c:v>14.954599999999999</c:v>
                </c:pt>
                <c:pt idx="138">
                  <c:v>14.9648</c:v>
                </c:pt>
                <c:pt idx="139">
                  <c:v>14.975099999999999</c:v>
                </c:pt>
                <c:pt idx="140">
                  <c:v>14.985300000000001</c:v>
                </c:pt>
                <c:pt idx="141">
                  <c:v>14.9956</c:v>
                </c:pt>
                <c:pt idx="142">
                  <c:v>15.005800000000001</c:v>
                </c:pt>
                <c:pt idx="143">
                  <c:v>15.0161</c:v>
                </c:pt>
                <c:pt idx="144">
                  <c:v>15.026300000000001</c:v>
                </c:pt>
                <c:pt idx="145">
                  <c:v>15.0366</c:v>
                </c:pt>
                <c:pt idx="146">
                  <c:v>15.046799999999999</c:v>
                </c:pt>
                <c:pt idx="147">
                  <c:v>15.0571</c:v>
                </c:pt>
                <c:pt idx="148">
                  <c:v>15.067299999999999</c:v>
                </c:pt>
                <c:pt idx="149">
                  <c:v>15.0776</c:v>
                </c:pt>
                <c:pt idx="150">
                  <c:v>15.0878</c:v>
                </c:pt>
                <c:pt idx="151">
                  <c:v>15.098100000000001</c:v>
                </c:pt>
                <c:pt idx="152">
                  <c:v>15.1083</c:v>
                </c:pt>
                <c:pt idx="153">
                  <c:v>15.118600000000001</c:v>
                </c:pt>
                <c:pt idx="154">
                  <c:v>15.1288</c:v>
                </c:pt>
                <c:pt idx="155">
                  <c:v>15.139099999999999</c:v>
                </c:pt>
                <c:pt idx="156">
                  <c:v>15.1493</c:v>
                </c:pt>
                <c:pt idx="157">
                  <c:v>15.159599999999999</c:v>
                </c:pt>
                <c:pt idx="158">
                  <c:v>15.1698</c:v>
                </c:pt>
                <c:pt idx="159">
                  <c:v>15.18</c:v>
                </c:pt>
                <c:pt idx="160">
                  <c:v>15.190300000000001</c:v>
                </c:pt>
                <c:pt idx="161">
                  <c:v>15.2005</c:v>
                </c:pt>
                <c:pt idx="162">
                  <c:v>15.210800000000001</c:v>
                </c:pt>
                <c:pt idx="163">
                  <c:v>15.221</c:v>
                </c:pt>
                <c:pt idx="164">
                  <c:v>15.231299999999999</c:v>
                </c:pt>
                <c:pt idx="165">
                  <c:v>15.2415</c:v>
                </c:pt>
                <c:pt idx="166">
                  <c:v>15.251799999999999</c:v>
                </c:pt>
                <c:pt idx="167">
                  <c:v>15.262</c:v>
                </c:pt>
                <c:pt idx="168">
                  <c:v>15.2723</c:v>
                </c:pt>
                <c:pt idx="169">
                  <c:v>15.282500000000001</c:v>
                </c:pt>
                <c:pt idx="170">
                  <c:v>15.2927</c:v>
                </c:pt>
                <c:pt idx="171">
                  <c:v>15.303000000000001</c:v>
                </c:pt>
                <c:pt idx="172">
                  <c:v>15.3132</c:v>
                </c:pt>
                <c:pt idx="173">
                  <c:v>15.323499999999999</c:v>
                </c:pt>
                <c:pt idx="174">
                  <c:v>15.3337</c:v>
                </c:pt>
                <c:pt idx="175">
                  <c:v>15.343999999999999</c:v>
                </c:pt>
                <c:pt idx="176">
                  <c:v>15.354200000000001</c:v>
                </c:pt>
                <c:pt idx="177">
                  <c:v>15.3645</c:v>
                </c:pt>
                <c:pt idx="178">
                  <c:v>15.374700000000001</c:v>
                </c:pt>
                <c:pt idx="179">
                  <c:v>15.385</c:v>
                </c:pt>
                <c:pt idx="180">
                  <c:v>15.395200000000001</c:v>
                </c:pt>
                <c:pt idx="181">
                  <c:v>15.4054</c:v>
                </c:pt>
                <c:pt idx="182">
                  <c:v>15.415699999999999</c:v>
                </c:pt>
                <c:pt idx="183">
                  <c:v>15.4259</c:v>
                </c:pt>
                <c:pt idx="184">
                  <c:v>15.4361</c:v>
                </c:pt>
                <c:pt idx="185">
                  <c:v>15.446400000000001</c:v>
                </c:pt>
                <c:pt idx="186">
                  <c:v>15.4566</c:v>
                </c:pt>
                <c:pt idx="187">
                  <c:v>15.466900000000001</c:v>
                </c:pt>
                <c:pt idx="188">
                  <c:v>15.4771</c:v>
                </c:pt>
                <c:pt idx="189">
                  <c:v>15.487399999999999</c:v>
                </c:pt>
                <c:pt idx="190">
                  <c:v>15.4976</c:v>
                </c:pt>
                <c:pt idx="191">
                  <c:v>15.507899999999999</c:v>
                </c:pt>
                <c:pt idx="192">
                  <c:v>15.5181</c:v>
                </c:pt>
                <c:pt idx="193">
                  <c:v>15.5284</c:v>
                </c:pt>
                <c:pt idx="194">
                  <c:v>15.538600000000001</c:v>
                </c:pt>
                <c:pt idx="195">
                  <c:v>15.5489</c:v>
                </c:pt>
                <c:pt idx="196">
                  <c:v>15.559100000000001</c:v>
                </c:pt>
                <c:pt idx="197">
                  <c:v>15.5694</c:v>
                </c:pt>
                <c:pt idx="198">
                  <c:v>15.579599999999999</c:v>
                </c:pt>
                <c:pt idx="199">
                  <c:v>15.5899</c:v>
                </c:pt>
                <c:pt idx="200">
                  <c:v>15.600099999999999</c:v>
                </c:pt>
                <c:pt idx="201">
                  <c:v>15.6104</c:v>
                </c:pt>
                <c:pt idx="202">
                  <c:v>15.6206</c:v>
                </c:pt>
                <c:pt idx="203">
                  <c:v>15.6309</c:v>
                </c:pt>
                <c:pt idx="204">
                  <c:v>15.6411</c:v>
                </c:pt>
                <c:pt idx="205">
                  <c:v>15.651400000000001</c:v>
                </c:pt>
                <c:pt idx="206">
                  <c:v>15.6616</c:v>
                </c:pt>
                <c:pt idx="207">
                  <c:v>15.671900000000001</c:v>
                </c:pt>
                <c:pt idx="208">
                  <c:v>15.6821</c:v>
                </c:pt>
                <c:pt idx="209">
                  <c:v>15.692299999999999</c:v>
                </c:pt>
                <c:pt idx="210">
                  <c:v>15.7026</c:v>
                </c:pt>
                <c:pt idx="211">
                  <c:v>15.7128</c:v>
                </c:pt>
                <c:pt idx="212">
                  <c:v>15.723100000000001</c:v>
                </c:pt>
                <c:pt idx="213">
                  <c:v>15.7333</c:v>
                </c:pt>
                <c:pt idx="214">
                  <c:v>15.743600000000001</c:v>
                </c:pt>
                <c:pt idx="215">
                  <c:v>15.7538</c:v>
                </c:pt>
                <c:pt idx="216">
                  <c:v>15.764099999999999</c:v>
                </c:pt>
                <c:pt idx="217">
                  <c:v>15.7743</c:v>
                </c:pt>
                <c:pt idx="218">
                  <c:v>15.7845</c:v>
                </c:pt>
                <c:pt idx="219">
                  <c:v>15.794700000000001</c:v>
                </c:pt>
                <c:pt idx="220">
                  <c:v>15.805</c:v>
                </c:pt>
                <c:pt idx="221">
                  <c:v>15.815200000000001</c:v>
                </c:pt>
                <c:pt idx="222">
                  <c:v>15.8255</c:v>
                </c:pt>
                <c:pt idx="223">
                  <c:v>15.835699999999999</c:v>
                </c:pt>
                <c:pt idx="224">
                  <c:v>15.846</c:v>
                </c:pt>
                <c:pt idx="225">
                  <c:v>15.856199999999999</c:v>
                </c:pt>
                <c:pt idx="226">
                  <c:v>15.8665</c:v>
                </c:pt>
                <c:pt idx="227">
                  <c:v>15.8767</c:v>
                </c:pt>
                <c:pt idx="228">
                  <c:v>15.887</c:v>
                </c:pt>
                <c:pt idx="229">
                  <c:v>15.8973</c:v>
                </c:pt>
                <c:pt idx="230">
                  <c:v>15.907500000000001</c:v>
                </c:pt>
                <c:pt idx="231">
                  <c:v>15.9177</c:v>
                </c:pt>
                <c:pt idx="232">
                  <c:v>15.928000000000001</c:v>
                </c:pt>
                <c:pt idx="233">
                  <c:v>15.9382</c:v>
                </c:pt>
                <c:pt idx="234">
                  <c:v>15.948499999999999</c:v>
                </c:pt>
                <c:pt idx="235">
                  <c:v>15.9587</c:v>
                </c:pt>
                <c:pt idx="236">
                  <c:v>15.9689</c:v>
                </c:pt>
                <c:pt idx="237">
                  <c:v>15.979200000000001</c:v>
                </c:pt>
                <c:pt idx="238">
                  <c:v>15.9894</c:v>
                </c:pt>
                <c:pt idx="239">
                  <c:v>15.999700000000001</c:v>
                </c:pt>
                <c:pt idx="240">
                  <c:v>16.009899999999998</c:v>
                </c:pt>
                <c:pt idx="241">
                  <c:v>16.020199999999999</c:v>
                </c:pt>
                <c:pt idx="242">
                  <c:v>16.0304</c:v>
                </c:pt>
                <c:pt idx="243">
                  <c:v>16.040700000000001</c:v>
                </c:pt>
                <c:pt idx="244">
                  <c:v>16.050899999999999</c:v>
                </c:pt>
                <c:pt idx="245">
                  <c:v>16.061199999999999</c:v>
                </c:pt>
                <c:pt idx="246">
                  <c:v>16.071400000000001</c:v>
                </c:pt>
                <c:pt idx="247">
                  <c:v>16.081700000000001</c:v>
                </c:pt>
                <c:pt idx="248">
                  <c:v>16.091899999999999</c:v>
                </c:pt>
                <c:pt idx="249">
                  <c:v>16.1022</c:v>
                </c:pt>
                <c:pt idx="250">
                  <c:v>16.112300000000001</c:v>
                </c:pt>
                <c:pt idx="251">
                  <c:v>16.122599999999998</c:v>
                </c:pt>
                <c:pt idx="252">
                  <c:v>16.1328</c:v>
                </c:pt>
                <c:pt idx="253">
                  <c:v>16.1431</c:v>
                </c:pt>
                <c:pt idx="254">
                  <c:v>16.153300000000002</c:v>
                </c:pt>
                <c:pt idx="255">
                  <c:v>16.163599999999999</c:v>
                </c:pt>
                <c:pt idx="256">
                  <c:v>16.1738</c:v>
                </c:pt>
                <c:pt idx="257">
                  <c:v>16.184100000000001</c:v>
                </c:pt>
                <c:pt idx="258">
                  <c:v>16.194299999999998</c:v>
                </c:pt>
                <c:pt idx="259">
                  <c:v>16.204599999999999</c:v>
                </c:pt>
                <c:pt idx="260">
                  <c:v>16.2148</c:v>
                </c:pt>
                <c:pt idx="261">
                  <c:v>16.225100000000001</c:v>
                </c:pt>
                <c:pt idx="262">
                  <c:v>16.235299999999999</c:v>
                </c:pt>
                <c:pt idx="263">
                  <c:v>16.2456</c:v>
                </c:pt>
                <c:pt idx="264">
                  <c:v>16.258299999999998</c:v>
                </c:pt>
                <c:pt idx="265">
                  <c:v>16.268599999999999</c:v>
                </c:pt>
                <c:pt idx="266">
                  <c:v>16.2788</c:v>
                </c:pt>
                <c:pt idx="267">
                  <c:v>16.289000000000001</c:v>
                </c:pt>
                <c:pt idx="268">
                  <c:v>16.299199999999999</c:v>
                </c:pt>
                <c:pt idx="269">
                  <c:v>16.3095</c:v>
                </c:pt>
                <c:pt idx="270">
                  <c:v>16.319700000000001</c:v>
                </c:pt>
                <c:pt idx="271">
                  <c:v>16.329899999999999</c:v>
                </c:pt>
                <c:pt idx="272">
                  <c:v>16.3401</c:v>
                </c:pt>
                <c:pt idx="273">
                  <c:v>16.350300000000001</c:v>
                </c:pt>
                <c:pt idx="274">
                  <c:v>16.360600000000002</c:v>
                </c:pt>
                <c:pt idx="275">
                  <c:v>16.370799999999999</c:v>
                </c:pt>
                <c:pt idx="276">
                  <c:v>16.381</c:v>
                </c:pt>
                <c:pt idx="277">
                  <c:v>16.391200000000001</c:v>
                </c:pt>
                <c:pt idx="278">
                  <c:v>16.401499999999999</c:v>
                </c:pt>
                <c:pt idx="279">
                  <c:v>16.4117</c:v>
                </c:pt>
                <c:pt idx="280">
                  <c:v>16.421900000000001</c:v>
                </c:pt>
                <c:pt idx="281">
                  <c:v>16.432099999999998</c:v>
                </c:pt>
                <c:pt idx="282">
                  <c:v>16.442399999999999</c:v>
                </c:pt>
                <c:pt idx="283">
                  <c:v>16.4526</c:v>
                </c:pt>
                <c:pt idx="284">
                  <c:v>16.462800000000001</c:v>
                </c:pt>
                <c:pt idx="285">
                  <c:v>16.472999999999999</c:v>
                </c:pt>
                <c:pt idx="286">
                  <c:v>16.4832</c:v>
                </c:pt>
                <c:pt idx="287">
                  <c:v>16.493400000000001</c:v>
                </c:pt>
                <c:pt idx="288">
                  <c:v>16.503599999999999</c:v>
                </c:pt>
                <c:pt idx="289">
                  <c:v>16.5139</c:v>
                </c:pt>
                <c:pt idx="290">
                  <c:v>16.524100000000001</c:v>
                </c:pt>
                <c:pt idx="291">
                  <c:v>16.534300000000002</c:v>
                </c:pt>
                <c:pt idx="292">
                  <c:v>16.544499999999999</c:v>
                </c:pt>
                <c:pt idx="293">
                  <c:v>16.5547</c:v>
                </c:pt>
                <c:pt idx="294">
                  <c:v>16.565000000000001</c:v>
                </c:pt>
                <c:pt idx="295">
                  <c:v>16.575199999999999</c:v>
                </c:pt>
                <c:pt idx="296">
                  <c:v>16.5854</c:v>
                </c:pt>
                <c:pt idx="297">
                  <c:v>16.595600000000001</c:v>
                </c:pt>
                <c:pt idx="298">
                  <c:v>16.605899999999998</c:v>
                </c:pt>
                <c:pt idx="299">
                  <c:v>16.616099999999999</c:v>
                </c:pt>
                <c:pt idx="300">
                  <c:v>16.626300000000001</c:v>
                </c:pt>
                <c:pt idx="301">
                  <c:v>16.636500000000002</c:v>
                </c:pt>
                <c:pt idx="302">
                  <c:v>16.646699999999999</c:v>
                </c:pt>
                <c:pt idx="303">
                  <c:v>16.657</c:v>
                </c:pt>
                <c:pt idx="304">
                  <c:v>16.667200000000001</c:v>
                </c:pt>
                <c:pt idx="305">
                  <c:v>16.677399999999999</c:v>
                </c:pt>
                <c:pt idx="306">
                  <c:v>16.6876</c:v>
                </c:pt>
                <c:pt idx="307">
                  <c:v>16.697900000000001</c:v>
                </c:pt>
                <c:pt idx="308">
                  <c:v>16.708100000000002</c:v>
                </c:pt>
                <c:pt idx="309">
                  <c:v>16.718299999999999</c:v>
                </c:pt>
                <c:pt idx="310">
                  <c:v>16.7285</c:v>
                </c:pt>
                <c:pt idx="311">
                  <c:v>16.738700000000001</c:v>
                </c:pt>
                <c:pt idx="312">
                  <c:v>16.748999999999999</c:v>
                </c:pt>
                <c:pt idx="313">
                  <c:v>16.7592</c:v>
                </c:pt>
                <c:pt idx="314">
                  <c:v>16.759699999999999</c:v>
                </c:pt>
              </c:numCache>
            </c:numRef>
          </c:xVal>
          <c:yVal>
            <c:numRef>
              <c:f>'2025_03_011_AVE'!$AE$5:$AE$348</c:f>
              <c:numCache>
                <c:formatCode>General</c:formatCode>
                <c:ptCount val="344"/>
                <c:pt idx="0">
                  <c:v>263.6075583245314</c:v>
                </c:pt>
                <c:pt idx="1">
                  <c:v>206.32197193536871</c:v>
                </c:pt>
                <c:pt idx="2">
                  <c:v>284.61058273925687</c:v>
                </c:pt>
                <c:pt idx="3">
                  <c:v>293.9772085513369</c:v>
                </c:pt>
                <c:pt idx="4">
                  <c:v>138.0766120195151</c:v>
                </c:pt>
                <c:pt idx="5">
                  <c:v>223.07458454686773</c:v>
                </c:pt>
                <c:pt idx="6">
                  <c:v>1190.7219856363699</c:v>
                </c:pt>
                <c:pt idx="7">
                  <c:v>3934.0250626845477</c:v>
                </c:pt>
                <c:pt idx="8">
                  <c:v>6617.6853280874629</c:v>
                </c:pt>
                <c:pt idx="9">
                  <c:v>8144.1594416682292</c:v>
                </c:pt>
                <c:pt idx="10">
                  <c:v>8548.0756170760742</c:v>
                </c:pt>
                <c:pt idx="11">
                  <c:v>9207.9649651771761</c:v>
                </c:pt>
                <c:pt idx="12">
                  <c:v>9326.948096907945</c:v>
                </c:pt>
                <c:pt idx="13">
                  <c:v>9057.7176020711904</c:v>
                </c:pt>
                <c:pt idx="14">
                  <c:v>9440.036607760343</c:v>
                </c:pt>
                <c:pt idx="15">
                  <c:v>10762.473663105126</c:v>
                </c:pt>
                <c:pt idx="16">
                  <c:v>10054.47941318668</c:v>
                </c:pt>
                <c:pt idx="17">
                  <c:v>10047.475895110769</c:v>
                </c:pt>
                <c:pt idx="18">
                  <c:v>12367.74392011945</c:v>
                </c:pt>
                <c:pt idx="19">
                  <c:v>9925.7306739283558</c:v>
                </c:pt>
                <c:pt idx="20">
                  <c:v>9970.6832198547436</c:v>
                </c:pt>
                <c:pt idx="21">
                  <c:v>10217.029721426436</c:v>
                </c:pt>
                <c:pt idx="22">
                  <c:v>10592.333189284827</c:v>
                </c:pt>
                <c:pt idx="23">
                  <c:v>12640.391961673142</c:v>
                </c:pt>
                <c:pt idx="24">
                  <c:v>10078.871193173092</c:v>
                </c:pt>
                <c:pt idx="25">
                  <c:v>9878.5155504805189</c:v>
                </c:pt>
                <c:pt idx="26">
                  <c:v>10366.003225009463</c:v>
                </c:pt>
                <c:pt idx="27">
                  <c:v>6575.9360960173499</c:v>
                </c:pt>
                <c:pt idx="28">
                  <c:v>274.77245989698059</c:v>
                </c:pt>
                <c:pt idx="29">
                  <c:v>244.71170512588276</c:v>
                </c:pt>
                <c:pt idx="30">
                  <c:v>212.2626688613835</c:v>
                </c:pt>
                <c:pt idx="31">
                  <c:v>241.78453051798161</c:v>
                </c:pt>
                <c:pt idx="32">
                  <c:v>213.70455318113585</c:v>
                </c:pt>
                <c:pt idx="33">
                  <c:v>146.94772561387518</c:v>
                </c:pt>
                <c:pt idx="34">
                  <c:v>171.58402085545154</c:v>
                </c:pt>
                <c:pt idx="35">
                  <c:v>172.28293971778356</c:v>
                </c:pt>
                <c:pt idx="36">
                  <c:v>145.48656989930308</c:v>
                </c:pt>
                <c:pt idx="37">
                  <c:v>258.25204032915411</c:v>
                </c:pt>
                <c:pt idx="38">
                  <c:v>2196.5817003233055</c:v>
                </c:pt>
                <c:pt idx="39">
                  <c:v>3780.8854883380309</c:v>
                </c:pt>
                <c:pt idx="40">
                  <c:v>5167.3462265861144</c:v>
                </c:pt>
                <c:pt idx="41">
                  <c:v>6270.3859357839474</c:v>
                </c:pt>
                <c:pt idx="42">
                  <c:v>6116.6711710902955</c:v>
                </c:pt>
                <c:pt idx="43">
                  <c:v>6353.6016238688662</c:v>
                </c:pt>
                <c:pt idx="44">
                  <c:v>6983.4363129132917</c:v>
                </c:pt>
                <c:pt idx="45">
                  <c:v>6604.1861541322387</c:v>
                </c:pt>
                <c:pt idx="46">
                  <c:v>7073.3127875154587</c:v>
                </c:pt>
                <c:pt idx="47">
                  <c:v>7880.3150762757168</c:v>
                </c:pt>
                <c:pt idx="48">
                  <c:v>7456.5705770789709</c:v>
                </c:pt>
                <c:pt idx="49">
                  <c:v>7728.3726009574511</c:v>
                </c:pt>
                <c:pt idx="50">
                  <c:v>7341.6494290575447</c:v>
                </c:pt>
                <c:pt idx="51">
                  <c:v>7627.2127436718865</c:v>
                </c:pt>
                <c:pt idx="52">
                  <c:v>8180.0031754561896</c:v>
                </c:pt>
                <c:pt idx="53">
                  <c:v>7691.10650729997</c:v>
                </c:pt>
                <c:pt idx="54">
                  <c:v>7281.3408366620015</c:v>
                </c:pt>
                <c:pt idx="55">
                  <c:v>33462.019971993694</c:v>
                </c:pt>
                <c:pt idx="56">
                  <c:v>17595.816916109623</c:v>
                </c:pt>
                <c:pt idx="57">
                  <c:v>12915.128472194812</c:v>
                </c:pt>
                <c:pt idx="58">
                  <c:v>14780.93421960227</c:v>
                </c:pt>
                <c:pt idx="59">
                  <c:v>18455.597029045668</c:v>
                </c:pt>
                <c:pt idx="60">
                  <c:v>17611.902362976096</c:v>
                </c:pt>
                <c:pt idx="61">
                  <c:v>19163.420400360061</c:v>
                </c:pt>
                <c:pt idx="62">
                  <c:v>17907.340066114142</c:v>
                </c:pt>
                <c:pt idx="63">
                  <c:v>19518.986922022825</c:v>
                </c:pt>
                <c:pt idx="64">
                  <c:v>19583.650216272163</c:v>
                </c:pt>
                <c:pt idx="65">
                  <c:v>19346.335317008397</c:v>
                </c:pt>
                <c:pt idx="66">
                  <c:v>20047.875510110815</c:v>
                </c:pt>
                <c:pt idx="67">
                  <c:v>23252.82995181606</c:v>
                </c:pt>
                <c:pt idx="68">
                  <c:v>21409.819184376949</c:v>
                </c:pt>
                <c:pt idx="69">
                  <c:v>17713.776915967323</c:v>
                </c:pt>
                <c:pt idx="70">
                  <c:v>16424.973375130703</c:v>
                </c:pt>
                <c:pt idx="71">
                  <c:v>14455.215112261352</c:v>
                </c:pt>
                <c:pt idx="72">
                  <c:v>15755.40028333462</c:v>
                </c:pt>
                <c:pt idx="73">
                  <c:v>15519.944460246357</c:v>
                </c:pt>
                <c:pt idx="74">
                  <c:v>15979.762550144535</c:v>
                </c:pt>
                <c:pt idx="75">
                  <c:v>17361.290841336398</c:v>
                </c:pt>
                <c:pt idx="76">
                  <c:v>15460.520023211153</c:v>
                </c:pt>
                <c:pt idx="77">
                  <c:v>14812.306859340013</c:v>
                </c:pt>
                <c:pt idx="78">
                  <c:v>27017.657931469119</c:v>
                </c:pt>
                <c:pt idx="79">
                  <c:v>37346.317227448963</c:v>
                </c:pt>
                <c:pt idx="80">
                  <c:v>40175.990690173836</c:v>
                </c:pt>
                <c:pt idx="81">
                  <c:v>40423.3602383209</c:v>
                </c:pt>
                <c:pt idx="82">
                  <c:v>40324.527235468828</c:v>
                </c:pt>
                <c:pt idx="83">
                  <c:v>37802.774515418081</c:v>
                </c:pt>
                <c:pt idx="84">
                  <c:v>41609.70993267413</c:v>
                </c:pt>
                <c:pt idx="85">
                  <c:v>40524.143199338279</c:v>
                </c:pt>
                <c:pt idx="86">
                  <c:v>41507.024786813396</c:v>
                </c:pt>
                <c:pt idx="87">
                  <c:v>44085.102877369878</c:v>
                </c:pt>
                <c:pt idx="88">
                  <c:v>20175.906829991687</c:v>
                </c:pt>
                <c:pt idx="89">
                  <c:v>9058.9360756755832</c:v>
                </c:pt>
                <c:pt idx="90">
                  <c:v>7110.3548618799969</c:v>
                </c:pt>
                <c:pt idx="91">
                  <c:v>8392.2721542016752</c:v>
                </c:pt>
                <c:pt idx="92">
                  <c:v>8483.4672211649122</c:v>
                </c:pt>
                <c:pt idx="93">
                  <c:v>9182.3518063461161</c:v>
                </c:pt>
                <c:pt idx="94">
                  <c:v>8318.5135422082858</c:v>
                </c:pt>
                <c:pt idx="95">
                  <c:v>8959.5265669768032</c:v>
                </c:pt>
                <c:pt idx="96">
                  <c:v>8600.1736260882681</c:v>
                </c:pt>
                <c:pt idx="97">
                  <c:v>7937.634329521502</c:v>
                </c:pt>
                <c:pt idx="98">
                  <c:v>9044.0510760852612</c:v>
                </c:pt>
                <c:pt idx="99">
                  <c:v>7970.999842324014</c:v>
                </c:pt>
                <c:pt idx="100">
                  <c:v>9103.0631412537841</c:v>
                </c:pt>
                <c:pt idx="101">
                  <c:v>9166.0937055527447</c:v>
                </c:pt>
                <c:pt idx="102">
                  <c:v>8883.8656089341712</c:v>
                </c:pt>
                <c:pt idx="103">
                  <c:v>8760.4736059913848</c:v>
                </c:pt>
                <c:pt idx="104">
                  <c:v>9099.7689775114595</c:v>
                </c:pt>
                <c:pt idx="105">
                  <c:v>7840.0040976037144</c:v>
                </c:pt>
                <c:pt idx="106">
                  <c:v>8718.8060957413363</c:v>
                </c:pt>
                <c:pt idx="107">
                  <c:v>9624.02468112922</c:v>
                </c:pt>
                <c:pt idx="108">
                  <c:v>8561.9396376005134</c:v>
                </c:pt>
                <c:pt idx="109">
                  <c:v>8689.9398043691417</c:v>
                </c:pt>
                <c:pt idx="110">
                  <c:v>9710.7448853195274</c:v>
                </c:pt>
                <c:pt idx="111">
                  <c:v>8310.9077223002823</c:v>
                </c:pt>
                <c:pt idx="112">
                  <c:v>9440.1106010706935</c:v>
                </c:pt>
                <c:pt idx="113">
                  <c:v>22675.403925618648</c:v>
                </c:pt>
                <c:pt idx="114">
                  <c:v>43815.380708388548</c:v>
                </c:pt>
                <c:pt idx="115">
                  <c:v>42022.924488202429</c:v>
                </c:pt>
                <c:pt idx="116">
                  <c:v>41336.632620379482</c:v>
                </c:pt>
                <c:pt idx="117">
                  <c:v>46564.538381355931</c:v>
                </c:pt>
                <c:pt idx="118">
                  <c:v>43976.553997208015</c:v>
                </c:pt>
                <c:pt idx="119">
                  <c:v>45632.127747516308</c:v>
                </c:pt>
                <c:pt idx="120">
                  <c:v>46181.484845341532</c:v>
                </c:pt>
                <c:pt idx="121">
                  <c:v>42523.18844811069</c:v>
                </c:pt>
                <c:pt idx="122">
                  <c:v>43096.705839619688</c:v>
                </c:pt>
                <c:pt idx="123">
                  <c:v>41928.658940275564</c:v>
                </c:pt>
                <c:pt idx="124">
                  <c:v>41283.5997406479</c:v>
                </c:pt>
                <c:pt idx="125">
                  <c:v>52289.251252777452</c:v>
                </c:pt>
                <c:pt idx="126">
                  <c:v>49819.057413934759</c:v>
                </c:pt>
                <c:pt idx="127">
                  <c:v>45135.164943954529</c:v>
                </c:pt>
                <c:pt idx="128">
                  <c:v>45625.503760290827</c:v>
                </c:pt>
                <c:pt idx="129">
                  <c:v>46821.557334580444</c:v>
                </c:pt>
                <c:pt idx="130">
                  <c:v>49883.932951010414</c:v>
                </c:pt>
                <c:pt idx="131">
                  <c:v>48073.478042025577</c:v>
                </c:pt>
                <c:pt idx="132">
                  <c:v>45432.51414546922</c:v>
                </c:pt>
                <c:pt idx="133">
                  <c:v>45273.687578794073</c:v>
                </c:pt>
                <c:pt idx="134">
                  <c:v>50063.4890170871</c:v>
                </c:pt>
                <c:pt idx="135">
                  <c:v>47812.963552172543</c:v>
                </c:pt>
                <c:pt idx="136">
                  <c:v>47125.116140170467</c:v>
                </c:pt>
                <c:pt idx="137">
                  <c:v>46936.836763860461</c:v>
                </c:pt>
                <c:pt idx="138">
                  <c:v>48610.518073629413</c:v>
                </c:pt>
                <c:pt idx="139">
                  <c:v>47539.164637256203</c:v>
                </c:pt>
                <c:pt idx="140">
                  <c:v>49016.586580649651</c:v>
                </c:pt>
                <c:pt idx="141">
                  <c:v>47165.465286736835</c:v>
                </c:pt>
                <c:pt idx="142">
                  <c:v>46111.235633394397</c:v>
                </c:pt>
                <c:pt idx="143">
                  <c:v>44970.48991770728</c:v>
                </c:pt>
                <c:pt idx="144">
                  <c:v>45205.970406574837</c:v>
                </c:pt>
                <c:pt idx="145">
                  <c:v>47164.525417496414</c:v>
                </c:pt>
                <c:pt idx="146">
                  <c:v>39652.797191687307</c:v>
                </c:pt>
                <c:pt idx="147">
                  <c:v>11427.230028999855</c:v>
                </c:pt>
                <c:pt idx="148">
                  <c:v>9899.8558982201812</c:v>
                </c:pt>
                <c:pt idx="149">
                  <c:v>9787.2887502302256</c:v>
                </c:pt>
                <c:pt idx="150">
                  <c:v>9486.2797140681396</c:v>
                </c:pt>
                <c:pt idx="151">
                  <c:v>9297.9940972011482</c:v>
                </c:pt>
                <c:pt idx="152">
                  <c:v>8989.835905940623</c:v>
                </c:pt>
                <c:pt idx="153">
                  <c:v>9626.8490191977362</c:v>
                </c:pt>
                <c:pt idx="154">
                  <c:v>9248.0781867745955</c:v>
                </c:pt>
                <c:pt idx="155">
                  <c:v>8783.7138634751736</c:v>
                </c:pt>
                <c:pt idx="156">
                  <c:v>8641.1188096649748</c:v>
                </c:pt>
                <c:pt idx="157">
                  <c:v>8795.2246201319122</c:v>
                </c:pt>
                <c:pt idx="158">
                  <c:v>9291.1542354347821</c:v>
                </c:pt>
                <c:pt idx="159">
                  <c:v>9657.7364660313979</c:v>
                </c:pt>
                <c:pt idx="160">
                  <c:v>8387.3796656707618</c:v>
                </c:pt>
                <c:pt idx="161">
                  <c:v>8744.7070077046374</c:v>
                </c:pt>
                <c:pt idx="162">
                  <c:v>8875.5280161733735</c:v>
                </c:pt>
                <c:pt idx="163">
                  <c:v>9187.3274287107306</c:v>
                </c:pt>
                <c:pt idx="164">
                  <c:v>8784.0885745391606</c:v>
                </c:pt>
                <c:pt idx="165">
                  <c:v>10970.849851963067</c:v>
                </c:pt>
                <c:pt idx="166">
                  <c:v>33469.629776350463</c:v>
                </c:pt>
                <c:pt idx="167">
                  <c:v>40894.003129421915</c:v>
                </c:pt>
                <c:pt idx="168">
                  <c:v>42178.124818699609</c:v>
                </c:pt>
                <c:pt idx="169">
                  <c:v>43542.415976573124</c:v>
                </c:pt>
                <c:pt idx="170">
                  <c:v>45941.213735021433</c:v>
                </c:pt>
                <c:pt idx="171">
                  <c:v>43288.33325268481</c:v>
                </c:pt>
                <c:pt idx="172">
                  <c:v>44635.010132901712</c:v>
                </c:pt>
                <c:pt idx="173">
                  <c:v>44157.798195444986</c:v>
                </c:pt>
                <c:pt idx="174">
                  <c:v>47618.622630966405</c:v>
                </c:pt>
                <c:pt idx="175">
                  <c:v>46230.593389665912</c:v>
                </c:pt>
                <c:pt idx="176">
                  <c:v>47340.902338176988</c:v>
                </c:pt>
                <c:pt idx="177">
                  <c:v>44696.918594989598</c:v>
                </c:pt>
                <c:pt idx="178">
                  <c:v>44889.258631183344</c:v>
                </c:pt>
                <c:pt idx="179">
                  <c:v>45629.716012705248</c:v>
                </c:pt>
                <c:pt idx="180">
                  <c:v>45299.680847014424</c:v>
                </c:pt>
                <c:pt idx="181">
                  <c:v>46036.728107674084</c:v>
                </c:pt>
                <c:pt idx="182">
                  <c:v>45236.635365470021</c:v>
                </c:pt>
                <c:pt idx="183">
                  <c:v>44192.733916666635</c:v>
                </c:pt>
                <c:pt idx="184">
                  <c:v>44752.851143713742</c:v>
                </c:pt>
                <c:pt idx="185">
                  <c:v>46709.13537356678</c:v>
                </c:pt>
                <c:pt idx="186">
                  <c:v>43023.384039570265</c:v>
                </c:pt>
                <c:pt idx="187">
                  <c:v>45540.260454403098</c:v>
                </c:pt>
                <c:pt idx="188">
                  <c:v>45932.65009166544</c:v>
                </c:pt>
                <c:pt idx="189">
                  <c:v>46537.515793853134</c:v>
                </c:pt>
                <c:pt idx="190">
                  <c:v>45753.786376609838</c:v>
                </c:pt>
                <c:pt idx="191">
                  <c:v>47454.681962489369</c:v>
                </c:pt>
                <c:pt idx="192">
                  <c:v>47548.484444679991</c:v>
                </c:pt>
                <c:pt idx="193">
                  <c:v>36193.24214403674</c:v>
                </c:pt>
                <c:pt idx="194">
                  <c:v>9641.8023250115511</c:v>
                </c:pt>
                <c:pt idx="195">
                  <c:v>10087.878974314908</c:v>
                </c:pt>
                <c:pt idx="196">
                  <c:v>10033.677260225993</c:v>
                </c:pt>
                <c:pt idx="197">
                  <c:v>9696.5235059636052</c:v>
                </c:pt>
                <c:pt idx="198">
                  <c:v>10252.234800286389</c:v>
                </c:pt>
                <c:pt idx="199">
                  <c:v>9938.3960040282982</c:v>
                </c:pt>
                <c:pt idx="200">
                  <c:v>9897.3257085590503</c:v>
                </c:pt>
                <c:pt idx="201">
                  <c:v>8907.5206820941057</c:v>
                </c:pt>
                <c:pt idx="202">
                  <c:v>9632.0191157612153</c:v>
                </c:pt>
                <c:pt idx="203">
                  <c:v>9485.5453122145937</c:v>
                </c:pt>
                <c:pt idx="204">
                  <c:v>10139.362627852317</c:v>
                </c:pt>
                <c:pt idx="205">
                  <c:v>10191.657014710618</c:v>
                </c:pt>
                <c:pt idx="206">
                  <c:v>9425.5184935517391</c:v>
                </c:pt>
                <c:pt idx="207">
                  <c:v>9587.1211342384595</c:v>
                </c:pt>
                <c:pt idx="208">
                  <c:v>10394.989456175466</c:v>
                </c:pt>
                <c:pt idx="209">
                  <c:v>9521.0498409986958</c:v>
                </c:pt>
                <c:pt idx="210">
                  <c:v>22139.162431423927</c:v>
                </c:pt>
                <c:pt idx="211">
                  <c:v>44176.511923154532</c:v>
                </c:pt>
                <c:pt idx="212">
                  <c:v>46932.322670223199</c:v>
                </c:pt>
                <c:pt idx="213">
                  <c:v>47628.520396429318</c:v>
                </c:pt>
                <c:pt idx="214">
                  <c:v>44955.581923585683</c:v>
                </c:pt>
                <c:pt idx="215">
                  <c:v>48631.541007287931</c:v>
                </c:pt>
                <c:pt idx="216">
                  <c:v>47371.980635985368</c:v>
                </c:pt>
                <c:pt idx="217">
                  <c:v>47139.884851512761</c:v>
                </c:pt>
                <c:pt idx="218">
                  <c:v>43160.46865784024</c:v>
                </c:pt>
                <c:pt idx="219">
                  <c:v>43875.951697734781</c:v>
                </c:pt>
                <c:pt idx="220">
                  <c:v>48333.831117348534</c:v>
                </c:pt>
                <c:pt idx="221">
                  <c:v>56777.300329898273</c:v>
                </c:pt>
                <c:pt idx="222">
                  <c:v>47034.019785010016</c:v>
                </c:pt>
                <c:pt idx="223">
                  <c:v>51232.563993812873</c:v>
                </c:pt>
                <c:pt idx="224">
                  <c:v>55457.606751438092</c:v>
                </c:pt>
                <c:pt idx="225">
                  <c:v>28591.83231135887</c:v>
                </c:pt>
                <c:pt idx="226">
                  <c:v>12895.754848323835</c:v>
                </c:pt>
                <c:pt idx="227">
                  <c:v>8559.44296604585</c:v>
                </c:pt>
                <c:pt idx="228">
                  <c:v>8336.7967946865738</c:v>
                </c:pt>
                <c:pt idx="229">
                  <c:v>9017.776220567559</c:v>
                </c:pt>
                <c:pt idx="230">
                  <c:v>9478.7581388059771</c:v>
                </c:pt>
                <c:pt idx="231">
                  <c:v>10212.72865707999</c:v>
                </c:pt>
                <c:pt idx="232">
                  <c:v>10951.021235480463</c:v>
                </c:pt>
                <c:pt idx="233">
                  <c:v>10091.386997813062</c:v>
                </c:pt>
                <c:pt idx="234">
                  <c:v>10479.473696830493</c:v>
                </c:pt>
                <c:pt idx="235">
                  <c:v>10252.63973995079</c:v>
                </c:pt>
                <c:pt idx="236">
                  <c:v>10351.901737440598</c:v>
                </c:pt>
                <c:pt idx="237">
                  <c:v>10644.487364510122</c:v>
                </c:pt>
                <c:pt idx="238">
                  <c:v>11142.118331694688</c:v>
                </c:pt>
                <c:pt idx="239">
                  <c:v>9893.0067635591495</c:v>
                </c:pt>
                <c:pt idx="240">
                  <c:v>10745.702104522694</c:v>
                </c:pt>
                <c:pt idx="241">
                  <c:v>10894.389712787968</c:v>
                </c:pt>
                <c:pt idx="242">
                  <c:v>10613.180992821066</c:v>
                </c:pt>
                <c:pt idx="243">
                  <c:v>10909.815143408214</c:v>
                </c:pt>
                <c:pt idx="244">
                  <c:v>11453.53313110919</c:v>
                </c:pt>
                <c:pt idx="245">
                  <c:v>10299.402578081954</c:v>
                </c:pt>
                <c:pt idx="246">
                  <c:v>10580.509267195965</c:v>
                </c:pt>
                <c:pt idx="247">
                  <c:v>9982.2526100434807</c:v>
                </c:pt>
                <c:pt idx="248">
                  <c:v>11051.77737972387</c:v>
                </c:pt>
                <c:pt idx="249">
                  <c:v>35694.201259598027</c:v>
                </c:pt>
                <c:pt idx="250">
                  <c:v>38213.858365702472</c:v>
                </c:pt>
                <c:pt idx="251">
                  <c:v>42545.261127848797</c:v>
                </c:pt>
                <c:pt idx="252">
                  <c:v>43146.453875110848</c:v>
                </c:pt>
                <c:pt idx="253">
                  <c:v>41807.619088693173</c:v>
                </c:pt>
                <c:pt idx="254">
                  <c:v>46192.354743430085</c:v>
                </c:pt>
                <c:pt idx="255">
                  <c:v>44432.931903362834</c:v>
                </c:pt>
                <c:pt idx="256">
                  <c:v>42705.291884443082</c:v>
                </c:pt>
                <c:pt idx="257">
                  <c:v>45137.017684954451</c:v>
                </c:pt>
                <c:pt idx="258">
                  <c:v>50458.286769532097</c:v>
                </c:pt>
                <c:pt idx="259">
                  <c:v>47941.933359553179</c:v>
                </c:pt>
                <c:pt idx="260">
                  <c:v>53919.692081706031</c:v>
                </c:pt>
                <c:pt idx="261">
                  <c:v>21246.072412233829</c:v>
                </c:pt>
                <c:pt idx="262">
                  <c:v>11054.070565804233</c:v>
                </c:pt>
                <c:pt idx="263">
                  <c:v>11135.820335922979</c:v>
                </c:pt>
                <c:pt idx="264">
                  <c:v>13442.483348240596</c:v>
                </c:pt>
                <c:pt idx="265">
                  <c:v>11218.444513002096</c:v>
                </c:pt>
                <c:pt idx="266">
                  <c:v>11039.699489103506</c:v>
                </c:pt>
                <c:pt idx="267">
                  <c:v>11166.268482569141</c:v>
                </c:pt>
                <c:pt idx="268">
                  <c:v>10478.858992649049</c:v>
                </c:pt>
                <c:pt idx="269">
                  <c:v>11005.483879696847</c:v>
                </c:pt>
                <c:pt idx="270">
                  <c:v>11830.570808631488</c:v>
                </c:pt>
                <c:pt idx="271">
                  <c:v>10557.11644468329</c:v>
                </c:pt>
                <c:pt idx="272">
                  <c:v>11216.59785133068</c:v>
                </c:pt>
                <c:pt idx="273">
                  <c:v>11553.546372577423</c:v>
                </c:pt>
                <c:pt idx="274">
                  <c:v>11191.296159573238</c:v>
                </c:pt>
                <c:pt idx="275">
                  <c:v>11618.707818329907</c:v>
                </c:pt>
                <c:pt idx="276">
                  <c:v>10762.118136766498</c:v>
                </c:pt>
                <c:pt idx="277">
                  <c:v>10477.161108124737</c:v>
                </c:pt>
                <c:pt idx="278">
                  <c:v>9793.5791953277694</c:v>
                </c:pt>
                <c:pt idx="279">
                  <c:v>11393.369214095477</c:v>
                </c:pt>
                <c:pt idx="280">
                  <c:v>11252.246224368582</c:v>
                </c:pt>
                <c:pt idx="281">
                  <c:v>11057.853698860621</c:v>
                </c:pt>
                <c:pt idx="282">
                  <c:v>21577.477365907303</c:v>
                </c:pt>
                <c:pt idx="283">
                  <c:v>34407.182429050918</c:v>
                </c:pt>
                <c:pt idx="284">
                  <c:v>41491.698689023819</c:v>
                </c:pt>
                <c:pt idx="285">
                  <c:v>45864.850910515008</c:v>
                </c:pt>
                <c:pt idx="286">
                  <c:v>44255.380082772885</c:v>
                </c:pt>
                <c:pt idx="287">
                  <c:v>42553.001979724366</c:v>
                </c:pt>
                <c:pt idx="288">
                  <c:v>48707.059724018291</c:v>
                </c:pt>
                <c:pt idx="289">
                  <c:v>47778.456588459972</c:v>
                </c:pt>
                <c:pt idx="290">
                  <c:v>52110.603874928122</c:v>
                </c:pt>
                <c:pt idx="291">
                  <c:v>49864.789289793916</c:v>
                </c:pt>
                <c:pt idx="292">
                  <c:v>50729.547950082946</c:v>
                </c:pt>
                <c:pt idx="293">
                  <c:v>45860.016591039086</c:v>
                </c:pt>
                <c:pt idx="294">
                  <c:v>52483.440886380464</c:v>
                </c:pt>
                <c:pt idx="295">
                  <c:v>51787.406819866876</c:v>
                </c:pt>
                <c:pt idx="296">
                  <c:v>51931.11891256868</c:v>
                </c:pt>
                <c:pt idx="297">
                  <c:v>27757.828836890229</c:v>
                </c:pt>
                <c:pt idx="298">
                  <c:v>10982.755761968121</c:v>
                </c:pt>
                <c:pt idx="299">
                  <c:v>10203.718707636723</c:v>
                </c:pt>
                <c:pt idx="300">
                  <c:v>9007.0513547364371</c:v>
                </c:pt>
                <c:pt idx="301">
                  <c:v>9705.0203152582762</c:v>
                </c:pt>
                <c:pt idx="302">
                  <c:v>9843.6975363909241</c:v>
                </c:pt>
                <c:pt idx="303">
                  <c:v>9358.6969063232555</c:v>
                </c:pt>
                <c:pt idx="304">
                  <c:v>9655.2590805986965</c:v>
                </c:pt>
                <c:pt idx="305">
                  <c:v>9683.5929707875912</c:v>
                </c:pt>
                <c:pt idx="306">
                  <c:v>9912.7469172488309</c:v>
                </c:pt>
                <c:pt idx="307">
                  <c:v>9816.0475243893143</c:v>
                </c:pt>
                <c:pt idx="308">
                  <c:v>2850.2168171769417</c:v>
                </c:pt>
                <c:pt idx="309">
                  <c:v>247.40636119130784</c:v>
                </c:pt>
                <c:pt idx="310">
                  <c:v>182.06582641238731</c:v>
                </c:pt>
                <c:pt idx="311">
                  <c:v>111.42184652682987</c:v>
                </c:pt>
                <c:pt idx="312">
                  <c:v>93.713919466799069</c:v>
                </c:pt>
                <c:pt idx="313">
                  <c:v>156.44980632409627</c:v>
                </c:pt>
                <c:pt idx="314">
                  <c:v>1034.4514250065624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69B-44F4-AB94-8FDB66107362}"/>
            </c:ext>
          </c:extLst>
        </c:ser>
        <c:ser>
          <c:idx val="7"/>
          <c:order val="7"/>
          <c:tx>
            <c:strRef>
              <c:f>'2025_03_011_AVE'!$AF$4</c:f>
              <c:strCache>
                <c:ptCount val="1"/>
                <c:pt idx="0">
                  <c:v>RR'O4</c:v>
                </c:pt>
              </c:strCache>
            </c:strRef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'2025_03_011_AVE'!$A$5:$A$348</c:f>
              <c:numCache>
                <c:formatCode>General</c:formatCode>
                <c:ptCount val="344"/>
                <c:pt idx="0">
                  <c:v>13.3797</c:v>
                </c:pt>
                <c:pt idx="1">
                  <c:v>13.393599999999999</c:v>
                </c:pt>
                <c:pt idx="2">
                  <c:v>13.407500000000001</c:v>
                </c:pt>
                <c:pt idx="3">
                  <c:v>13.4213</c:v>
                </c:pt>
                <c:pt idx="4">
                  <c:v>13.4352</c:v>
                </c:pt>
                <c:pt idx="5">
                  <c:v>13.4491</c:v>
                </c:pt>
                <c:pt idx="6">
                  <c:v>13.462999999999999</c:v>
                </c:pt>
                <c:pt idx="7">
                  <c:v>13.476800000000001</c:v>
                </c:pt>
                <c:pt idx="8">
                  <c:v>13.4907</c:v>
                </c:pt>
                <c:pt idx="9">
                  <c:v>13.5045</c:v>
                </c:pt>
                <c:pt idx="10">
                  <c:v>13.5184</c:v>
                </c:pt>
                <c:pt idx="11">
                  <c:v>13.532299999999999</c:v>
                </c:pt>
                <c:pt idx="12">
                  <c:v>13.546200000000001</c:v>
                </c:pt>
                <c:pt idx="13">
                  <c:v>13.56</c:v>
                </c:pt>
                <c:pt idx="14">
                  <c:v>13.5739</c:v>
                </c:pt>
                <c:pt idx="15">
                  <c:v>13.5878</c:v>
                </c:pt>
                <c:pt idx="16">
                  <c:v>13.601699999999999</c:v>
                </c:pt>
                <c:pt idx="17">
                  <c:v>13.615600000000001</c:v>
                </c:pt>
                <c:pt idx="18">
                  <c:v>13.6294</c:v>
                </c:pt>
                <c:pt idx="19">
                  <c:v>13.6433</c:v>
                </c:pt>
                <c:pt idx="20">
                  <c:v>13.6572</c:v>
                </c:pt>
                <c:pt idx="21">
                  <c:v>13.671099999999999</c:v>
                </c:pt>
                <c:pt idx="22">
                  <c:v>13.684900000000001</c:v>
                </c:pt>
                <c:pt idx="23">
                  <c:v>13.6988</c:v>
                </c:pt>
                <c:pt idx="24">
                  <c:v>13.7127</c:v>
                </c:pt>
                <c:pt idx="25">
                  <c:v>13.726599999999999</c:v>
                </c:pt>
                <c:pt idx="26">
                  <c:v>13.740399999999999</c:v>
                </c:pt>
                <c:pt idx="27">
                  <c:v>13.754300000000001</c:v>
                </c:pt>
                <c:pt idx="28">
                  <c:v>13.7682</c:v>
                </c:pt>
                <c:pt idx="29">
                  <c:v>13.7821</c:v>
                </c:pt>
                <c:pt idx="30">
                  <c:v>13.7959</c:v>
                </c:pt>
                <c:pt idx="31">
                  <c:v>13.809799999999999</c:v>
                </c:pt>
                <c:pt idx="32">
                  <c:v>13.823700000000001</c:v>
                </c:pt>
                <c:pt idx="33">
                  <c:v>13.8375</c:v>
                </c:pt>
                <c:pt idx="34">
                  <c:v>13.8514</c:v>
                </c:pt>
                <c:pt idx="35">
                  <c:v>13.8653</c:v>
                </c:pt>
                <c:pt idx="36">
                  <c:v>13.9209</c:v>
                </c:pt>
                <c:pt idx="37">
                  <c:v>13.930999999999999</c:v>
                </c:pt>
                <c:pt idx="38">
                  <c:v>13.9411</c:v>
                </c:pt>
                <c:pt idx="39">
                  <c:v>13.9513</c:v>
                </c:pt>
                <c:pt idx="40">
                  <c:v>13.961499999999999</c:v>
                </c:pt>
                <c:pt idx="41">
                  <c:v>13.9717</c:v>
                </c:pt>
                <c:pt idx="42">
                  <c:v>13.981999999999999</c:v>
                </c:pt>
                <c:pt idx="43">
                  <c:v>13.9922</c:v>
                </c:pt>
                <c:pt idx="44">
                  <c:v>14.0024</c:v>
                </c:pt>
                <c:pt idx="45">
                  <c:v>14.012700000000001</c:v>
                </c:pt>
                <c:pt idx="46">
                  <c:v>14.0229</c:v>
                </c:pt>
                <c:pt idx="47">
                  <c:v>14.033099999999999</c:v>
                </c:pt>
                <c:pt idx="48">
                  <c:v>14.0433</c:v>
                </c:pt>
                <c:pt idx="49">
                  <c:v>14.053599999999999</c:v>
                </c:pt>
                <c:pt idx="50">
                  <c:v>14.063800000000001</c:v>
                </c:pt>
                <c:pt idx="51">
                  <c:v>14.074</c:v>
                </c:pt>
                <c:pt idx="52">
                  <c:v>14.084300000000001</c:v>
                </c:pt>
                <c:pt idx="53">
                  <c:v>14.0944</c:v>
                </c:pt>
                <c:pt idx="54">
                  <c:v>14.104699999999999</c:v>
                </c:pt>
                <c:pt idx="55">
                  <c:v>14.1149</c:v>
                </c:pt>
                <c:pt idx="56">
                  <c:v>14.1251</c:v>
                </c:pt>
                <c:pt idx="57">
                  <c:v>14.135400000000001</c:v>
                </c:pt>
                <c:pt idx="58">
                  <c:v>14.1456</c:v>
                </c:pt>
                <c:pt idx="59">
                  <c:v>14.155799999999999</c:v>
                </c:pt>
                <c:pt idx="60">
                  <c:v>14.1661</c:v>
                </c:pt>
                <c:pt idx="61">
                  <c:v>14.176299999999999</c:v>
                </c:pt>
                <c:pt idx="62">
                  <c:v>14.186500000000001</c:v>
                </c:pt>
                <c:pt idx="63">
                  <c:v>14.1967</c:v>
                </c:pt>
                <c:pt idx="64">
                  <c:v>14.206899999999999</c:v>
                </c:pt>
                <c:pt idx="65">
                  <c:v>14.2172</c:v>
                </c:pt>
                <c:pt idx="66">
                  <c:v>14.227399999999999</c:v>
                </c:pt>
                <c:pt idx="67">
                  <c:v>14.2377</c:v>
                </c:pt>
                <c:pt idx="68">
                  <c:v>14.2479</c:v>
                </c:pt>
                <c:pt idx="69">
                  <c:v>14.258100000000001</c:v>
                </c:pt>
                <c:pt idx="70">
                  <c:v>14.2684</c:v>
                </c:pt>
                <c:pt idx="71">
                  <c:v>14.278600000000001</c:v>
                </c:pt>
                <c:pt idx="72">
                  <c:v>14.2888</c:v>
                </c:pt>
                <c:pt idx="73">
                  <c:v>14.298999999999999</c:v>
                </c:pt>
                <c:pt idx="74">
                  <c:v>14.3093</c:v>
                </c:pt>
                <c:pt idx="75">
                  <c:v>14.3195</c:v>
                </c:pt>
                <c:pt idx="76">
                  <c:v>14.329700000000001</c:v>
                </c:pt>
                <c:pt idx="77">
                  <c:v>14.34</c:v>
                </c:pt>
                <c:pt idx="78">
                  <c:v>14.350199999999999</c:v>
                </c:pt>
                <c:pt idx="79">
                  <c:v>14.3605</c:v>
                </c:pt>
                <c:pt idx="80">
                  <c:v>14.370699999999999</c:v>
                </c:pt>
                <c:pt idx="81">
                  <c:v>14.3809</c:v>
                </c:pt>
                <c:pt idx="82">
                  <c:v>14.3911</c:v>
                </c:pt>
                <c:pt idx="83">
                  <c:v>14.401400000000001</c:v>
                </c:pt>
                <c:pt idx="84">
                  <c:v>14.4116</c:v>
                </c:pt>
                <c:pt idx="85">
                  <c:v>14.421900000000001</c:v>
                </c:pt>
                <c:pt idx="86">
                  <c:v>14.4321</c:v>
                </c:pt>
                <c:pt idx="87">
                  <c:v>14.442299999999999</c:v>
                </c:pt>
                <c:pt idx="88">
                  <c:v>14.4526</c:v>
                </c:pt>
                <c:pt idx="89">
                  <c:v>14.4628</c:v>
                </c:pt>
                <c:pt idx="90">
                  <c:v>14.473100000000001</c:v>
                </c:pt>
                <c:pt idx="91">
                  <c:v>14.4833</c:v>
                </c:pt>
                <c:pt idx="92">
                  <c:v>14.493499999999999</c:v>
                </c:pt>
                <c:pt idx="93">
                  <c:v>14.5038</c:v>
                </c:pt>
                <c:pt idx="94">
                  <c:v>14.513999999999999</c:v>
                </c:pt>
                <c:pt idx="95">
                  <c:v>14.5243</c:v>
                </c:pt>
                <c:pt idx="96">
                  <c:v>14.5345</c:v>
                </c:pt>
                <c:pt idx="97">
                  <c:v>14.5448</c:v>
                </c:pt>
                <c:pt idx="98">
                  <c:v>14.555</c:v>
                </c:pt>
                <c:pt idx="99">
                  <c:v>14.565200000000001</c:v>
                </c:pt>
                <c:pt idx="100">
                  <c:v>14.5755</c:v>
                </c:pt>
                <c:pt idx="101">
                  <c:v>14.585699999999999</c:v>
                </c:pt>
                <c:pt idx="102">
                  <c:v>14.596</c:v>
                </c:pt>
                <c:pt idx="103">
                  <c:v>14.606199999999999</c:v>
                </c:pt>
                <c:pt idx="104">
                  <c:v>14.6165</c:v>
                </c:pt>
                <c:pt idx="105">
                  <c:v>14.6267</c:v>
                </c:pt>
                <c:pt idx="106">
                  <c:v>14.637</c:v>
                </c:pt>
                <c:pt idx="107">
                  <c:v>14.6472</c:v>
                </c:pt>
                <c:pt idx="108">
                  <c:v>14.657500000000001</c:v>
                </c:pt>
                <c:pt idx="109">
                  <c:v>14.6677</c:v>
                </c:pt>
                <c:pt idx="110">
                  <c:v>14.678000000000001</c:v>
                </c:pt>
                <c:pt idx="111">
                  <c:v>14.6882</c:v>
                </c:pt>
                <c:pt idx="112">
                  <c:v>14.698499999999999</c:v>
                </c:pt>
                <c:pt idx="113">
                  <c:v>14.7087</c:v>
                </c:pt>
                <c:pt idx="114">
                  <c:v>14.718999999999999</c:v>
                </c:pt>
                <c:pt idx="115">
                  <c:v>14.729200000000001</c:v>
                </c:pt>
                <c:pt idx="116">
                  <c:v>14.7394</c:v>
                </c:pt>
                <c:pt idx="117">
                  <c:v>14.749700000000001</c:v>
                </c:pt>
                <c:pt idx="118">
                  <c:v>14.7599</c:v>
                </c:pt>
                <c:pt idx="119">
                  <c:v>14.770200000000001</c:v>
                </c:pt>
                <c:pt idx="120">
                  <c:v>14.7804</c:v>
                </c:pt>
                <c:pt idx="121">
                  <c:v>14.790699999999999</c:v>
                </c:pt>
                <c:pt idx="122">
                  <c:v>14.8009</c:v>
                </c:pt>
                <c:pt idx="123">
                  <c:v>14.811199999999999</c:v>
                </c:pt>
                <c:pt idx="124">
                  <c:v>14.821400000000001</c:v>
                </c:pt>
                <c:pt idx="125">
                  <c:v>14.8316</c:v>
                </c:pt>
                <c:pt idx="126">
                  <c:v>14.841799999999999</c:v>
                </c:pt>
                <c:pt idx="127">
                  <c:v>14.8521</c:v>
                </c:pt>
                <c:pt idx="128">
                  <c:v>14.862299999999999</c:v>
                </c:pt>
                <c:pt idx="129">
                  <c:v>14.8726</c:v>
                </c:pt>
                <c:pt idx="130">
                  <c:v>14.8828</c:v>
                </c:pt>
                <c:pt idx="131">
                  <c:v>14.8931</c:v>
                </c:pt>
                <c:pt idx="132">
                  <c:v>14.9033</c:v>
                </c:pt>
                <c:pt idx="133">
                  <c:v>14.913600000000001</c:v>
                </c:pt>
                <c:pt idx="134">
                  <c:v>14.9238</c:v>
                </c:pt>
                <c:pt idx="135">
                  <c:v>14.934100000000001</c:v>
                </c:pt>
                <c:pt idx="136">
                  <c:v>14.9443</c:v>
                </c:pt>
                <c:pt idx="137">
                  <c:v>14.954599999999999</c:v>
                </c:pt>
                <c:pt idx="138">
                  <c:v>14.9648</c:v>
                </c:pt>
                <c:pt idx="139">
                  <c:v>14.975099999999999</c:v>
                </c:pt>
                <c:pt idx="140">
                  <c:v>14.985300000000001</c:v>
                </c:pt>
                <c:pt idx="141">
                  <c:v>14.9956</c:v>
                </c:pt>
                <c:pt idx="142">
                  <c:v>15.005800000000001</c:v>
                </c:pt>
                <c:pt idx="143">
                  <c:v>15.0161</c:v>
                </c:pt>
                <c:pt idx="144">
                  <c:v>15.026300000000001</c:v>
                </c:pt>
                <c:pt idx="145">
                  <c:v>15.0366</c:v>
                </c:pt>
                <c:pt idx="146">
                  <c:v>15.046799999999999</c:v>
                </c:pt>
                <c:pt idx="147">
                  <c:v>15.0571</c:v>
                </c:pt>
                <c:pt idx="148">
                  <c:v>15.067299999999999</c:v>
                </c:pt>
                <c:pt idx="149">
                  <c:v>15.0776</c:v>
                </c:pt>
                <c:pt idx="150">
                  <c:v>15.0878</c:v>
                </c:pt>
                <c:pt idx="151">
                  <c:v>15.098100000000001</c:v>
                </c:pt>
                <c:pt idx="152">
                  <c:v>15.1083</c:v>
                </c:pt>
                <c:pt idx="153">
                  <c:v>15.118600000000001</c:v>
                </c:pt>
                <c:pt idx="154">
                  <c:v>15.1288</c:v>
                </c:pt>
                <c:pt idx="155">
                  <c:v>15.139099999999999</c:v>
                </c:pt>
                <c:pt idx="156">
                  <c:v>15.1493</c:v>
                </c:pt>
                <c:pt idx="157">
                  <c:v>15.159599999999999</c:v>
                </c:pt>
                <c:pt idx="158">
                  <c:v>15.1698</c:v>
                </c:pt>
                <c:pt idx="159">
                  <c:v>15.18</c:v>
                </c:pt>
                <c:pt idx="160">
                  <c:v>15.190300000000001</c:v>
                </c:pt>
                <c:pt idx="161">
                  <c:v>15.2005</c:v>
                </c:pt>
                <c:pt idx="162">
                  <c:v>15.210800000000001</c:v>
                </c:pt>
                <c:pt idx="163">
                  <c:v>15.221</c:v>
                </c:pt>
                <c:pt idx="164">
                  <c:v>15.231299999999999</c:v>
                </c:pt>
                <c:pt idx="165">
                  <c:v>15.2415</c:v>
                </c:pt>
                <c:pt idx="166">
                  <c:v>15.251799999999999</c:v>
                </c:pt>
                <c:pt idx="167">
                  <c:v>15.262</c:v>
                </c:pt>
                <c:pt idx="168">
                  <c:v>15.2723</c:v>
                </c:pt>
                <c:pt idx="169">
                  <c:v>15.282500000000001</c:v>
                </c:pt>
                <c:pt idx="170">
                  <c:v>15.2927</c:v>
                </c:pt>
                <c:pt idx="171">
                  <c:v>15.303000000000001</c:v>
                </c:pt>
                <c:pt idx="172">
                  <c:v>15.3132</c:v>
                </c:pt>
                <c:pt idx="173">
                  <c:v>15.323499999999999</c:v>
                </c:pt>
                <c:pt idx="174">
                  <c:v>15.3337</c:v>
                </c:pt>
                <c:pt idx="175">
                  <c:v>15.343999999999999</c:v>
                </c:pt>
                <c:pt idx="176">
                  <c:v>15.354200000000001</c:v>
                </c:pt>
                <c:pt idx="177">
                  <c:v>15.3645</c:v>
                </c:pt>
                <c:pt idx="178">
                  <c:v>15.374700000000001</c:v>
                </c:pt>
                <c:pt idx="179">
                  <c:v>15.385</c:v>
                </c:pt>
                <c:pt idx="180">
                  <c:v>15.395200000000001</c:v>
                </c:pt>
                <c:pt idx="181">
                  <c:v>15.4054</c:v>
                </c:pt>
                <c:pt idx="182">
                  <c:v>15.415699999999999</c:v>
                </c:pt>
                <c:pt idx="183">
                  <c:v>15.4259</c:v>
                </c:pt>
                <c:pt idx="184">
                  <c:v>15.4361</c:v>
                </c:pt>
                <c:pt idx="185">
                  <c:v>15.446400000000001</c:v>
                </c:pt>
                <c:pt idx="186">
                  <c:v>15.4566</c:v>
                </c:pt>
                <c:pt idx="187">
                  <c:v>15.466900000000001</c:v>
                </c:pt>
                <c:pt idx="188">
                  <c:v>15.4771</c:v>
                </c:pt>
                <c:pt idx="189">
                  <c:v>15.487399999999999</c:v>
                </c:pt>
                <c:pt idx="190">
                  <c:v>15.4976</c:v>
                </c:pt>
                <c:pt idx="191">
                  <c:v>15.507899999999999</c:v>
                </c:pt>
                <c:pt idx="192">
                  <c:v>15.5181</c:v>
                </c:pt>
                <c:pt idx="193">
                  <c:v>15.5284</c:v>
                </c:pt>
                <c:pt idx="194">
                  <c:v>15.538600000000001</c:v>
                </c:pt>
                <c:pt idx="195">
                  <c:v>15.5489</c:v>
                </c:pt>
                <c:pt idx="196">
                  <c:v>15.559100000000001</c:v>
                </c:pt>
                <c:pt idx="197">
                  <c:v>15.5694</c:v>
                </c:pt>
                <c:pt idx="198">
                  <c:v>15.579599999999999</c:v>
                </c:pt>
                <c:pt idx="199">
                  <c:v>15.5899</c:v>
                </c:pt>
                <c:pt idx="200">
                  <c:v>15.600099999999999</c:v>
                </c:pt>
                <c:pt idx="201">
                  <c:v>15.6104</c:v>
                </c:pt>
                <c:pt idx="202">
                  <c:v>15.6206</c:v>
                </c:pt>
                <c:pt idx="203">
                  <c:v>15.6309</c:v>
                </c:pt>
                <c:pt idx="204">
                  <c:v>15.6411</c:v>
                </c:pt>
                <c:pt idx="205">
                  <c:v>15.651400000000001</c:v>
                </c:pt>
                <c:pt idx="206">
                  <c:v>15.6616</c:v>
                </c:pt>
                <c:pt idx="207">
                  <c:v>15.671900000000001</c:v>
                </c:pt>
                <c:pt idx="208">
                  <c:v>15.6821</c:v>
                </c:pt>
                <c:pt idx="209">
                  <c:v>15.692299999999999</c:v>
                </c:pt>
                <c:pt idx="210">
                  <c:v>15.7026</c:v>
                </c:pt>
                <c:pt idx="211">
                  <c:v>15.7128</c:v>
                </c:pt>
                <c:pt idx="212">
                  <c:v>15.723100000000001</c:v>
                </c:pt>
                <c:pt idx="213">
                  <c:v>15.7333</c:v>
                </c:pt>
                <c:pt idx="214">
                  <c:v>15.743600000000001</c:v>
                </c:pt>
                <c:pt idx="215">
                  <c:v>15.7538</c:v>
                </c:pt>
                <c:pt idx="216">
                  <c:v>15.764099999999999</c:v>
                </c:pt>
                <c:pt idx="217">
                  <c:v>15.7743</c:v>
                </c:pt>
                <c:pt idx="218">
                  <c:v>15.7845</c:v>
                </c:pt>
                <c:pt idx="219">
                  <c:v>15.794700000000001</c:v>
                </c:pt>
                <c:pt idx="220">
                  <c:v>15.805</c:v>
                </c:pt>
                <c:pt idx="221">
                  <c:v>15.815200000000001</c:v>
                </c:pt>
                <c:pt idx="222">
                  <c:v>15.8255</c:v>
                </c:pt>
                <c:pt idx="223">
                  <c:v>15.835699999999999</c:v>
                </c:pt>
                <c:pt idx="224">
                  <c:v>15.846</c:v>
                </c:pt>
                <c:pt idx="225">
                  <c:v>15.856199999999999</c:v>
                </c:pt>
                <c:pt idx="226">
                  <c:v>15.8665</c:v>
                </c:pt>
                <c:pt idx="227">
                  <c:v>15.8767</c:v>
                </c:pt>
                <c:pt idx="228">
                  <c:v>15.887</c:v>
                </c:pt>
                <c:pt idx="229">
                  <c:v>15.8973</c:v>
                </c:pt>
                <c:pt idx="230">
                  <c:v>15.907500000000001</c:v>
                </c:pt>
                <c:pt idx="231">
                  <c:v>15.9177</c:v>
                </c:pt>
                <c:pt idx="232">
                  <c:v>15.928000000000001</c:v>
                </c:pt>
                <c:pt idx="233">
                  <c:v>15.9382</c:v>
                </c:pt>
                <c:pt idx="234">
                  <c:v>15.948499999999999</c:v>
                </c:pt>
                <c:pt idx="235">
                  <c:v>15.9587</c:v>
                </c:pt>
                <c:pt idx="236">
                  <c:v>15.9689</c:v>
                </c:pt>
                <c:pt idx="237">
                  <c:v>15.979200000000001</c:v>
                </c:pt>
                <c:pt idx="238">
                  <c:v>15.9894</c:v>
                </c:pt>
                <c:pt idx="239">
                  <c:v>15.999700000000001</c:v>
                </c:pt>
                <c:pt idx="240">
                  <c:v>16.009899999999998</c:v>
                </c:pt>
                <c:pt idx="241">
                  <c:v>16.020199999999999</c:v>
                </c:pt>
                <c:pt idx="242">
                  <c:v>16.0304</c:v>
                </c:pt>
                <c:pt idx="243">
                  <c:v>16.040700000000001</c:v>
                </c:pt>
                <c:pt idx="244">
                  <c:v>16.050899999999999</c:v>
                </c:pt>
                <c:pt idx="245">
                  <c:v>16.061199999999999</c:v>
                </c:pt>
                <c:pt idx="246">
                  <c:v>16.071400000000001</c:v>
                </c:pt>
                <c:pt idx="247">
                  <c:v>16.081700000000001</c:v>
                </c:pt>
                <c:pt idx="248">
                  <c:v>16.091899999999999</c:v>
                </c:pt>
                <c:pt idx="249">
                  <c:v>16.1022</c:v>
                </c:pt>
                <c:pt idx="250">
                  <c:v>16.112300000000001</c:v>
                </c:pt>
                <c:pt idx="251">
                  <c:v>16.122599999999998</c:v>
                </c:pt>
                <c:pt idx="252">
                  <c:v>16.1328</c:v>
                </c:pt>
                <c:pt idx="253">
                  <c:v>16.1431</c:v>
                </c:pt>
                <c:pt idx="254">
                  <c:v>16.153300000000002</c:v>
                </c:pt>
                <c:pt idx="255">
                  <c:v>16.163599999999999</c:v>
                </c:pt>
                <c:pt idx="256">
                  <c:v>16.1738</c:v>
                </c:pt>
                <c:pt idx="257">
                  <c:v>16.184100000000001</c:v>
                </c:pt>
                <c:pt idx="258">
                  <c:v>16.194299999999998</c:v>
                </c:pt>
                <c:pt idx="259">
                  <c:v>16.204599999999999</c:v>
                </c:pt>
                <c:pt idx="260">
                  <c:v>16.2148</c:v>
                </c:pt>
                <c:pt idx="261">
                  <c:v>16.225100000000001</c:v>
                </c:pt>
                <c:pt idx="262">
                  <c:v>16.235299999999999</c:v>
                </c:pt>
                <c:pt idx="263">
                  <c:v>16.2456</c:v>
                </c:pt>
                <c:pt idx="264">
                  <c:v>16.258299999999998</c:v>
                </c:pt>
                <c:pt idx="265">
                  <c:v>16.268599999999999</c:v>
                </c:pt>
                <c:pt idx="266">
                  <c:v>16.2788</c:v>
                </c:pt>
                <c:pt idx="267">
                  <c:v>16.289000000000001</c:v>
                </c:pt>
                <c:pt idx="268">
                  <c:v>16.299199999999999</c:v>
                </c:pt>
                <c:pt idx="269">
                  <c:v>16.3095</c:v>
                </c:pt>
                <c:pt idx="270">
                  <c:v>16.319700000000001</c:v>
                </c:pt>
                <c:pt idx="271">
                  <c:v>16.329899999999999</c:v>
                </c:pt>
                <c:pt idx="272">
                  <c:v>16.3401</c:v>
                </c:pt>
                <c:pt idx="273">
                  <c:v>16.350300000000001</c:v>
                </c:pt>
                <c:pt idx="274">
                  <c:v>16.360600000000002</c:v>
                </c:pt>
                <c:pt idx="275">
                  <c:v>16.370799999999999</c:v>
                </c:pt>
                <c:pt idx="276">
                  <c:v>16.381</c:v>
                </c:pt>
                <c:pt idx="277">
                  <c:v>16.391200000000001</c:v>
                </c:pt>
                <c:pt idx="278">
                  <c:v>16.401499999999999</c:v>
                </c:pt>
                <c:pt idx="279">
                  <c:v>16.4117</c:v>
                </c:pt>
                <c:pt idx="280">
                  <c:v>16.421900000000001</c:v>
                </c:pt>
                <c:pt idx="281">
                  <c:v>16.432099999999998</c:v>
                </c:pt>
                <c:pt idx="282">
                  <c:v>16.442399999999999</c:v>
                </c:pt>
                <c:pt idx="283">
                  <c:v>16.4526</c:v>
                </c:pt>
                <c:pt idx="284">
                  <c:v>16.462800000000001</c:v>
                </c:pt>
                <c:pt idx="285">
                  <c:v>16.472999999999999</c:v>
                </c:pt>
                <c:pt idx="286">
                  <c:v>16.4832</c:v>
                </c:pt>
                <c:pt idx="287">
                  <c:v>16.493400000000001</c:v>
                </c:pt>
                <c:pt idx="288">
                  <c:v>16.503599999999999</c:v>
                </c:pt>
                <c:pt idx="289">
                  <c:v>16.5139</c:v>
                </c:pt>
                <c:pt idx="290">
                  <c:v>16.524100000000001</c:v>
                </c:pt>
                <c:pt idx="291">
                  <c:v>16.534300000000002</c:v>
                </c:pt>
                <c:pt idx="292">
                  <c:v>16.544499999999999</c:v>
                </c:pt>
                <c:pt idx="293">
                  <c:v>16.5547</c:v>
                </c:pt>
                <c:pt idx="294">
                  <c:v>16.565000000000001</c:v>
                </c:pt>
                <c:pt idx="295">
                  <c:v>16.575199999999999</c:v>
                </c:pt>
                <c:pt idx="296">
                  <c:v>16.5854</c:v>
                </c:pt>
                <c:pt idx="297">
                  <c:v>16.595600000000001</c:v>
                </c:pt>
                <c:pt idx="298">
                  <c:v>16.605899999999998</c:v>
                </c:pt>
                <c:pt idx="299">
                  <c:v>16.616099999999999</c:v>
                </c:pt>
                <c:pt idx="300">
                  <c:v>16.626300000000001</c:v>
                </c:pt>
                <c:pt idx="301">
                  <c:v>16.636500000000002</c:v>
                </c:pt>
                <c:pt idx="302">
                  <c:v>16.646699999999999</c:v>
                </c:pt>
                <c:pt idx="303">
                  <c:v>16.657</c:v>
                </c:pt>
                <c:pt idx="304">
                  <c:v>16.667200000000001</c:v>
                </c:pt>
                <c:pt idx="305">
                  <c:v>16.677399999999999</c:v>
                </c:pt>
                <c:pt idx="306">
                  <c:v>16.6876</c:v>
                </c:pt>
                <c:pt idx="307">
                  <c:v>16.697900000000001</c:v>
                </c:pt>
                <c:pt idx="308">
                  <c:v>16.708100000000002</c:v>
                </c:pt>
                <c:pt idx="309">
                  <c:v>16.718299999999999</c:v>
                </c:pt>
                <c:pt idx="310">
                  <c:v>16.7285</c:v>
                </c:pt>
                <c:pt idx="311">
                  <c:v>16.738700000000001</c:v>
                </c:pt>
                <c:pt idx="312">
                  <c:v>16.748999999999999</c:v>
                </c:pt>
                <c:pt idx="313">
                  <c:v>16.7592</c:v>
                </c:pt>
                <c:pt idx="314">
                  <c:v>16.759699999999999</c:v>
                </c:pt>
              </c:numCache>
            </c:numRef>
          </c:xVal>
          <c:yVal>
            <c:numRef>
              <c:f>'2025_03_011_AVE'!$AF$5:$AF$348</c:f>
              <c:numCache>
                <c:formatCode>General</c:formatCode>
                <c:ptCount val="344"/>
                <c:pt idx="0">
                  <c:v>8.8292090549715372</c:v>
                </c:pt>
                <c:pt idx="1">
                  <c:v>18.968561097298405</c:v>
                </c:pt>
                <c:pt idx="2">
                  <c:v>11.401044422167514</c:v>
                </c:pt>
                <c:pt idx="3">
                  <c:v>31.599312284813305</c:v>
                </c:pt>
                <c:pt idx="4">
                  <c:v>0</c:v>
                </c:pt>
                <c:pt idx="5">
                  <c:v>10.295750056009279</c:v>
                </c:pt>
                <c:pt idx="6">
                  <c:v>213.89120622229569</c:v>
                </c:pt>
                <c:pt idx="7">
                  <c:v>596.43234442682865</c:v>
                </c:pt>
                <c:pt idx="8">
                  <c:v>1097.7374099825317</c:v>
                </c:pt>
                <c:pt idx="9">
                  <c:v>1253.6881953020327</c:v>
                </c:pt>
                <c:pt idx="10">
                  <c:v>990.83018450124428</c:v>
                </c:pt>
                <c:pt idx="11">
                  <c:v>1231.504397431077</c:v>
                </c:pt>
                <c:pt idx="12">
                  <c:v>1069.5634237508636</c:v>
                </c:pt>
                <c:pt idx="13">
                  <c:v>838.1170636216242</c:v>
                </c:pt>
                <c:pt idx="14">
                  <c:v>1050.4254138430656</c:v>
                </c:pt>
                <c:pt idx="15">
                  <c:v>1399.4107106480151</c:v>
                </c:pt>
                <c:pt idx="16">
                  <c:v>1241.7972211597562</c:v>
                </c:pt>
                <c:pt idx="17">
                  <c:v>1143.9348045029662</c:v>
                </c:pt>
                <c:pt idx="18">
                  <c:v>1206.8724947290814</c:v>
                </c:pt>
                <c:pt idx="19">
                  <c:v>1246.0773103236188</c:v>
                </c:pt>
                <c:pt idx="20">
                  <c:v>1169.6047753355265</c:v>
                </c:pt>
                <c:pt idx="21">
                  <c:v>1116.1461040213753</c:v>
                </c:pt>
                <c:pt idx="22">
                  <c:v>1397.1379758538469</c:v>
                </c:pt>
                <c:pt idx="23">
                  <c:v>1293.2713245579494</c:v>
                </c:pt>
                <c:pt idx="24">
                  <c:v>956.84586161736377</c:v>
                </c:pt>
                <c:pt idx="25">
                  <c:v>1097.0867339530923</c:v>
                </c:pt>
                <c:pt idx="26">
                  <c:v>1147.3694159739341</c:v>
                </c:pt>
                <c:pt idx="27">
                  <c:v>855.75110284877189</c:v>
                </c:pt>
                <c:pt idx="28">
                  <c:v>22.467989348144521</c:v>
                </c:pt>
                <c:pt idx="29">
                  <c:v>24.803277118150973</c:v>
                </c:pt>
                <c:pt idx="30">
                  <c:v>13.332853288045122</c:v>
                </c:pt>
                <c:pt idx="31">
                  <c:v>33.681427136833257</c:v>
                </c:pt>
                <c:pt idx="32">
                  <c:v>11.771860980316802</c:v>
                </c:pt>
                <c:pt idx="33">
                  <c:v>25.251886596173168</c:v>
                </c:pt>
                <c:pt idx="34">
                  <c:v>61.170773923512137</c:v>
                </c:pt>
                <c:pt idx="35">
                  <c:v>37.004434235157738</c:v>
                </c:pt>
                <c:pt idx="36">
                  <c:v>0</c:v>
                </c:pt>
                <c:pt idx="37">
                  <c:v>131.44564926932995</c:v>
                </c:pt>
                <c:pt idx="38">
                  <c:v>237.9676132788116</c:v>
                </c:pt>
                <c:pt idx="39">
                  <c:v>424.06968047531819</c:v>
                </c:pt>
                <c:pt idx="40">
                  <c:v>697.30587580841336</c:v>
                </c:pt>
                <c:pt idx="41">
                  <c:v>803.28410312341612</c:v>
                </c:pt>
                <c:pt idx="42">
                  <c:v>735.75066103758513</c:v>
                </c:pt>
                <c:pt idx="43">
                  <c:v>928.36536408545885</c:v>
                </c:pt>
                <c:pt idx="44">
                  <c:v>727.51706562280356</c:v>
                </c:pt>
                <c:pt idx="45">
                  <c:v>799.1432585897827</c:v>
                </c:pt>
                <c:pt idx="46">
                  <c:v>679.43516745945374</c:v>
                </c:pt>
                <c:pt idx="47">
                  <c:v>796.7429628288445</c:v>
                </c:pt>
                <c:pt idx="48">
                  <c:v>806.15535257623162</c:v>
                </c:pt>
                <c:pt idx="49">
                  <c:v>654.43371816793194</c:v>
                </c:pt>
                <c:pt idx="50">
                  <c:v>793.5308787199333</c:v>
                </c:pt>
                <c:pt idx="51">
                  <c:v>911.75106210047602</c:v>
                </c:pt>
                <c:pt idx="52">
                  <c:v>809.97923671924605</c:v>
                </c:pt>
                <c:pt idx="53">
                  <c:v>949.43133053583483</c:v>
                </c:pt>
                <c:pt idx="54">
                  <c:v>838.81711746199676</c:v>
                </c:pt>
                <c:pt idx="55">
                  <c:v>3792.7773854123011</c:v>
                </c:pt>
                <c:pt idx="56">
                  <c:v>1836.155891973116</c:v>
                </c:pt>
                <c:pt idx="57">
                  <c:v>1314.1849587752924</c:v>
                </c:pt>
                <c:pt idx="58">
                  <c:v>2142.8973020463</c:v>
                </c:pt>
                <c:pt idx="59">
                  <c:v>2626.2588169176238</c:v>
                </c:pt>
                <c:pt idx="60">
                  <c:v>2127.3187452872853</c:v>
                </c:pt>
                <c:pt idx="61">
                  <c:v>2797.9496572948246</c:v>
                </c:pt>
                <c:pt idx="62">
                  <c:v>2159.0215629740064</c:v>
                </c:pt>
                <c:pt idx="63">
                  <c:v>2319.5129708137979</c:v>
                </c:pt>
                <c:pt idx="64">
                  <c:v>3333.9099766771119</c:v>
                </c:pt>
                <c:pt idx="65">
                  <c:v>2142.0865962815928</c:v>
                </c:pt>
                <c:pt idx="66">
                  <c:v>2612.0727138729394</c:v>
                </c:pt>
                <c:pt idx="67">
                  <c:v>3045.9570183131359</c:v>
                </c:pt>
                <c:pt idx="68">
                  <c:v>2607.9168265121898</c:v>
                </c:pt>
                <c:pt idx="69">
                  <c:v>2252.1934819115136</c:v>
                </c:pt>
                <c:pt idx="70">
                  <c:v>1942.1973533518408</c:v>
                </c:pt>
                <c:pt idx="71">
                  <c:v>1528.153669506411</c:v>
                </c:pt>
                <c:pt idx="72">
                  <c:v>2331.0441767764514</c:v>
                </c:pt>
                <c:pt idx="73">
                  <c:v>2020.4837436218581</c:v>
                </c:pt>
                <c:pt idx="74">
                  <c:v>2254.5478471220349</c:v>
                </c:pt>
                <c:pt idx="75">
                  <c:v>1990.2612064464042</c:v>
                </c:pt>
                <c:pt idx="76">
                  <c:v>2039.0891962231678</c:v>
                </c:pt>
                <c:pt idx="77">
                  <c:v>1608.5142539815022</c:v>
                </c:pt>
                <c:pt idx="78">
                  <c:v>3320.8992856719915</c:v>
                </c:pt>
                <c:pt idx="79">
                  <c:v>5219.6764620841559</c:v>
                </c:pt>
                <c:pt idx="80">
                  <c:v>5124.9675451827125</c:v>
                </c:pt>
                <c:pt idx="81">
                  <c:v>5171.599935241401</c:v>
                </c:pt>
                <c:pt idx="82">
                  <c:v>5494.7380169453463</c:v>
                </c:pt>
                <c:pt idx="83">
                  <c:v>4831.8796712884005</c:v>
                </c:pt>
                <c:pt idx="84">
                  <c:v>5636.6717236839131</c:v>
                </c:pt>
                <c:pt idx="85">
                  <c:v>5329.1937590792995</c:v>
                </c:pt>
                <c:pt idx="86">
                  <c:v>5292.1675107213114</c:v>
                </c:pt>
                <c:pt idx="87">
                  <c:v>5937.7335857533326</c:v>
                </c:pt>
                <c:pt idx="88">
                  <c:v>2598.1227910738985</c:v>
                </c:pt>
                <c:pt idx="89">
                  <c:v>940.80181729013191</c:v>
                </c:pt>
                <c:pt idx="90">
                  <c:v>979.63305962775507</c:v>
                </c:pt>
                <c:pt idx="91">
                  <c:v>687.89838441025086</c:v>
                </c:pt>
                <c:pt idx="92">
                  <c:v>903.3260046976477</c:v>
                </c:pt>
                <c:pt idx="93">
                  <c:v>655.19219966850335</c:v>
                </c:pt>
                <c:pt idx="94">
                  <c:v>787.73802483033</c:v>
                </c:pt>
                <c:pt idx="95">
                  <c:v>806.68638221152219</c:v>
                </c:pt>
                <c:pt idx="96">
                  <c:v>871.01833714934605</c:v>
                </c:pt>
                <c:pt idx="97">
                  <c:v>862.85209058050395</c:v>
                </c:pt>
                <c:pt idx="98">
                  <c:v>1084.2514209404133</c:v>
                </c:pt>
                <c:pt idx="99">
                  <c:v>850.41959828970698</c:v>
                </c:pt>
                <c:pt idx="100">
                  <c:v>871.11701949519158</c:v>
                </c:pt>
                <c:pt idx="101">
                  <c:v>1046.8095652364213</c:v>
                </c:pt>
                <c:pt idx="102">
                  <c:v>889.49683058113249</c:v>
                </c:pt>
                <c:pt idx="103">
                  <c:v>930.14590278753155</c:v>
                </c:pt>
                <c:pt idx="104">
                  <c:v>937.43309725225811</c:v>
                </c:pt>
                <c:pt idx="105">
                  <c:v>873.55729664464172</c:v>
                </c:pt>
                <c:pt idx="106">
                  <c:v>1004.6593907834404</c:v>
                </c:pt>
                <c:pt idx="107">
                  <c:v>967.4875863738813</c:v>
                </c:pt>
                <c:pt idx="108">
                  <c:v>776.08737323116543</c:v>
                </c:pt>
                <c:pt idx="109">
                  <c:v>844.58330380454186</c:v>
                </c:pt>
                <c:pt idx="110">
                  <c:v>1035.4408929861254</c:v>
                </c:pt>
                <c:pt idx="111">
                  <c:v>845.11063961571915</c:v>
                </c:pt>
                <c:pt idx="112">
                  <c:v>1115.7114576933948</c:v>
                </c:pt>
                <c:pt idx="113">
                  <c:v>2860.0622977157423</c:v>
                </c:pt>
                <c:pt idx="114">
                  <c:v>4951.1965243394407</c:v>
                </c:pt>
                <c:pt idx="115">
                  <c:v>4799.7695339993807</c:v>
                </c:pt>
                <c:pt idx="116">
                  <c:v>6140.062551984056</c:v>
                </c:pt>
                <c:pt idx="117">
                  <c:v>7252.4621940204743</c:v>
                </c:pt>
                <c:pt idx="118">
                  <c:v>6086.3056953507194</c:v>
                </c:pt>
                <c:pt idx="119">
                  <c:v>5465.1118489105957</c:v>
                </c:pt>
                <c:pt idx="120">
                  <c:v>5975.9207482314177</c:v>
                </c:pt>
                <c:pt idx="121">
                  <c:v>5017.0307704342567</c:v>
                </c:pt>
                <c:pt idx="122">
                  <c:v>5621.8551673763886</c:v>
                </c:pt>
                <c:pt idx="123">
                  <c:v>5762.9952332878056</c:v>
                </c:pt>
                <c:pt idx="124">
                  <c:v>4633.3422155329927</c:v>
                </c:pt>
                <c:pt idx="125">
                  <c:v>6982.089370246822</c:v>
                </c:pt>
                <c:pt idx="126">
                  <c:v>5682.2734198444459</c:v>
                </c:pt>
                <c:pt idx="127">
                  <c:v>6389.5165613744703</c:v>
                </c:pt>
                <c:pt idx="128">
                  <c:v>6458.5784556091448</c:v>
                </c:pt>
                <c:pt idx="129">
                  <c:v>6579.5224354923994</c:v>
                </c:pt>
                <c:pt idx="130">
                  <c:v>6218.3752199946166</c:v>
                </c:pt>
                <c:pt idx="131">
                  <c:v>5917.8297400734928</c:v>
                </c:pt>
                <c:pt idx="132">
                  <c:v>6380.9464066869405</c:v>
                </c:pt>
                <c:pt idx="133">
                  <c:v>5314.6118603641708</c:v>
                </c:pt>
                <c:pt idx="134">
                  <c:v>6296.1221549659185</c:v>
                </c:pt>
                <c:pt idx="135">
                  <c:v>6498.8154012222003</c:v>
                </c:pt>
                <c:pt idx="136">
                  <c:v>6631.4802186791885</c:v>
                </c:pt>
                <c:pt idx="137">
                  <c:v>6178.3918661914367</c:v>
                </c:pt>
                <c:pt idx="138">
                  <c:v>6336.5141156299696</c:v>
                </c:pt>
                <c:pt idx="139">
                  <c:v>6403.0183296172017</c:v>
                </c:pt>
                <c:pt idx="140">
                  <c:v>5698.4365258113312</c:v>
                </c:pt>
                <c:pt idx="141">
                  <c:v>5971.8521136906711</c:v>
                </c:pt>
                <c:pt idx="142">
                  <c:v>6658.3813694913169</c:v>
                </c:pt>
                <c:pt idx="143">
                  <c:v>5948.7927787435765</c:v>
                </c:pt>
                <c:pt idx="144">
                  <c:v>5676.4882345106398</c:v>
                </c:pt>
                <c:pt idx="145">
                  <c:v>5671.3965348519196</c:v>
                </c:pt>
                <c:pt idx="146">
                  <c:v>5328.5316085358754</c:v>
                </c:pt>
                <c:pt idx="147">
                  <c:v>1171.0197155459098</c:v>
                </c:pt>
                <c:pt idx="148">
                  <c:v>1166.1312532966367</c:v>
                </c:pt>
                <c:pt idx="149">
                  <c:v>990.09255032423141</c:v>
                </c:pt>
                <c:pt idx="150">
                  <c:v>901.53296573413525</c:v>
                </c:pt>
                <c:pt idx="151">
                  <c:v>1075.4783797429254</c:v>
                </c:pt>
                <c:pt idx="152">
                  <c:v>878.97962542863957</c:v>
                </c:pt>
                <c:pt idx="153">
                  <c:v>1043.5823064480942</c:v>
                </c:pt>
                <c:pt idx="154">
                  <c:v>940.92230813462709</c:v>
                </c:pt>
                <c:pt idx="155">
                  <c:v>951.9574724945486</c:v>
                </c:pt>
                <c:pt idx="156">
                  <c:v>895.93850005689887</c:v>
                </c:pt>
                <c:pt idx="157">
                  <c:v>891.66927997026994</c:v>
                </c:pt>
                <c:pt idx="158">
                  <c:v>794.55281076059532</c:v>
                </c:pt>
                <c:pt idx="159">
                  <c:v>952.5713748145979</c:v>
                </c:pt>
                <c:pt idx="160">
                  <c:v>968.51031444809257</c:v>
                </c:pt>
                <c:pt idx="161">
                  <c:v>888.76675516556895</c:v>
                </c:pt>
                <c:pt idx="162">
                  <c:v>838.5531252411572</c:v>
                </c:pt>
                <c:pt idx="163">
                  <c:v>866.18255611844086</c:v>
                </c:pt>
                <c:pt idx="164">
                  <c:v>804.80475656693523</c:v>
                </c:pt>
                <c:pt idx="165">
                  <c:v>1259.8044021509238</c:v>
                </c:pt>
                <c:pt idx="166">
                  <c:v>4424.95345254933</c:v>
                </c:pt>
                <c:pt idx="167">
                  <c:v>5467.9976349766775</c:v>
                </c:pt>
                <c:pt idx="168">
                  <c:v>5306.2453964659198</c:v>
                </c:pt>
                <c:pt idx="169">
                  <c:v>5661.45962344694</c:v>
                </c:pt>
                <c:pt idx="170">
                  <c:v>5330.7358232168035</c:v>
                </c:pt>
                <c:pt idx="171">
                  <c:v>5504.2675623408977</c:v>
                </c:pt>
                <c:pt idx="172">
                  <c:v>5796.8843630809006</c:v>
                </c:pt>
                <c:pt idx="173">
                  <c:v>5230.0610360073861</c:v>
                </c:pt>
                <c:pt idx="174">
                  <c:v>5792.2448873594039</c:v>
                </c:pt>
                <c:pt idx="175">
                  <c:v>6139.3451631375019</c:v>
                </c:pt>
                <c:pt idx="176">
                  <c:v>5812.6999547414571</c:v>
                </c:pt>
                <c:pt idx="177">
                  <c:v>5505.0332231133061</c:v>
                </c:pt>
                <c:pt idx="178">
                  <c:v>5765.8302273188447</c:v>
                </c:pt>
                <c:pt idx="179">
                  <c:v>6919.477831364452</c:v>
                </c:pt>
                <c:pt idx="180">
                  <c:v>5750.1455356485185</c:v>
                </c:pt>
                <c:pt idx="181">
                  <c:v>5570.7624739753664</c:v>
                </c:pt>
                <c:pt idx="182">
                  <c:v>6358.1934639178944</c:v>
                </c:pt>
                <c:pt idx="183">
                  <c:v>5785.3312800396661</c:v>
                </c:pt>
                <c:pt idx="184">
                  <c:v>5139.6787724179194</c:v>
                </c:pt>
                <c:pt idx="185">
                  <c:v>6229.6329437146442</c:v>
                </c:pt>
                <c:pt idx="186">
                  <c:v>5990.9796395660387</c:v>
                </c:pt>
                <c:pt idx="187">
                  <c:v>6009.7551804030345</c:v>
                </c:pt>
                <c:pt idx="188">
                  <c:v>6089.2881378875745</c:v>
                </c:pt>
                <c:pt idx="189">
                  <c:v>6091.139949683823</c:v>
                </c:pt>
                <c:pt idx="190">
                  <c:v>6112.394189381208</c:v>
                </c:pt>
                <c:pt idx="191">
                  <c:v>6207.0042149112924</c:v>
                </c:pt>
                <c:pt idx="192">
                  <c:v>5838.7769218920221</c:v>
                </c:pt>
                <c:pt idx="193">
                  <c:v>3897.223837170583</c:v>
                </c:pt>
                <c:pt idx="194">
                  <c:v>1089.043351948188</c:v>
                </c:pt>
                <c:pt idx="195">
                  <c:v>888.60344060864134</c:v>
                </c:pt>
                <c:pt idx="196">
                  <c:v>991.6789707560082</c:v>
                </c:pt>
                <c:pt idx="197">
                  <c:v>919.13008467276893</c:v>
                </c:pt>
                <c:pt idx="198">
                  <c:v>969.72407459534213</c:v>
                </c:pt>
                <c:pt idx="199">
                  <c:v>1009.8756287726169</c:v>
                </c:pt>
                <c:pt idx="200">
                  <c:v>927.36799598234677</c:v>
                </c:pt>
                <c:pt idx="201">
                  <c:v>739.68657949028807</c:v>
                </c:pt>
                <c:pt idx="202">
                  <c:v>1027.6318548452227</c:v>
                </c:pt>
                <c:pt idx="203">
                  <c:v>861.11174102462837</c:v>
                </c:pt>
                <c:pt idx="204">
                  <c:v>883.14409670139378</c:v>
                </c:pt>
                <c:pt idx="205">
                  <c:v>866.66601306662744</c:v>
                </c:pt>
                <c:pt idx="206">
                  <c:v>814.43001495282601</c:v>
                </c:pt>
                <c:pt idx="207">
                  <c:v>907.51275440009465</c:v>
                </c:pt>
                <c:pt idx="208">
                  <c:v>1035.3957408872957</c:v>
                </c:pt>
                <c:pt idx="209">
                  <c:v>931.42051260973324</c:v>
                </c:pt>
                <c:pt idx="210">
                  <c:v>2985.3771372862584</c:v>
                </c:pt>
                <c:pt idx="211">
                  <c:v>5602.0211869702398</c:v>
                </c:pt>
                <c:pt idx="212">
                  <c:v>6564.0954873196406</c:v>
                </c:pt>
                <c:pt idx="213">
                  <c:v>5857.4705370315633</c:v>
                </c:pt>
                <c:pt idx="214">
                  <c:v>6136.8869709473156</c:v>
                </c:pt>
                <c:pt idx="215">
                  <c:v>5978.1237825387716</c:v>
                </c:pt>
                <c:pt idx="216">
                  <c:v>6176.7005735682887</c:v>
                </c:pt>
                <c:pt idx="217">
                  <c:v>6616.0018222627341</c:v>
                </c:pt>
                <c:pt idx="218">
                  <c:v>6420.1068644170073</c:v>
                </c:pt>
                <c:pt idx="219">
                  <c:v>5217.0459735409504</c:v>
                </c:pt>
                <c:pt idx="220">
                  <c:v>5356.6555116336822</c:v>
                </c:pt>
                <c:pt idx="221">
                  <c:v>6569.5716565010171</c:v>
                </c:pt>
                <c:pt idx="222">
                  <c:v>6057.9986543520463</c:v>
                </c:pt>
                <c:pt idx="223">
                  <c:v>6368.2786996717014</c:v>
                </c:pt>
                <c:pt idx="224">
                  <c:v>6939.2802828003023</c:v>
                </c:pt>
                <c:pt idx="225">
                  <c:v>3659.3801747107423</c:v>
                </c:pt>
                <c:pt idx="226">
                  <c:v>1840.1996258747549</c:v>
                </c:pt>
                <c:pt idx="227">
                  <c:v>886.86448838080673</c:v>
                </c:pt>
                <c:pt idx="228">
                  <c:v>238.08231334755456</c:v>
                </c:pt>
                <c:pt idx="229">
                  <c:v>202.93206563339984</c:v>
                </c:pt>
                <c:pt idx="230">
                  <c:v>264.48765259987783</c:v>
                </c:pt>
                <c:pt idx="231">
                  <c:v>222.01584037130411</c:v>
                </c:pt>
                <c:pt idx="232">
                  <c:v>364.93224697153244</c:v>
                </c:pt>
                <c:pt idx="233">
                  <c:v>234.43592187880776</c:v>
                </c:pt>
                <c:pt idx="234">
                  <c:v>183.00522739920115</c:v>
                </c:pt>
                <c:pt idx="235">
                  <c:v>271.17297622727682</c:v>
                </c:pt>
                <c:pt idx="236">
                  <c:v>249.20321948581119</c:v>
                </c:pt>
                <c:pt idx="237">
                  <c:v>292.83498164258185</c:v>
                </c:pt>
                <c:pt idx="238">
                  <c:v>226.89894753465481</c:v>
                </c:pt>
                <c:pt idx="239">
                  <c:v>169.36863849361467</c:v>
                </c:pt>
                <c:pt idx="240">
                  <c:v>220.86278177140284</c:v>
                </c:pt>
                <c:pt idx="241">
                  <c:v>188.36825397957099</c:v>
                </c:pt>
                <c:pt idx="242">
                  <c:v>203.25450141531027</c:v>
                </c:pt>
                <c:pt idx="243">
                  <c:v>333.76541645806606</c:v>
                </c:pt>
                <c:pt idx="244">
                  <c:v>142.33695212041889</c:v>
                </c:pt>
                <c:pt idx="245">
                  <c:v>228.86104035085964</c:v>
                </c:pt>
                <c:pt idx="246">
                  <c:v>140.19330004716522</c:v>
                </c:pt>
                <c:pt idx="247">
                  <c:v>185.19591275759478</c:v>
                </c:pt>
                <c:pt idx="248">
                  <c:v>497.95201179248306</c:v>
                </c:pt>
                <c:pt idx="249">
                  <c:v>3538.4496881542077</c:v>
                </c:pt>
                <c:pt idx="250">
                  <c:v>4489.6788793109063</c:v>
                </c:pt>
                <c:pt idx="251">
                  <c:v>5094.9914274185521</c:v>
                </c:pt>
                <c:pt idx="252">
                  <c:v>5271.7598622385403</c:v>
                </c:pt>
                <c:pt idx="253">
                  <c:v>5466.593225380775</c:v>
                </c:pt>
                <c:pt idx="254">
                  <c:v>5756.7274452411357</c:v>
                </c:pt>
                <c:pt idx="255">
                  <c:v>5714.6511610674997</c:v>
                </c:pt>
                <c:pt idx="256">
                  <c:v>5178.3874022171713</c:v>
                </c:pt>
                <c:pt idx="257">
                  <c:v>5608.9168789670575</c:v>
                </c:pt>
                <c:pt idx="258">
                  <c:v>6066.0761766115756</c:v>
                </c:pt>
                <c:pt idx="259">
                  <c:v>5519.2275671060506</c:v>
                </c:pt>
                <c:pt idx="260">
                  <c:v>5791.8792954906203</c:v>
                </c:pt>
                <c:pt idx="261">
                  <c:v>1834.3004954173714</c:v>
                </c:pt>
                <c:pt idx="262">
                  <c:v>217.61486702151066</c:v>
                </c:pt>
                <c:pt idx="263">
                  <c:v>250.82849236246855</c:v>
                </c:pt>
                <c:pt idx="264">
                  <c:v>204.8831901260977</c:v>
                </c:pt>
                <c:pt idx="265">
                  <c:v>144.03895978471417</c:v>
                </c:pt>
                <c:pt idx="266">
                  <c:v>226.87338128660645</c:v>
                </c:pt>
                <c:pt idx="267">
                  <c:v>137.75561406551566</c:v>
                </c:pt>
                <c:pt idx="268">
                  <c:v>178.62079568331441</c:v>
                </c:pt>
                <c:pt idx="269">
                  <c:v>282.85680162048322</c:v>
                </c:pt>
                <c:pt idx="270">
                  <c:v>233.19484060103323</c:v>
                </c:pt>
                <c:pt idx="271">
                  <c:v>162.22277145524595</c:v>
                </c:pt>
                <c:pt idx="272">
                  <c:v>169.7376504418684</c:v>
                </c:pt>
                <c:pt idx="273">
                  <c:v>253.22364223285456</c:v>
                </c:pt>
                <c:pt idx="274">
                  <c:v>261.0174584018439</c:v>
                </c:pt>
                <c:pt idx="275">
                  <c:v>352.16742902309369</c:v>
                </c:pt>
                <c:pt idx="276">
                  <c:v>180.82935807744914</c:v>
                </c:pt>
                <c:pt idx="277">
                  <c:v>134.54815213436885</c:v>
                </c:pt>
                <c:pt idx="278">
                  <c:v>133.11014876422382</c:v>
                </c:pt>
                <c:pt idx="279">
                  <c:v>356.84488683697037</c:v>
                </c:pt>
                <c:pt idx="280">
                  <c:v>319.68018187597914</c:v>
                </c:pt>
                <c:pt idx="281">
                  <c:v>189.47870966762662</c:v>
                </c:pt>
                <c:pt idx="282">
                  <c:v>1805.944819008997</c:v>
                </c:pt>
                <c:pt idx="283">
                  <c:v>3528.5800886299735</c:v>
                </c:pt>
                <c:pt idx="284">
                  <c:v>4519.3019876482886</c:v>
                </c:pt>
                <c:pt idx="285">
                  <c:v>5306.1043842568542</c:v>
                </c:pt>
                <c:pt idx="286">
                  <c:v>5593.521068103144</c:v>
                </c:pt>
                <c:pt idx="287">
                  <c:v>5388.1262520194687</c:v>
                </c:pt>
                <c:pt idx="288">
                  <c:v>5096.6965678832566</c:v>
                </c:pt>
                <c:pt idx="289">
                  <c:v>5392.4658999242765</c:v>
                </c:pt>
                <c:pt idx="290">
                  <c:v>5732.3888160072884</c:v>
                </c:pt>
                <c:pt idx="291">
                  <c:v>5410.4177008110428</c:v>
                </c:pt>
                <c:pt idx="292">
                  <c:v>6030.563312411743</c:v>
                </c:pt>
                <c:pt idx="293">
                  <c:v>5778.600487120887</c:v>
                </c:pt>
                <c:pt idx="294">
                  <c:v>6298.5237947383448</c:v>
                </c:pt>
                <c:pt idx="295">
                  <c:v>6233.7923746570632</c:v>
                </c:pt>
                <c:pt idx="296">
                  <c:v>6804.0807458823665</c:v>
                </c:pt>
                <c:pt idx="297">
                  <c:v>2832.0225773236093</c:v>
                </c:pt>
                <c:pt idx="298">
                  <c:v>962.05267048169776</c:v>
                </c:pt>
                <c:pt idx="299">
                  <c:v>854.81031719247289</c:v>
                </c:pt>
                <c:pt idx="300">
                  <c:v>834.92891947950477</c:v>
                </c:pt>
                <c:pt idx="301">
                  <c:v>940.73092862934766</c:v>
                </c:pt>
                <c:pt idx="302">
                  <c:v>894.37151578928024</c:v>
                </c:pt>
                <c:pt idx="303">
                  <c:v>931.57354501255429</c:v>
                </c:pt>
                <c:pt idx="304">
                  <c:v>802.6328073185814</c:v>
                </c:pt>
                <c:pt idx="305">
                  <c:v>989.38818152201281</c:v>
                </c:pt>
                <c:pt idx="306">
                  <c:v>930.69348103483662</c:v>
                </c:pt>
                <c:pt idx="307">
                  <c:v>1008.8457964840366</c:v>
                </c:pt>
                <c:pt idx="308">
                  <c:v>225.96892104871742</c:v>
                </c:pt>
                <c:pt idx="309">
                  <c:v>30.024407372978001</c:v>
                </c:pt>
                <c:pt idx="310">
                  <c:v>25.605112522837594</c:v>
                </c:pt>
                <c:pt idx="311">
                  <c:v>19.76620849686168</c:v>
                </c:pt>
                <c:pt idx="312">
                  <c:v>23.763607667133702</c:v>
                </c:pt>
                <c:pt idx="313">
                  <c:v>35.533109090248153</c:v>
                </c:pt>
                <c:pt idx="314">
                  <c:v>11.924644107542695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69B-44F4-AB94-8FDB66107362}"/>
            </c:ext>
          </c:extLst>
        </c:ser>
        <c:ser>
          <c:idx val="8"/>
          <c:order val="8"/>
          <c:tx>
            <c:strRef>
              <c:f>'2025_03_011_AVE'!$AG$4</c:f>
              <c:strCache>
                <c:ptCount val="1"/>
                <c:pt idx="0">
                  <c:v>R2"O4</c:v>
                </c:pt>
              </c:strCache>
            </c:strRef>
          </c:tx>
          <c:spPr>
            <a:ln w="1270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'2025_03_011_AVE'!$A$5:$A$348</c:f>
              <c:numCache>
                <c:formatCode>General</c:formatCode>
                <c:ptCount val="344"/>
                <c:pt idx="0">
                  <c:v>13.3797</c:v>
                </c:pt>
                <c:pt idx="1">
                  <c:v>13.393599999999999</c:v>
                </c:pt>
                <c:pt idx="2">
                  <c:v>13.407500000000001</c:v>
                </c:pt>
                <c:pt idx="3">
                  <c:v>13.4213</c:v>
                </c:pt>
                <c:pt idx="4">
                  <c:v>13.4352</c:v>
                </c:pt>
                <c:pt idx="5">
                  <c:v>13.4491</c:v>
                </c:pt>
                <c:pt idx="6">
                  <c:v>13.462999999999999</c:v>
                </c:pt>
                <c:pt idx="7">
                  <c:v>13.476800000000001</c:v>
                </c:pt>
                <c:pt idx="8">
                  <c:v>13.4907</c:v>
                </c:pt>
                <c:pt idx="9">
                  <c:v>13.5045</c:v>
                </c:pt>
                <c:pt idx="10">
                  <c:v>13.5184</c:v>
                </c:pt>
                <c:pt idx="11">
                  <c:v>13.532299999999999</c:v>
                </c:pt>
                <c:pt idx="12">
                  <c:v>13.546200000000001</c:v>
                </c:pt>
                <c:pt idx="13">
                  <c:v>13.56</c:v>
                </c:pt>
                <c:pt idx="14">
                  <c:v>13.5739</c:v>
                </c:pt>
                <c:pt idx="15">
                  <c:v>13.5878</c:v>
                </c:pt>
                <c:pt idx="16">
                  <c:v>13.601699999999999</c:v>
                </c:pt>
                <c:pt idx="17">
                  <c:v>13.615600000000001</c:v>
                </c:pt>
                <c:pt idx="18">
                  <c:v>13.6294</c:v>
                </c:pt>
                <c:pt idx="19">
                  <c:v>13.6433</c:v>
                </c:pt>
                <c:pt idx="20">
                  <c:v>13.6572</c:v>
                </c:pt>
                <c:pt idx="21">
                  <c:v>13.671099999999999</c:v>
                </c:pt>
                <c:pt idx="22">
                  <c:v>13.684900000000001</c:v>
                </c:pt>
                <c:pt idx="23">
                  <c:v>13.6988</c:v>
                </c:pt>
                <c:pt idx="24">
                  <c:v>13.7127</c:v>
                </c:pt>
                <c:pt idx="25">
                  <c:v>13.726599999999999</c:v>
                </c:pt>
                <c:pt idx="26">
                  <c:v>13.740399999999999</c:v>
                </c:pt>
                <c:pt idx="27">
                  <c:v>13.754300000000001</c:v>
                </c:pt>
                <c:pt idx="28">
                  <c:v>13.7682</c:v>
                </c:pt>
                <c:pt idx="29">
                  <c:v>13.7821</c:v>
                </c:pt>
                <c:pt idx="30">
                  <c:v>13.7959</c:v>
                </c:pt>
                <c:pt idx="31">
                  <c:v>13.809799999999999</c:v>
                </c:pt>
                <c:pt idx="32">
                  <c:v>13.823700000000001</c:v>
                </c:pt>
                <c:pt idx="33">
                  <c:v>13.8375</c:v>
                </c:pt>
                <c:pt idx="34">
                  <c:v>13.8514</c:v>
                </c:pt>
                <c:pt idx="35">
                  <c:v>13.8653</c:v>
                </c:pt>
                <c:pt idx="36">
                  <c:v>13.9209</c:v>
                </c:pt>
                <c:pt idx="37">
                  <c:v>13.930999999999999</c:v>
                </c:pt>
                <c:pt idx="38">
                  <c:v>13.9411</c:v>
                </c:pt>
                <c:pt idx="39">
                  <c:v>13.9513</c:v>
                </c:pt>
                <c:pt idx="40">
                  <c:v>13.961499999999999</c:v>
                </c:pt>
                <c:pt idx="41">
                  <c:v>13.9717</c:v>
                </c:pt>
                <c:pt idx="42">
                  <c:v>13.981999999999999</c:v>
                </c:pt>
                <c:pt idx="43">
                  <c:v>13.9922</c:v>
                </c:pt>
                <c:pt idx="44">
                  <c:v>14.0024</c:v>
                </c:pt>
                <c:pt idx="45">
                  <c:v>14.012700000000001</c:v>
                </c:pt>
                <c:pt idx="46">
                  <c:v>14.0229</c:v>
                </c:pt>
                <c:pt idx="47">
                  <c:v>14.033099999999999</c:v>
                </c:pt>
                <c:pt idx="48">
                  <c:v>14.0433</c:v>
                </c:pt>
                <c:pt idx="49">
                  <c:v>14.053599999999999</c:v>
                </c:pt>
                <c:pt idx="50">
                  <c:v>14.063800000000001</c:v>
                </c:pt>
                <c:pt idx="51">
                  <c:v>14.074</c:v>
                </c:pt>
                <c:pt idx="52">
                  <c:v>14.084300000000001</c:v>
                </c:pt>
                <c:pt idx="53">
                  <c:v>14.0944</c:v>
                </c:pt>
                <c:pt idx="54">
                  <c:v>14.104699999999999</c:v>
                </c:pt>
                <c:pt idx="55">
                  <c:v>14.1149</c:v>
                </c:pt>
                <c:pt idx="56">
                  <c:v>14.1251</c:v>
                </c:pt>
                <c:pt idx="57">
                  <c:v>14.135400000000001</c:v>
                </c:pt>
                <c:pt idx="58">
                  <c:v>14.1456</c:v>
                </c:pt>
                <c:pt idx="59">
                  <c:v>14.155799999999999</c:v>
                </c:pt>
                <c:pt idx="60">
                  <c:v>14.1661</c:v>
                </c:pt>
                <c:pt idx="61">
                  <c:v>14.176299999999999</c:v>
                </c:pt>
                <c:pt idx="62">
                  <c:v>14.186500000000001</c:v>
                </c:pt>
                <c:pt idx="63">
                  <c:v>14.1967</c:v>
                </c:pt>
                <c:pt idx="64">
                  <c:v>14.206899999999999</c:v>
                </c:pt>
                <c:pt idx="65">
                  <c:v>14.2172</c:v>
                </c:pt>
                <c:pt idx="66">
                  <c:v>14.227399999999999</c:v>
                </c:pt>
                <c:pt idx="67">
                  <c:v>14.2377</c:v>
                </c:pt>
                <c:pt idx="68">
                  <c:v>14.2479</c:v>
                </c:pt>
                <c:pt idx="69">
                  <c:v>14.258100000000001</c:v>
                </c:pt>
                <c:pt idx="70">
                  <c:v>14.2684</c:v>
                </c:pt>
                <c:pt idx="71">
                  <c:v>14.278600000000001</c:v>
                </c:pt>
                <c:pt idx="72">
                  <c:v>14.2888</c:v>
                </c:pt>
                <c:pt idx="73">
                  <c:v>14.298999999999999</c:v>
                </c:pt>
                <c:pt idx="74">
                  <c:v>14.3093</c:v>
                </c:pt>
                <c:pt idx="75">
                  <c:v>14.3195</c:v>
                </c:pt>
                <c:pt idx="76">
                  <c:v>14.329700000000001</c:v>
                </c:pt>
                <c:pt idx="77">
                  <c:v>14.34</c:v>
                </c:pt>
                <c:pt idx="78">
                  <c:v>14.350199999999999</c:v>
                </c:pt>
                <c:pt idx="79">
                  <c:v>14.3605</c:v>
                </c:pt>
                <c:pt idx="80">
                  <c:v>14.370699999999999</c:v>
                </c:pt>
                <c:pt idx="81">
                  <c:v>14.3809</c:v>
                </c:pt>
                <c:pt idx="82">
                  <c:v>14.3911</c:v>
                </c:pt>
                <c:pt idx="83">
                  <c:v>14.401400000000001</c:v>
                </c:pt>
                <c:pt idx="84">
                  <c:v>14.4116</c:v>
                </c:pt>
                <c:pt idx="85">
                  <c:v>14.421900000000001</c:v>
                </c:pt>
                <c:pt idx="86">
                  <c:v>14.4321</c:v>
                </c:pt>
                <c:pt idx="87">
                  <c:v>14.442299999999999</c:v>
                </c:pt>
                <c:pt idx="88">
                  <c:v>14.4526</c:v>
                </c:pt>
                <c:pt idx="89">
                  <c:v>14.4628</c:v>
                </c:pt>
                <c:pt idx="90">
                  <c:v>14.473100000000001</c:v>
                </c:pt>
                <c:pt idx="91">
                  <c:v>14.4833</c:v>
                </c:pt>
                <c:pt idx="92">
                  <c:v>14.493499999999999</c:v>
                </c:pt>
                <c:pt idx="93">
                  <c:v>14.5038</c:v>
                </c:pt>
                <c:pt idx="94">
                  <c:v>14.513999999999999</c:v>
                </c:pt>
                <c:pt idx="95">
                  <c:v>14.5243</c:v>
                </c:pt>
                <c:pt idx="96">
                  <c:v>14.5345</c:v>
                </c:pt>
                <c:pt idx="97">
                  <c:v>14.5448</c:v>
                </c:pt>
                <c:pt idx="98">
                  <c:v>14.555</c:v>
                </c:pt>
                <c:pt idx="99">
                  <c:v>14.565200000000001</c:v>
                </c:pt>
                <c:pt idx="100">
                  <c:v>14.5755</c:v>
                </c:pt>
                <c:pt idx="101">
                  <c:v>14.585699999999999</c:v>
                </c:pt>
                <c:pt idx="102">
                  <c:v>14.596</c:v>
                </c:pt>
                <c:pt idx="103">
                  <c:v>14.606199999999999</c:v>
                </c:pt>
                <c:pt idx="104">
                  <c:v>14.6165</c:v>
                </c:pt>
                <c:pt idx="105">
                  <c:v>14.6267</c:v>
                </c:pt>
                <c:pt idx="106">
                  <c:v>14.637</c:v>
                </c:pt>
                <c:pt idx="107">
                  <c:v>14.6472</c:v>
                </c:pt>
                <c:pt idx="108">
                  <c:v>14.657500000000001</c:v>
                </c:pt>
                <c:pt idx="109">
                  <c:v>14.6677</c:v>
                </c:pt>
                <c:pt idx="110">
                  <c:v>14.678000000000001</c:v>
                </c:pt>
                <c:pt idx="111">
                  <c:v>14.6882</c:v>
                </c:pt>
                <c:pt idx="112">
                  <c:v>14.698499999999999</c:v>
                </c:pt>
                <c:pt idx="113">
                  <c:v>14.7087</c:v>
                </c:pt>
                <c:pt idx="114">
                  <c:v>14.718999999999999</c:v>
                </c:pt>
                <c:pt idx="115">
                  <c:v>14.729200000000001</c:v>
                </c:pt>
                <c:pt idx="116">
                  <c:v>14.7394</c:v>
                </c:pt>
                <c:pt idx="117">
                  <c:v>14.749700000000001</c:v>
                </c:pt>
                <c:pt idx="118">
                  <c:v>14.7599</c:v>
                </c:pt>
                <c:pt idx="119">
                  <c:v>14.770200000000001</c:v>
                </c:pt>
                <c:pt idx="120">
                  <c:v>14.7804</c:v>
                </c:pt>
                <c:pt idx="121">
                  <c:v>14.790699999999999</c:v>
                </c:pt>
                <c:pt idx="122">
                  <c:v>14.8009</c:v>
                </c:pt>
                <c:pt idx="123">
                  <c:v>14.811199999999999</c:v>
                </c:pt>
                <c:pt idx="124">
                  <c:v>14.821400000000001</c:v>
                </c:pt>
                <c:pt idx="125">
                  <c:v>14.8316</c:v>
                </c:pt>
                <c:pt idx="126">
                  <c:v>14.841799999999999</c:v>
                </c:pt>
                <c:pt idx="127">
                  <c:v>14.8521</c:v>
                </c:pt>
                <c:pt idx="128">
                  <c:v>14.862299999999999</c:v>
                </c:pt>
                <c:pt idx="129">
                  <c:v>14.8726</c:v>
                </c:pt>
                <c:pt idx="130">
                  <c:v>14.8828</c:v>
                </c:pt>
                <c:pt idx="131">
                  <c:v>14.8931</c:v>
                </c:pt>
                <c:pt idx="132">
                  <c:v>14.9033</c:v>
                </c:pt>
                <c:pt idx="133">
                  <c:v>14.913600000000001</c:v>
                </c:pt>
                <c:pt idx="134">
                  <c:v>14.9238</c:v>
                </c:pt>
                <c:pt idx="135">
                  <c:v>14.934100000000001</c:v>
                </c:pt>
                <c:pt idx="136">
                  <c:v>14.9443</c:v>
                </c:pt>
                <c:pt idx="137">
                  <c:v>14.954599999999999</c:v>
                </c:pt>
                <c:pt idx="138">
                  <c:v>14.9648</c:v>
                </c:pt>
                <c:pt idx="139">
                  <c:v>14.975099999999999</c:v>
                </c:pt>
                <c:pt idx="140">
                  <c:v>14.985300000000001</c:v>
                </c:pt>
                <c:pt idx="141">
                  <c:v>14.9956</c:v>
                </c:pt>
                <c:pt idx="142">
                  <c:v>15.005800000000001</c:v>
                </c:pt>
                <c:pt idx="143">
                  <c:v>15.0161</c:v>
                </c:pt>
                <c:pt idx="144">
                  <c:v>15.026300000000001</c:v>
                </c:pt>
                <c:pt idx="145">
                  <c:v>15.0366</c:v>
                </c:pt>
                <c:pt idx="146">
                  <c:v>15.046799999999999</c:v>
                </c:pt>
                <c:pt idx="147">
                  <c:v>15.0571</c:v>
                </c:pt>
                <c:pt idx="148">
                  <c:v>15.067299999999999</c:v>
                </c:pt>
                <c:pt idx="149">
                  <c:v>15.0776</c:v>
                </c:pt>
                <c:pt idx="150">
                  <c:v>15.0878</c:v>
                </c:pt>
                <c:pt idx="151">
                  <c:v>15.098100000000001</c:v>
                </c:pt>
                <c:pt idx="152">
                  <c:v>15.1083</c:v>
                </c:pt>
                <c:pt idx="153">
                  <c:v>15.118600000000001</c:v>
                </c:pt>
                <c:pt idx="154">
                  <c:v>15.1288</c:v>
                </c:pt>
                <c:pt idx="155">
                  <c:v>15.139099999999999</c:v>
                </c:pt>
                <c:pt idx="156">
                  <c:v>15.1493</c:v>
                </c:pt>
                <c:pt idx="157">
                  <c:v>15.159599999999999</c:v>
                </c:pt>
                <c:pt idx="158">
                  <c:v>15.1698</c:v>
                </c:pt>
                <c:pt idx="159">
                  <c:v>15.18</c:v>
                </c:pt>
                <c:pt idx="160">
                  <c:v>15.190300000000001</c:v>
                </c:pt>
                <c:pt idx="161">
                  <c:v>15.2005</c:v>
                </c:pt>
                <c:pt idx="162">
                  <c:v>15.210800000000001</c:v>
                </c:pt>
                <c:pt idx="163">
                  <c:v>15.221</c:v>
                </c:pt>
                <c:pt idx="164">
                  <c:v>15.231299999999999</c:v>
                </c:pt>
                <c:pt idx="165">
                  <c:v>15.2415</c:v>
                </c:pt>
                <c:pt idx="166">
                  <c:v>15.251799999999999</c:v>
                </c:pt>
                <c:pt idx="167">
                  <c:v>15.262</c:v>
                </c:pt>
                <c:pt idx="168">
                  <c:v>15.2723</c:v>
                </c:pt>
                <c:pt idx="169">
                  <c:v>15.282500000000001</c:v>
                </c:pt>
                <c:pt idx="170">
                  <c:v>15.2927</c:v>
                </c:pt>
                <c:pt idx="171">
                  <c:v>15.303000000000001</c:v>
                </c:pt>
                <c:pt idx="172">
                  <c:v>15.3132</c:v>
                </c:pt>
                <c:pt idx="173">
                  <c:v>15.323499999999999</c:v>
                </c:pt>
                <c:pt idx="174">
                  <c:v>15.3337</c:v>
                </c:pt>
                <c:pt idx="175">
                  <c:v>15.343999999999999</c:v>
                </c:pt>
                <c:pt idx="176">
                  <c:v>15.354200000000001</c:v>
                </c:pt>
                <c:pt idx="177">
                  <c:v>15.3645</c:v>
                </c:pt>
                <c:pt idx="178">
                  <c:v>15.374700000000001</c:v>
                </c:pt>
                <c:pt idx="179">
                  <c:v>15.385</c:v>
                </c:pt>
                <c:pt idx="180">
                  <c:v>15.395200000000001</c:v>
                </c:pt>
                <c:pt idx="181">
                  <c:v>15.4054</c:v>
                </c:pt>
                <c:pt idx="182">
                  <c:v>15.415699999999999</c:v>
                </c:pt>
                <c:pt idx="183">
                  <c:v>15.4259</c:v>
                </c:pt>
                <c:pt idx="184">
                  <c:v>15.4361</c:v>
                </c:pt>
                <c:pt idx="185">
                  <c:v>15.446400000000001</c:v>
                </c:pt>
                <c:pt idx="186">
                  <c:v>15.4566</c:v>
                </c:pt>
                <c:pt idx="187">
                  <c:v>15.466900000000001</c:v>
                </c:pt>
                <c:pt idx="188">
                  <c:v>15.4771</c:v>
                </c:pt>
                <c:pt idx="189">
                  <c:v>15.487399999999999</c:v>
                </c:pt>
                <c:pt idx="190">
                  <c:v>15.4976</c:v>
                </c:pt>
                <c:pt idx="191">
                  <c:v>15.507899999999999</c:v>
                </c:pt>
                <c:pt idx="192">
                  <c:v>15.5181</c:v>
                </c:pt>
                <c:pt idx="193">
                  <c:v>15.5284</c:v>
                </c:pt>
                <c:pt idx="194">
                  <c:v>15.538600000000001</c:v>
                </c:pt>
                <c:pt idx="195">
                  <c:v>15.5489</c:v>
                </c:pt>
                <c:pt idx="196">
                  <c:v>15.559100000000001</c:v>
                </c:pt>
                <c:pt idx="197">
                  <c:v>15.5694</c:v>
                </c:pt>
                <c:pt idx="198">
                  <c:v>15.579599999999999</c:v>
                </c:pt>
                <c:pt idx="199">
                  <c:v>15.5899</c:v>
                </c:pt>
                <c:pt idx="200">
                  <c:v>15.600099999999999</c:v>
                </c:pt>
                <c:pt idx="201">
                  <c:v>15.6104</c:v>
                </c:pt>
                <c:pt idx="202">
                  <c:v>15.6206</c:v>
                </c:pt>
                <c:pt idx="203">
                  <c:v>15.6309</c:v>
                </c:pt>
                <c:pt idx="204">
                  <c:v>15.6411</c:v>
                </c:pt>
                <c:pt idx="205">
                  <c:v>15.651400000000001</c:v>
                </c:pt>
                <c:pt idx="206">
                  <c:v>15.6616</c:v>
                </c:pt>
                <c:pt idx="207">
                  <c:v>15.671900000000001</c:v>
                </c:pt>
                <c:pt idx="208">
                  <c:v>15.6821</c:v>
                </c:pt>
                <c:pt idx="209">
                  <c:v>15.692299999999999</c:v>
                </c:pt>
                <c:pt idx="210">
                  <c:v>15.7026</c:v>
                </c:pt>
                <c:pt idx="211">
                  <c:v>15.7128</c:v>
                </c:pt>
                <c:pt idx="212">
                  <c:v>15.723100000000001</c:v>
                </c:pt>
                <c:pt idx="213">
                  <c:v>15.7333</c:v>
                </c:pt>
                <c:pt idx="214">
                  <c:v>15.743600000000001</c:v>
                </c:pt>
                <c:pt idx="215">
                  <c:v>15.7538</c:v>
                </c:pt>
                <c:pt idx="216">
                  <c:v>15.764099999999999</c:v>
                </c:pt>
                <c:pt idx="217">
                  <c:v>15.7743</c:v>
                </c:pt>
                <c:pt idx="218">
                  <c:v>15.7845</c:v>
                </c:pt>
                <c:pt idx="219">
                  <c:v>15.794700000000001</c:v>
                </c:pt>
                <c:pt idx="220">
                  <c:v>15.805</c:v>
                </c:pt>
                <c:pt idx="221">
                  <c:v>15.815200000000001</c:v>
                </c:pt>
                <c:pt idx="222">
                  <c:v>15.8255</c:v>
                </c:pt>
                <c:pt idx="223">
                  <c:v>15.835699999999999</c:v>
                </c:pt>
                <c:pt idx="224">
                  <c:v>15.846</c:v>
                </c:pt>
                <c:pt idx="225">
                  <c:v>15.856199999999999</c:v>
                </c:pt>
                <c:pt idx="226">
                  <c:v>15.8665</c:v>
                </c:pt>
                <c:pt idx="227">
                  <c:v>15.8767</c:v>
                </c:pt>
                <c:pt idx="228">
                  <c:v>15.887</c:v>
                </c:pt>
                <c:pt idx="229">
                  <c:v>15.8973</c:v>
                </c:pt>
                <c:pt idx="230">
                  <c:v>15.907500000000001</c:v>
                </c:pt>
                <c:pt idx="231">
                  <c:v>15.9177</c:v>
                </c:pt>
                <c:pt idx="232">
                  <c:v>15.928000000000001</c:v>
                </c:pt>
                <c:pt idx="233">
                  <c:v>15.9382</c:v>
                </c:pt>
                <c:pt idx="234">
                  <c:v>15.948499999999999</c:v>
                </c:pt>
                <c:pt idx="235">
                  <c:v>15.9587</c:v>
                </c:pt>
                <c:pt idx="236">
                  <c:v>15.9689</c:v>
                </c:pt>
                <c:pt idx="237">
                  <c:v>15.979200000000001</c:v>
                </c:pt>
                <c:pt idx="238">
                  <c:v>15.9894</c:v>
                </c:pt>
                <c:pt idx="239">
                  <c:v>15.999700000000001</c:v>
                </c:pt>
                <c:pt idx="240">
                  <c:v>16.009899999999998</c:v>
                </c:pt>
                <c:pt idx="241">
                  <c:v>16.020199999999999</c:v>
                </c:pt>
                <c:pt idx="242">
                  <c:v>16.0304</c:v>
                </c:pt>
                <c:pt idx="243">
                  <c:v>16.040700000000001</c:v>
                </c:pt>
                <c:pt idx="244">
                  <c:v>16.050899999999999</c:v>
                </c:pt>
                <c:pt idx="245">
                  <c:v>16.061199999999999</c:v>
                </c:pt>
                <c:pt idx="246">
                  <c:v>16.071400000000001</c:v>
                </c:pt>
                <c:pt idx="247">
                  <c:v>16.081700000000001</c:v>
                </c:pt>
                <c:pt idx="248">
                  <c:v>16.091899999999999</c:v>
                </c:pt>
                <c:pt idx="249">
                  <c:v>16.1022</c:v>
                </c:pt>
                <c:pt idx="250">
                  <c:v>16.112300000000001</c:v>
                </c:pt>
                <c:pt idx="251">
                  <c:v>16.122599999999998</c:v>
                </c:pt>
                <c:pt idx="252">
                  <c:v>16.1328</c:v>
                </c:pt>
                <c:pt idx="253">
                  <c:v>16.1431</c:v>
                </c:pt>
                <c:pt idx="254">
                  <c:v>16.153300000000002</c:v>
                </c:pt>
                <c:pt idx="255">
                  <c:v>16.163599999999999</c:v>
                </c:pt>
                <c:pt idx="256">
                  <c:v>16.1738</c:v>
                </c:pt>
                <c:pt idx="257">
                  <c:v>16.184100000000001</c:v>
                </c:pt>
                <c:pt idx="258">
                  <c:v>16.194299999999998</c:v>
                </c:pt>
                <c:pt idx="259">
                  <c:v>16.204599999999999</c:v>
                </c:pt>
                <c:pt idx="260">
                  <c:v>16.2148</c:v>
                </c:pt>
                <c:pt idx="261">
                  <c:v>16.225100000000001</c:v>
                </c:pt>
                <c:pt idx="262">
                  <c:v>16.235299999999999</c:v>
                </c:pt>
                <c:pt idx="263">
                  <c:v>16.2456</c:v>
                </c:pt>
                <c:pt idx="264">
                  <c:v>16.258299999999998</c:v>
                </c:pt>
                <c:pt idx="265">
                  <c:v>16.268599999999999</c:v>
                </c:pt>
                <c:pt idx="266">
                  <c:v>16.2788</c:v>
                </c:pt>
                <c:pt idx="267">
                  <c:v>16.289000000000001</c:v>
                </c:pt>
                <c:pt idx="268">
                  <c:v>16.299199999999999</c:v>
                </c:pt>
                <c:pt idx="269">
                  <c:v>16.3095</c:v>
                </c:pt>
                <c:pt idx="270">
                  <c:v>16.319700000000001</c:v>
                </c:pt>
                <c:pt idx="271">
                  <c:v>16.329899999999999</c:v>
                </c:pt>
                <c:pt idx="272">
                  <c:v>16.3401</c:v>
                </c:pt>
                <c:pt idx="273">
                  <c:v>16.350300000000001</c:v>
                </c:pt>
                <c:pt idx="274">
                  <c:v>16.360600000000002</c:v>
                </c:pt>
                <c:pt idx="275">
                  <c:v>16.370799999999999</c:v>
                </c:pt>
                <c:pt idx="276">
                  <c:v>16.381</c:v>
                </c:pt>
                <c:pt idx="277">
                  <c:v>16.391200000000001</c:v>
                </c:pt>
                <c:pt idx="278">
                  <c:v>16.401499999999999</c:v>
                </c:pt>
                <c:pt idx="279">
                  <c:v>16.4117</c:v>
                </c:pt>
                <c:pt idx="280">
                  <c:v>16.421900000000001</c:v>
                </c:pt>
                <c:pt idx="281">
                  <c:v>16.432099999999998</c:v>
                </c:pt>
                <c:pt idx="282">
                  <c:v>16.442399999999999</c:v>
                </c:pt>
                <c:pt idx="283">
                  <c:v>16.4526</c:v>
                </c:pt>
                <c:pt idx="284">
                  <c:v>16.462800000000001</c:v>
                </c:pt>
                <c:pt idx="285">
                  <c:v>16.472999999999999</c:v>
                </c:pt>
                <c:pt idx="286">
                  <c:v>16.4832</c:v>
                </c:pt>
                <c:pt idx="287">
                  <c:v>16.493400000000001</c:v>
                </c:pt>
                <c:pt idx="288">
                  <c:v>16.503599999999999</c:v>
                </c:pt>
                <c:pt idx="289">
                  <c:v>16.5139</c:v>
                </c:pt>
                <c:pt idx="290">
                  <c:v>16.524100000000001</c:v>
                </c:pt>
                <c:pt idx="291">
                  <c:v>16.534300000000002</c:v>
                </c:pt>
                <c:pt idx="292">
                  <c:v>16.544499999999999</c:v>
                </c:pt>
                <c:pt idx="293">
                  <c:v>16.5547</c:v>
                </c:pt>
                <c:pt idx="294">
                  <c:v>16.565000000000001</c:v>
                </c:pt>
                <c:pt idx="295">
                  <c:v>16.575199999999999</c:v>
                </c:pt>
                <c:pt idx="296">
                  <c:v>16.5854</c:v>
                </c:pt>
                <c:pt idx="297">
                  <c:v>16.595600000000001</c:v>
                </c:pt>
                <c:pt idx="298">
                  <c:v>16.605899999999998</c:v>
                </c:pt>
                <c:pt idx="299">
                  <c:v>16.616099999999999</c:v>
                </c:pt>
                <c:pt idx="300">
                  <c:v>16.626300000000001</c:v>
                </c:pt>
                <c:pt idx="301">
                  <c:v>16.636500000000002</c:v>
                </c:pt>
                <c:pt idx="302">
                  <c:v>16.646699999999999</c:v>
                </c:pt>
                <c:pt idx="303">
                  <c:v>16.657</c:v>
                </c:pt>
                <c:pt idx="304">
                  <c:v>16.667200000000001</c:v>
                </c:pt>
                <c:pt idx="305">
                  <c:v>16.677399999999999</c:v>
                </c:pt>
                <c:pt idx="306">
                  <c:v>16.6876</c:v>
                </c:pt>
                <c:pt idx="307">
                  <c:v>16.697900000000001</c:v>
                </c:pt>
                <c:pt idx="308">
                  <c:v>16.708100000000002</c:v>
                </c:pt>
                <c:pt idx="309">
                  <c:v>16.718299999999999</c:v>
                </c:pt>
                <c:pt idx="310">
                  <c:v>16.7285</c:v>
                </c:pt>
                <c:pt idx="311">
                  <c:v>16.738700000000001</c:v>
                </c:pt>
                <c:pt idx="312">
                  <c:v>16.748999999999999</c:v>
                </c:pt>
                <c:pt idx="313">
                  <c:v>16.7592</c:v>
                </c:pt>
                <c:pt idx="314">
                  <c:v>16.759699999999999</c:v>
                </c:pt>
              </c:numCache>
            </c:numRef>
          </c:xVal>
          <c:yVal>
            <c:numRef>
              <c:f>'2025_03_011_AVE'!$AG$5:$AG$348</c:f>
              <c:numCache>
                <c:formatCode>General</c:formatCode>
                <c:ptCount val="344"/>
                <c:pt idx="0">
                  <c:v>57.972431302291113</c:v>
                </c:pt>
                <c:pt idx="1">
                  <c:v>112.46387317250694</c:v>
                </c:pt>
                <c:pt idx="2">
                  <c:v>181.27400926362017</c:v>
                </c:pt>
                <c:pt idx="3">
                  <c:v>117.33187266410187</c:v>
                </c:pt>
                <c:pt idx="4">
                  <c:v>60.020511775149679</c:v>
                </c:pt>
                <c:pt idx="5">
                  <c:v>98.997596692396911</c:v>
                </c:pt>
                <c:pt idx="6">
                  <c:v>527.41549568489154</c:v>
                </c:pt>
                <c:pt idx="7">
                  <c:v>749.34861977771709</c:v>
                </c:pt>
                <c:pt idx="8">
                  <c:v>967.483792514725</c:v>
                </c:pt>
                <c:pt idx="9">
                  <c:v>1053.6003965192708</c:v>
                </c:pt>
                <c:pt idx="10">
                  <c:v>971.77575787622038</c:v>
                </c:pt>
                <c:pt idx="11">
                  <c:v>948.76328087292598</c:v>
                </c:pt>
                <c:pt idx="12">
                  <c:v>857.42594800276709</c:v>
                </c:pt>
                <c:pt idx="13">
                  <c:v>903.10118007874428</c:v>
                </c:pt>
                <c:pt idx="14">
                  <c:v>729.20256386649066</c:v>
                </c:pt>
                <c:pt idx="15">
                  <c:v>726.83951087058381</c:v>
                </c:pt>
                <c:pt idx="16">
                  <c:v>887.31811544435845</c:v>
                </c:pt>
                <c:pt idx="17">
                  <c:v>507.53144662379884</c:v>
                </c:pt>
                <c:pt idx="18">
                  <c:v>1080.5991765330009</c:v>
                </c:pt>
                <c:pt idx="19">
                  <c:v>786.89805455528176</c:v>
                </c:pt>
                <c:pt idx="20">
                  <c:v>908.91813291866902</c:v>
                </c:pt>
                <c:pt idx="21">
                  <c:v>545.77456063581599</c:v>
                </c:pt>
                <c:pt idx="22">
                  <c:v>753.55559546395023</c:v>
                </c:pt>
                <c:pt idx="23">
                  <c:v>699.997410515713</c:v>
                </c:pt>
                <c:pt idx="24">
                  <c:v>612.30552412562349</c:v>
                </c:pt>
                <c:pt idx="25">
                  <c:v>911.95038825794381</c:v>
                </c:pt>
                <c:pt idx="26">
                  <c:v>834.19283186906864</c:v>
                </c:pt>
                <c:pt idx="27">
                  <c:v>441.93718926462395</c:v>
                </c:pt>
                <c:pt idx="28">
                  <c:v>70.289201649249947</c:v>
                </c:pt>
                <c:pt idx="29">
                  <c:v>42.216434274681582</c:v>
                </c:pt>
                <c:pt idx="30">
                  <c:v>164.3069163743146</c:v>
                </c:pt>
                <c:pt idx="31">
                  <c:v>68.866489413703718</c:v>
                </c:pt>
                <c:pt idx="32">
                  <c:v>35.315582940950407</c:v>
                </c:pt>
                <c:pt idx="33">
                  <c:v>61.182583066149682</c:v>
                </c:pt>
                <c:pt idx="34">
                  <c:v>73.099074838597005</c:v>
                </c:pt>
                <c:pt idx="35">
                  <c:v>72.522624800214871</c:v>
                </c:pt>
                <c:pt idx="36">
                  <c:v>43.115320866814741</c:v>
                </c:pt>
                <c:pt idx="37">
                  <c:v>94.928059648791731</c:v>
                </c:pt>
                <c:pt idx="38">
                  <c:v>352.40163356931777</c:v>
                </c:pt>
                <c:pt idx="39">
                  <c:v>508.75481788231042</c:v>
                </c:pt>
                <c:pt idx="40">
                  <c:v>562.88136583070559</c:v>
                </c:pt>
                <c:pt idx="41">
                  <c:v>505.68186009877701</c:v>
                </c:pt>
                <c:pt idx="42">
                  <c:v>445.58068101848045</c:v>
                </c:pt>
                <c:pt idx="43">
                  <c:v>563.27786135522217</c:v>
                </c:pt>
                <c:pt idx="44">
                  <c:v>533.99752616713772</c:v>
                </c:pt>
                <c:pt idx="45">
                  <c:v>435.40522741552371</c:v>
                </c:pt>
                <c:pt idx="46">
                  <c:v>610.89890465683709</c:v>
                </c:pt>
                <c:pt idx="47">
                  <c:v>405.96129002325637</c:v>
                </c:pt>
                <c:pt idx="48">
                  <c:v>650.42079582855047</c:v>
                </c:pt>
                <c:pt idx="49">
                  <c:v>513.90426183946681</c:v>
                </c:pt>
                <c:pt idx="50">
                  <c:v>629.01837947311788</c:v>
                </c:pt>
                <c:pt idx="51">
                  <c:v>307.8881700110631</c:v>
                </c:pt>
                <c:pt idx="52">
                  <c:v>314.47134641714365</c:v>
                </c:pt>
                <c:pt idx="53">
                  <c:v>363.86740048192797</c:v>
                </c:pt>
                <c:pt idx="54">
                  <c:v>374.23566754726306</c:v>
                </c:pt>
                <c:pt idx="55">
                  <c:v>17345.709751681432</c:v>
                </c:pt>
                <c:pt idx="56">
                  <c:v>10402.175193316723</c:v>
                </c:pt>
                <c:pt idx="57">
                  <c:v>8624.5168079141422</c:v>
                </c:pt>
                <c:pt idx="58">
                  <c:v>9941.8980032668387</c:v>
                </c:pt>
                <c:pt idx="59">
                  <c:v>13066.280973081131</c:v>
                </c:pt>
                <c:pt idx="60">
                  <c:v>13740.756458553895</c:v>
                </c:pt>
                <c:pt idx="61">
                  <c:v>15111.289288343356</c:v>
                </c:pt>
                <c:pt idx="62">
                  <c:v>13635.889598459444</c:v>
                </c:pt>
                <c:pt idx="63">
                  <c:v>14488.327451159736</c:v>
                </c:pt>
                <c:pt idx="64">
                  <c:v>14756.923158577518</c:v>
                </c:pt>
                <c:pt idx="65">
                  <c:v>14238.823978042627</c:v>
                </c:pt>
                <c:pt idx="66">
                  <c:v>15072.326347863942</c:v>
                </c:pt>
                <c:pt idx="67">
                  <c:v>15160.895499468616</c:v>
                </c:pt>
                <c:pt idx="68">
                  <c:v>13683.735115438743</c:v>
                </c:pt>
                <c:pt idx="69">
                  <c:v>13828.367913215503</c:v>
                </c:pt>
                <c:pt idx="70">
                  <c:v>11336.023946247193</c:v>
                </c:pt>
                <c:pt idx="71">
                  <c:v>9813.6212432135435</c:v>
                </c:pt>
                <c:pt idx="72">
                  <c:v>10853.748067654034</c:v>
                </c:pt>
                <c:pt idx="73">
                  <c:v>10628.280564206701</c:v>
                </c:pt>
                <c:pt idx="74">
                  <c:v>10501.126020509251</c:v>
                </c:pt>
                <c:pt idx="75">
                  <c:v>12075.626283672227</c:v>
                </c:pt>
                <c:pt idx="76">
                  <c:v>10048.473470909565</c:v>
                </c:pt>
                <c:pt idx="77">
                  <c:v>11382.377154950711</c:v>
                </c:pt>
                <c:pt idx="78">
                  <c:v>21213.281439046506</c:v>
                </c:pt>
                <c:pt idx="79">
                  <c:v>28315.626014112018</c:v>
                </c:pt>
                <c:pt idx="80">
                  <c:v>27069.827546226446</c:v>
                </c:pt>
                <c:pt idx="81">
                  <c:v>28265.506329647425</c:v>
                </c:pt>
                <c:pt idx="82">
                  <c:v>28846.842771501109</c:v>
                </c:pt>
                <c:pt idx="83">
                  <c:v>27256.021686165306</c:v>
                </c:pt>
                <c:pt idx="84">
                  <c:v>28884.839878307474</c:v>
                </c:pt>
                <c:pt idx="85">
                  <c:v>27335.097734082879</c:v>
                </c:pt>
                <c:pt idx="86">
                  <c:v>28454.686791233806</c:v>
                </c:pt>
                <c:pt idx="87">
                  <c:v>30373.361436679897</c:v>
                </c:pt>
                <c:pt idx="88">
                  <c:v>14427.522696222935</c:v>
                </c:pt>
                <c:pt idx="89">
                  <c:v>2967.8950609671406</c:v>
                </c:pt>
                <c:pt idx="90">
                  <c:v>1835.4761235389119</c:v>
                </c:pt>
                <c:pt idx="91">
                  <c:v>1754.339185353753</c:v>
                </c:pt>
                <c:pt idx="92">
                  <c:v>1951.0778443788329</c:v>
                </c:pt>
                <c:pt idx="93">
                  <c:v>1984.4594841165997</c:v>
                </c:pt>
                <c:pt idx="94">
                  <c:v>1229.7465832073485</c:v>
                </c:pt>
                <c:pt idx="95">
                  <c:v>1587.4921246457309</c:v>
                </c:pt>
                <c:pt idx="96">
                  <c:v>1207.9501456256407</c:v>
                </c:pt>
                <c:pt idx="97">
                  <c:v>1393.4391547932526</c:v>
                </c:pt>
                <c:pt idx="98">
                  <c:v>1336.7903689637365</c:v>
                </c:pt>
                <c:pt idx="99">
                  <c:v>1347.9824189548651</c:v>
                </c:pt>
                <c:pt idx="100">
                  <c:v>924.65670532814545</c:v>
                </c:pt>
                <c:pt idx="101">
                  <c:v>1217.3718202687239</c:v>
                </c:pt>
                <c:pt idx="102">
                  <c:v>1076.961597083829</c:v>
                </c:pt>
                <c:pt idx="103">
                  <c:v>1029.3120208473842</c:v>
                </c:pt>
                <c:pt idx="104">
                  <c:v>1309.1813222435071</c:v>
                </c:pt>
                <c:pt idx="105">
                  <c:v>1181.2877079626405</c:v>
                </c:pt>
                <c:pt idx="106">
                  <c:v>1001.1755264027436</c:v>
                </c:pt>
                <c:pt idx="107">
                  <c:v>1129.24695174405</c:v>
                </c:pt>
                <c:pt idx="108">
                  <c:v>797.56014640356921</c:v>
                </c:pt>
                <c:pt idx="109">
                  <c:v>1048.6583009628778</c:v>
                </c:pt>
                <c:pt idx="110">
                  <c:v>1073.6316262956013</c:v>
                </c:pt>
                <c:pt idx="111">
                  <c:v>927.83656518346083</c:v>
                </c:pt>
                <c:pt idx="112">
                  <c:v>1867.5545231508681</c:v>
                </c:pt>
                <c:pt idx="113">
                  <c:v>16670.559967591165</c:v>
                </c:pt>
                <c:pt idx="114">
                  <c:v>27078.819678192551</c:v>
                </c:pt>
                <c:pt idx="115">
                  <c:v>27428.521327778446</c:v>
                </c:pt>
                <c:pt idx="116">
                  <c:v>28808.171034717026</c:v>
                </c:pt>
                <c:pt idx="117">
                  <c:v>28875.436631249435</c:v>
                </c:pt>
                <c:pt idx="118">
                  <c:v>30254.833183152241</c:v>
                </c:pt>
                <c:pt idx="119">
                  <c:v>28070.225402409178</c:v>
                </c:pt>
                <c:pt idx="120">
                  <c:v>28146.048352931404</c:v>
                </c:pt>
                <c:pt idx="121">
                  <c:v>30150.128943961223</c:v>
                </c:pt>
                <c:pt idx="122">
                  <c:v>28370.571723492292</c:v>
                </c:pt>
                <c:pt idx="123">
                  <c:v>26055.248461266463</c:v>
                </c:pt>
                <c:pt idx="124">
                  <c:v>28738.290630725358</c:v>
                </c:pt>
                <c:pt idx="125">
                  <c:v>31771.675228304146</c:v>
                </c:pt>
                <c:pt idx="126">
                  <c:v>30444.84677974688</c:v>
                </c:pt>
                <c:pt idx="127">
                  <c:v>27888.220798177565</c:v>
                </c:pt>
                <c:pt idx="128">
                  <c:v>29874.120115837297</c:v>
                </c:pt>
                <c:pt idx="129">
                  <c:v>29652.700138864097</c:v>
                </c:pt>
                <c:pt idx="130">
                  <c:v>33595.617950987551</c:v>
                </c:pt>
                <c:pt idx="131">
                  <c:v>31014.286937170877</c:v>
                </c:pt>
                <c:pt idx="132">
                  <c:v>27736.517424599038</c:v>
                </c:pt>
                <c:pt idx="133">
                  <c:v>28284.52003927399</c:v>
                </c:pt>
                <c:pt idx="134">
                  <c:v>30579.469949792074</c:v>
                </c:pt>
                <c:pt idx="135">
                  <c:v>30711.344587231259</c:v>
                </c:pt>
                <c:pt idx="136">
                  <c:v>28799.037277174128</c:v>
                </c:pt>
                <c:pt idx="137">
                  <c:v>28106.57379257253</c:v>
                </c:pt>
                <c:pt idx="138">
                  <c:v>29533.331580903417</c:v>
                </c:pt>
                <c:pt idx="139">
                  <c:v>29360.486154956881</c:v>
                </c:pt>
                <c:pt idx="140">
                  <c:v>29819.47691138912</c:v>
                </c:pt>
                <c:pt idx="141">
                  <c:v>30383.03489057954</c:v>
                </c:pt>
                <c:pt idx="142">
                  <c:v>29273.789955829634</c:v>
                </c:pt>
                <c:pt idx="143">
                  <c:v>28620.744422472642</c:v>
                </c:pt>
                <c:pt idx="144">
                  <c:v>28038.572344073498</c:v>
                </c:pt>
                <c:pt idx="145">
                  <c:v>30627.578610709515</c:v>
                </c:pt>
                <c:pt idx="146">
                  <c:v>23950.061041003231</c:v>
                </c:pt>
                <c:pt idx="147">
                  <c:v>4676.3423955944463</c:v>
                </c:pt>
                <c:pt idx="148">
                  <c:v>2827.63971754466</c:v>
                </c:pt>
                <c:pt idx="149">
                  <c:v>2059.9895454082653</c:v>
                </c:pt>
                <c:pt idx="150">
                  <c:v>1992.6332232095569</c:v>
                </c:pt>
                <c:pt idx="151">
                  <c:v>1682.948112017928</c:v>
                </c:pt>
                <c:pt idx="152">
                  <c:v>1546.5493299857119</c:v>
                </c:pt>
                <c:pt idx="153">
                  <c:v>1388.1631900340242</c:v>
                </c:pt>
                <c:pt idx="154">
                  <c:v>1482.689102596551</c:v>
                </c:pt>
                <c:pt idx="155">
                  <c:v>1219.5775549682339</c:v>
                </c:pt>
                <c:pt idx="156">
                  <c:v>1269.4219578165478</c:v>
                </c:pt>
                <c:pt idx="157">
                  <c:v>1411.3906151720303</c:v>
                </c:pt>
                <c:pt idx="158">
                  <c:v>1385.9154951223938</c:v>
                </c:pt>
                <c:pt idx="159">
                  <c:v>1178.7336777632217</c:v>
                </c:pt>
                <c:pt idx="160">
                  <c:v>1242.4401525459928</c:v>
                </c:pt>
                <c:pt idx="161">
                  <c:v>1079.9549524976974</c:v>
                </c:pt>
                <c:pt idx="162">
                  <c:v>996.36482576894821</c:v>
                </c:pt>
                <c:pt idx="163">
                  <c:v>1219.0576317742598</c:v>
                </c:pt>
                <c:pt idx="164">
                  <c:v>1111.1683810834654</c:v>
                </c:pt>
                <c:pt idx="165">
                  <c:v>3436.9131916836077</c:v>
                </c:pt>
                <c:pt idx="166">
                  <c:v>21013.793466452393</c:v>
                </c:pt>
                <c:pt idx="167">
                  <c:v>25780.846017092434</c:v>
                </c:pt>
                <c:pt idx="168">
                  <c:v>34333.085850815645</c:v>
                </c:pt>
                <c:pt idx="169">
                  <c:v>27175.104686971601</c:v>
                </c:pt>
                <c:pt idx="170">
                  <c:v>27816.914413942937</c:v>
                </c:pt>
                <c:pt idx="171">
                  <c:v>27942.511320200585</c:v>
                </c:pt>
                <c:pt idx="172">
                  <c:v>30421.149620909469</c:v>
                </c:pt>
                <c:pt idx="173">
                  <c:v>28598.571232299379</c:v>
                </c:pt>
                <c:pt idx="174">
                  <c:v>28152.847658149905</c:v>
                </c:pt>
                <c:pt idx="175">
                  <c:v>28512.117731126309</c:v>
                </c:pt>
                <c:pt idx="176">
                  <c:v>28481.610747354043</c:v>
                </c:pt>
                <c:pt idx="177">
                  <c:v>29521.226878874626</c:v>
                </c:pt>
                <c:pt idx="178">
                  <c:v>29967.097216653718</c:v>
                </c:pt>
                <c:pt idx="179">
                  <c:v>28283.232889745123</c:v>
                </c:pt>
                <c:pt idx="180">
                  <c:v>27670.241317717457</c:v>
                </c:pt>
                <c:pt idx="181">
                  <c:v>28751.878778217961</c:v>
                </c:pt>
                <c:pt idx="182">
                  <c:v>29750.014630366339</c:v>
                </c:pt>
                <c:pt idx="183">
                  <c:v>30386.573420006316</c:v>
                </c:pt>
                <c:pt idx="184">
                  <c:v>28964.707238656345</c:v>
                </c:pt>
                <c:pt idx="185">
                  <c:v>29176.68886106999</c:v>
                </c:pt>
                <c:pt idx="186">
                  <c:v>28349.906724876557</c:v>
                </c:pt>
                <c:pt idx="187">
                  <c:v>28729.374688285465</c:v>
                </c:pt>
                <c:pt idx="188">
                  <c:v>30307.150042377965</c:v>
                </c:pt>
                <c:pt idx="189">
                  <c:v>29313.611007853404</c:v>
                </c:pt>
                <c:pt idx="190">
                  <c:v>30335.330419043428</c:v>
                </c:pt>
                <c:pt idx="191">
                  <c:v>30321.692890317885</c:v>
                </c:pt>
                <c:pt idx="192">
                  <c:v>30182.449396018099</c:v>
                </c:pt>
                <c:pt idx="193">
                  <c:v>19244.9413901999</c:v>
                </c:pt>
                <c:pt idx="194">
                  <c:v>3371.458950124967</c:v>
                </c:pt>
                <c:pt idx="195">
                  <c:v>2300.6077714242665</c:v>
                </c:pt>
                <c:pt idx="196">
                  <c:v>2048.0191408591168</c:v>
                </c:pt>
                <c:pt idx="197">
                  <c:v>1533.395088558136</c:v>
                </c:pt>
                <c:pt idx="198">
                  <c:v>1804.8281224522923</c:v>
                </c:pt>
                <c:pt idx="199">
                  <c:v>1699.030690149493</c:v>
                </c:pt>
                <c:pt idx="200">
                  <c:v>1699.696141243187</c:v>
                </c:pt>
                <c:pt idx="201">
                  <c:v>1378.1447093051256</c:v>
                </c:pt>
                <c:pt idx="202">
                  <c:v>1387.0060006147949</c:v>
                </c:pt>
                <c:pt idx="203">
                  <c:v>1464.9794638190781</c:v>
                </c:pt>
                <c:pt idx="204">
                  <c:v>1321.6439833056804</c:v>
                </c:pt>
                <c:pt idx="205">
                  <c:v>1441.5810469763601</c:v>
                </c:pt>
                <c:pt idx="206">
                  <c:v>1238.3020366907865</c:v>
                </c:pt>
                <c:pt idx="207">
                  <c:v>1282.041827644578</c:v>
                </c:pt>
                <c:pt idx="208">
                  <c:v>1254.2333265006987</c:v>
                </c:pt>
                <c:pt idx="209">
                  <c:v>1646.2940133117515</c:v>
                </c:pt>
                <c:pt idx="210">
                  <c:v>14238.032063576697</c:v>
                </c:pt>
                <c:pt idx="211">
                  <c:v>28690.932136427684</c:v>
                </c:pt>
                <c:pt idx="212">
                  <c:v>32720.082160862348</c:v>
                </c:pt>
                <c:pt idx="213">
                  <c:v>29652.941305423468</c:v>
                </c:pt>
                <c:pt idx="214">
                  <c:v>35269.266394313541</c:v>
                </c:pt>
                <c:pt idx="215">
                  <c:v>30958.431393571667</c:v>
                </c:pt>
                <c:pt idx="216">
                  <c:v>29580.304537483906</c:v>
                </c:pt>
                <c:pt idx="217">
                  <c:v>29556.589764399436</c:v>
                </c:pt>
                <c:pt idx="218">
                  <c:v>28953.181261110825</c:v>
                </c:pt>
                <c:pt idx="219">
                  <c:v>28285.899608638203</c:v>
                </c:pt>
                <c:pt idx="220">
                  <c:v>29737.068807157768</c:v>
                </c:pt>
                <c:pt idx="221">
                  <c:v>29575.52216050163</c:v>
                </c:pt>
                <c:pt idx="222">
                  <c:v>28139.891423775534</c:v>
                </c:pt>
                <c:pt idx="223">
                  <c:v>31114.070510925696</c:v>
                </c:pt>
                <c:pt idx="224">
                  <c:v>32302.263905055155</c:v>
                </c:pt>
                <c:pt idx="225">
                  <c:v>17366.98779386251</c:v>
                </c:pt>
                <c:pt idx="226">
                  <c:v>9786.2940263153469</c:v>
                </c:pt>
                <c:pt idx="227">
                  <c:v>4636.6797179264267</c:v>
                </c:pt>
                <c:pt idx="228">
                  <c:v>1531.8717266704498</c:v>
                </c:pt>
                <c:pt idx="229">
                  <c:v>1050.1106339929163</c:v>
                </c:pt>
                <c:pt idx="230">
                  <c:v>1253.9624953359903</c:v>
                </c:pt>
                <c:pt idx="231">
                  <c:v>1229.6935179566976</c:v>
                </c:pt>
                <c:pt idx="232">
                  <c:v>1401.7062875308231</c:v>
                </c:pt>
                <c:pt idx="233">
                  <c:v>1240.5947616933017</c:v>
                </c:pt>
                <c:pt idx="234">
                  <c:v>1159.6587657586986</c:v>
                </c:pt>
                <c:pt idx="235">
                  <c:v>1116.4116796512888</c:v>
                </c:pt>
                <c:pt idx="236">
                  <c:v>1180.6002523140305</c:v>
                </c:pt>
                <c:pt idx="237">
                  <c:v>1008.546795328234</c:v>
                </c:pt>
                <c:pt idx="238">
                  <c:v>1122.299320408328</c:v>
                </c:pt>
                <c:pt idx="239">
                  <c:v>1224.1175019232571</c:v>
                </c:pt>
                <c:pt idx="240">
                  <c:v>1091.0241712719155</c:v>
                </c:pt>
                <c:pt idx="241">
                  <c:v>1101.1561152127804</c:v>
                </c:pt>
                <c:pt idx="242">
                  <c:v>1110.3059886534277</c:v>
                </c:pt>
                <c:pt idx="243">
                  <c:v>1262.4052486441137</c:v>
                </c:pt>
                <c:pt idx="244">
                  <c:v>1094.0923324279202</c:v>
                </c:pt>
                <c:pt idx="245">
                  <c:v>1269.227918622031</c:v>
                </c:pt>
                <c:pt idx="246">
                  <c:v>1237.5571731436239</c:v>
                </c:pt>
                <c:pt idx="247">
                  <c:v>1093.1703183608026</c:v>
                </c:pt>
                <c:pt idx="248">
                  <c:v>2150.3517661519818</c:v>
                </c:pt>
                <c:pt idx="249">
                  <c:v>17776.105274032034</c:v>
                </c:pt>
                <c:pt idx="250">
                  <c:v>21109.152300814691</c:v>
                </c:pt>
                <c:pt idx="251">
                  <c:v>22863.398352035936</c:v>
                </c:pt>
                <c:pt idx="252">
                  <c:v>25297.726106607955</c:v>
                </c:pt>
                <c:pt idx="253">
                  <c:v>26272.442782050104</c:v>
                </c:pt>
                <c:pt idx="254">
                  <c:v>26912.338359806523</c:v>
                </c:pt>
                <c:pt idx="255">
                  <c:v>27273.650301326168</c:v>
                </c:pt>
                <c:pt idx="256">
                  <c:v>27053.299880626069</c:v>
                </c:pt>
                <c:pt idx="257">
                  <c:v>27705.496637429223</c:v>
                </c:pt>
                <c:pt idx="258">
                  <c:v>28813.153648448202</c:v>
                </c:pt>
                <c:pt idx="259">
                  <c:v>29226.678240675501</c:v>
                </c:pt>
                <c:pt idx="260">
                  <c:v>28633.539623164899</c:v>
                </c:pt>
                <c:pt idx="261">
                  <c:v>8688.261951400611</c:v>
                </c:pt>
                <c:pt idx="262">
                  <c:v>1014.7926082921105</c:v>
                </c:pt>
                <c:pt idx="263">
                  <c:v>1166.6740644756869</c:v>
                </c:pt>
                <c:pt idx="264">
                  <c:v>1022.4040044099379</c:v>
                </c:pt>
                <c:pt idx="265">
                  <c:v>1086.2661644593766</c:v>
                </c:pt>
                <c:pt idx="266">
                  <c:v>1122.8194588825161</c:v>
                </c:pt>
                <c:pt idx="267">
                  <c:v>1001.2481217444797</c:v>
                </c:pt>
                <c:pt idx="268">
                  <c:v>1119.539136233087</c:v>
                </c:pt>
                <c:pt idx="269">
                  <c:v>928.75297226894486</c:v>
                </c:pt>
                <c:pt idx="270">
                  <c:v>1163.9405270696921</c:v>
                </c:pt>
                <c:pt idx="271">
                  <c:v>1059.7415996329014</c:v>
                </c:pt>
                <c:pt idx="272">
                  <c:v>1035.1214092520499</c:v>
                </c:pt>
                <c:pt idx="273">
                  <c:v>1214.5678685914222</c:v>
                </c:pt>
                <c:pt idx="274">
                  <c:v>1135.2187873350033</c:v>
                </c:pt>
                <c:pt idx="275">
                  <c:v>1176.943547795179</c:v>
                </c:pt>
                <c:pt idx="276">
                  <c:v>1044.0990138801376</c:v>
                </c:pt>
                <c:pt idx="277">
                  <c:v>1041.540695624768</c:v>
                </c:pt>
                <c:pt idx="278">
                  <c:v>1017.959862674402</c:v>
                </c:pt>
                <c:pt idx="279">
                  <c:v>1319.720051019445</c:v>
                </c:pt>
                <c:pt idx="280">
                  <c:v>1104.349719207928</c:v>
                </c:pt>
                <c:pt idx="281">
                  <c:v>845.26074113071911</c:v>
                </c:pt>
                <c:pt idx="282">
                  <c:v>9771.9170091131673</c:v>
                </c:pt>
                <c:pt idx="283">
                  <c:v>17219.208859121052</c:v>
                </c:pt>
                <c:pt idx="284">
                  <c:v>21940.671606989254</c:v>
                </c:pt>
                <c:pt idx="285">
                  <c:v>24543.667252743075</c:v>
                </c:pt>
                <c:pt idx="286">
                  <c:v>25377.174934884406</c:v>
                </c:pt>
                <c:pt idx="287">
                  <c:v>25527.622640945301</c:v>
                </c:pt>
                <c:pt idx="288">
                  <c:v>28673.108105852054</c:v>
                </c:pt>
                <c:pt idx="289">
                  <c:v>29092.974992116313</c:v>
                </c:pt>
                <c:pt idx="290">
                  <c:v>27401.345253116615</c:v>
                </c:pt>
                <c:pt idx="291">
                  <c:v>29236.872309423554</c:v>
                </c:pt>
                <c:pt idx="292">
                  <c:v>30662.176537534047</c:v>
                </c:pt>
                <c:pt idx="293">
                  <c:v>28708.328974365828</c:v>
                </c:pt>
                <c:pt idx="294">
                  <c:v>31607.568857547034</c:v>
                </c:pt>
                <c:pt idx="295">
                  <c:v>31194.329500427611</c:v>
                </c:pt>
                <c:pt idx="296">
                  <c:v>31065.433163709688</c:v>
                </c:pt>
                <c:pt idx="297">
                  <c:v>16260.974918035154</c:v>
                </c:pt>
                <c:pt idx="298">
                  <c:v>2685.946383074383</c:v>
                </c:pt>
                <c:pt idx="299">
                  <c:v>1860.510416514094</c:v>
                </c:pt>
                <c:pt idx="300">
                  <c:v>1387.7692343744804</c:v>
                </c:pt>
                <c:pt idx="301">
                  <c:v>1479.5744199683534</c:v>
                </c:pt>
                <c:pt idx="302">
                  <c:v>1347.5047881552923</c:v>
                </c:pt>
                <c:pt idx="303">
                  <c:v>1214.7184791238969</c:v>
                </c:pt>
                <c:pt idx="304">
                  <c:v>1147.8821355699745</c:v>
                </c:pt>
                <c:pt idx="305">
                  <c:v>1041.7959331584846</c:v>
                </c:pt>
                <c:pt idx="306">
                  <c:v>1089.2691619515458</c:v>
                </c:pt>
                <c:pt idx="307">
                  <c:v>697.80340540175905</c:v>
                </c:pt>
                <c:pt idx="308">
                  <c:v>411.37498416797177</c:v>
                </c:pt>
                <c:pt idx="309">
                  <c:v>94.92432724033219</c:v>
                </c:pt>
                <c:pt idx="310">
                  <c:v>51.075461295554987</c:v>
                </c:pt>
                <c:pt idx="311">
                  <c:v>65.9324899861071</c:v>
                </c:pt>
                <c:pt idx="312">
                  <c:v>77.87151435537659</c:v>
                </c:pt>
                <c:pt idx="313">
                  <c:v>73.018586811828612</c:v>
                </c:pt>
                <c:pt idx="314">
                  <c:v>165.35710074863943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69B-44F4-AB94-8FDB661073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4275631"/>
        <c:axId val="1774266031"/>
      </c:scatterChart>
      <c:valAx>
        <c:axId val="1774275631"/>
        <c:scaling>
          <c:orientation val="minMax"/>
          <c:max val="17"/>
          <c:min val="13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4266031"/>
        <c:crosses val="autoZero"/>
        <c:crossBetween val="midCat"/>
      </c:valAx>
      <c:valAx>
        <c:axId val="1774266031"/>
        <c:scaling>
          <c:logBase val="10"/>
          <c:orientation val="minMax"/>
          <c:min val="1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4275631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'2025_03_011_AVE'!$Y$4</c:f>
              <c:strCache>
                <c:ptCount val="1"/>
                <c:pt idx="0">
                  <c:v>SRO2</c:v>
                </c:pt>
              </c:strCache>
            </c:strRef>
          </c:tx>
          <c:spPr>
            <a:ln w="1270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'2025_03_011_AVE'!$A$5:$A$348</c:f>
              <c:numCache>
                <c:formatCode>General</c:formatCode>
                <c:ptCount val="344"/>
                <c:pt idx="0">
                  <c:v>13.3797</c:v>
                </c:pt>
                <c:pt idx="1">
                  <c:v>13.393599999999999</c:v>
                </c:pt>
                <c:pt idx="2">
                  <c:v>13.407500000000001</c:v>
                </c:pt>
                <c:pt idx="3">
                  <c:v>13.4213</c:v>
                </c:pt>
                <c:pt idx="4">
                  <c:v>13.4352</c:v>
                </c:pt>
                <c:pt idx="5">
                  <c:v>13.4491</c:v>
                </c:pt>
                <c:pt idx="6">
                  <c:v>13.462999999999999</c:v>
                </c:pt>
                <c:pt idx="7">
                  <c:v>13.476800000000001</c:v>
                </c:pt>
                <c:pt idx="8">
                  <c:v>13.4907</c:v>
                </c:pt>
                <c:pt idx="9">
                  <c:v>13.5045</c:v>
                </c:pt>
                <c:pt idx="10">
                  <c:v>13.5184</c:v>
                </c:pt>
                <c:pt idx="11">
                  <c:v>13.532299999999999</c:v>
                </c:pt>
                <c:pt idx="12">
                  <c:v>13.546200000000001</c:v>
                </c:pt>
                <c:pt idx="13">
                  <c:v>13.56</c:v>
                </c:pt>
                <c:pt idx="14">
                  <c:v>13.5739</c:v>
                </c:pt>
                <c:pt idx="15">
                  <c:v>13.5878</c:v>
                </c:pt>
                <c:pt idx="16">
                  <c:v>13.601699999999999</c:v>
                </c:pt>
                <c:pt idx="17">
                  <c:v>13.615600000000001</c:v>
                </c:pt>
                <c:pt idx="18">
                  <c:v>13.6294</c:v>
                </c:pt>
                <c:pt idx="19">
                  <c:v>13.6433</c:v>
                </c:pt>
                <c:pt idx="20">
                  <c:v>13.6572</c:v>
                </c:pt>
                <c:pt idx="21">
                  <c:v>13.671099999999999</c:v>
                </c:pt>
                <c:pt idx="22">
                  <c:v>13.684900000000001</c:v>
                </c:pt>
                <c:pt idx="23">
                  <c:v>13.6988</c:v>
                </c:pt>
                <c:pt idx="24">
                  <c:v>13.7127</c:v>
                </c:pt>
                <c:pt idx="25">
                  <c:v>13.726599999999999</c:v>
                </c:pt>
                <c:pt idx="26">
                  <c:v>13.740399999999999</c:v>
                </c:pt>
                <c:pt idx="27">
                  <c:v>13.754300000000001</c:v>
                </c:pt>
                <c:pt idx="28">
                  <c:v>13.7682</c:v>
                </c:pt>
                <c:pt idx="29">
                  <c:v>13.7821</c:v>
                </c:pt>
                <c:pt idx="30">
                  <c:v>13.7959</c:v>
                </c:pt>
                <c:pt idx="31">
                  <c:v>13.809799999999999</c:v>
                </c:pt>
                <c:pt idx="32">
                  <c:v>13.823700000000001</c:v>
                </c:pt>
                <c:pt idx="33">
                  <c:v>13.8375</c:v>
                </c:pt>
                <c:pt idx="34">
                  <c:v>13.8514</c:v>
                </c:pt>
                <c:pt idx="35">
                  <c:v>13.8653</c:v>
                </c:pt>
                <c:pt idx="36">
                  <c:v>13.9209</c:v>
                </c:pt>
                <c:pt idx="37">
                  <c:v>13.930999999999999</c:v>
                </c:pt>
                <c:pt idx="38">
                  <c:v>13.9411</c:v>
                </c:pt>
                <c:pt idx="39">
                  <c:v>13.9513</c:v>
                </c:pt>
                <c:pt idx="40">
                  <c:v>13.961499999999999</c:v>
                </c:pt>
                <c:pt idx="41">
                  <c:v>13.9717</c:v>
                </c:pt>
                <c:pt idx="42">
                  <c:v>13.981999999999999</c:v>
                </c:pt>
                <c:pt idx="43">
                  <c:v>13.9922</c:v>
                </c:pt>
                <c:pt idx="44">
                  <c:v>14.0024</c:v>
                </c:pt>
                <c:pt idx="45">
                  <c:v>14.012700000000001</c:v>
                </c:pt>
                <c:pt idx="46">
                  <c:v>14.0229</c:v>
                </c:pt>
                <c:pt idx="47">
                  <c:v>14.033099999999999</c:v>
                </c:pt>
                <c:pt idx="48">
                  <c:v>14.0433</c:v>
                </c:pt>
                <c:pt idx="49">
                  <c:v>14.053599999999999</c:v>
                </c:pt>
                <c:pt idx="50">
                  <c:v>14.063800000000001</c:v>
                </c:pt>
                <c:pt idx="51">
                  <c:v>14.074</c:v>
                </c:pt>
                <c:pt idx="52">
                  <c:v>14.084300000000001</c:v>
                </c:pt>
                <c:pt idx="53">
                  <c:v>14.0944</c:v>
                </c:pt>
                <c:pt idx="54">
                  <c:v>14.104699999999999</c:v>
                </c:pt>
                <c:pt idx="55">
                  <c:v>14.1149</c:v>
                </c:pt>
                <c:pt idx="56">
                  <c:v>14.1251</c:v>
                </c:pt>
                <c:pt idx="57">
                  <c:v>14.135400000000001</c:v>
                </c:pt>
                <c:pt idx="58">
                  <c:v>14.1456</c:v>
                </c:pt>
                <c:pt idx="59">
                  <c:v>14.155799999999999</c:v>
                </c:pt>
                <c:pt idx="60">
                  <c:v>14.1661</c:v>
                </c:pt>
                <c:pt idx="61">
                  <c:v>14.176299999999999</c:v>
                </c:pt>
                <c:pt idx="62">
                  <c:v>14.186500000000001</c:v>
                </c:pt>
                <c:pt idx="63">
                  <c:v>14.1967</c:v>
                </c:pt>
                <c:pt idx="64">
                  <c:v>14.206899999999999</c:v>
                </c:pt>
                <c:pt idx="65">
                  <c:v>14.2172</c:v>
                </c:pt>
                <c:pt idx="66">
                  <c:v>14.227399999999999</c:v>
                </c:pt>
                <c:pt idx="67">
                  <c:v>14.2377</c:v>
                </c:pt>
                <c:pt idx="68">
                  <c:v>14.2479</c:v>
                </c:pt>
                <c:pt idx="69">
                  <c:v>14.258100000000001</c:v>
                </c:pt>
                <c:pt idx="70">
                  <c:v>14.2684</c:v>
                </c:pt>
                <c:pt idx="71">
                  <c:v>14.278600000000001</c:v>
                </c:pt>
                <c:pt idx="72">
                  <c:v>14.2888</c:v>
                </c:pt>
                <c:pt idx="73">
                  <c:v>14.298999999999999</c:v>
                </c:pt>
                <c:pt idx="74">
                  <c:v>14.3093</c:v>
                </c:pt>
                <c:pt idx="75">
                  <c:v>14.3195</c:v>
                </c:pt>
                <c:pt idx="76">
                  <c:v>14.329700000000001</c:v>
                </c:pt>
                <c:pt idx="77">
                  <c:v>14.34</c:v>
                </c:pt>
                <c:pt idx="78">
                  <c:v>14.350199999999999</c:v>
                </c:pt>
                <c:pt idx="79">
                  <c:v>14.3605</c:v>
                </c:pt>
                <c:pt idx="80">
                  <c:v>14.370699999999999</c:v>
                </c:pt>
                <c:pt idx="81">
                  <c:v>14.3809</c:v>
                </c:pt>
                <c:pt idx="82">
                  <c:v>14.3911</c:v>
                </c:pt>
                <c:pt idx="83">
                  <c:v>14.401400000000001</c:v>
                </c:pt>
                <c:pt idx="84">
                  <c:v>14.4116</c:v>
                </c:pt>
                <c:pt idx="85">
                  <c:v>14.421900000000001</c:v>
                </c:pt>
                <c:pt idx="86">
                  <c:v>14.4321</c:v>
                </c:pt>
                <c:pt idx="87">
                  <c:v>14.442299999999999</c:v>
                </c:pt>
                <c:pt idx="88">
                  <c:v>14.4526</c:v>
                </c:pt>
                <c:pt idx="89">
                  <c:v>14.4628</c:v>
                </c:pt>
                <c:pt idx="90">
                  <c:v>14.473100000000001</c:v>
                </c:pt>
                <c:pt idx="91">
                  <c:v>14.4833</c:v>
                </c:pt>
                <c:pt idx="92">
                  <c:v>14.493499999999999</c:v>
                </c:pt>
                <c:pt idx="93">
                  <c:v>14.5038</c:v>
                </c:pt>
                <c:pt idx="94">
                  <c:v>14.513999999999999</c:v>
                </c:pt>
                <c:pt idx="95">
                  <c:v>14.5243</c:v>
                </c:pt>
                <c:pt idx="96">
                  <c:v>14.5345</c:v>
                </c:pt>
                <c:pt idx="97">
                  <c:v>14.5448</c:v>
                </c:pt>
                <c:pt idx="98">
                  <c:v>14.555</c:v>
                </c:pt>
                <c:pt idx="99">
                  <c:v>14.565200000000001</c:v>
                </c:pt>
                <c:pt idx="100">
                  <c:v>14.5755</c:v>
                </c:pt>
                <c:pt idx="101">
                  <c:v>14.585699999999999</c:v>
                </c:pt>
                <c:pt idx="102">
                  <c:v>14.596</c:v>
                </c:pt>
                <c:pt idx="103">
                  <c:v>14.606199999999999</c:v>
                </c:pt>
                <c:pt idx="104">
                  <c:v>14.6165</c:v>
                </c:pt>
                <c:pt idx="105">
                  <c:v>14.6267</c:v>
                </c:pt>
                <c:pt idx="106">
                  <c:v>14.637</c:v>
                </c:pt>
                <c:pt idx="107">
                  <c:v>14.6472</c:v>
                </c:pt>
                <c:pt idx="108">
                  <c:v>14.657500000000001</c:v>
                </c:pt>
                <c:pt idx="109">
                  <c:v>14.6677</c:v>
                </c:pt>
                <c:pt idx="110">
                  <c:v>14.678000000000001</c:v>
                </c:pt>
                <c:pt idx="111">
                  <c:v>14.6882</c:v>
                </c:pt>
                <c:pt idx="112">
                  <c:v>14.698499999999999</c:v>
                </c:pt>
                <c:pt idx="113">
                  <c:v>14.7087</c:v>
                </c:pt>
                <c:pt idx="114">
                  <c:v>14.718999999999999</c:v>
                </c:pt>
                <c:pt idx="115">
                  <c:v>14.729200000000001</c:v>
                </c:pt>
                <c:pt idx="116">
                  <c:v>14.7394</c:v>
                </c:pt>
                <c:pt idx="117">
                  <c:v>14.749700000000001</c:v>
                </c:pt>
                <c:pt idx="118">
                  <c:v>14.7599</c:v>
                </c:pt>
                <c:pt idx="119">
                  <c:v>14.770200000000001</c:v>
                </c:pt>
                <c:pt idx="120">
                  <c:v>14.7804</c:v>
                </c:pt>
                <c:pt idx="121">
                  <c:v>14.790699999999999</c:v>
                </c:pt>
                <c:pt idx="122">
                  <c:v>14.8009</c:v>
                </c:pt>
                <c:pt idx="123">
                  <c:v>14.811199999999999</c:v>
                </c:pt>
                <c:pt idx="124">
                  <c:v>14.821400000000001</c:v>
                </c:pt>
                <c:pt idx="125">
                  <c:v>14.8316</c:v>
                </c:pt>
                <c:pt idx="126">
                  <c:v>14.841799999999999</c:v>
                </c:pt>
                <c:pt idx="127">
                  <c:v>14.8521</c:v>
                </c:pt>
                <c:pt idx="128">
                  <c:v>14.862299999999999</c:v>
                </c:pt>
                <c:pt idx="129">
                  <c:v>14.8726</c:v>
                </c:pt>
                <c:pt idx="130">
                  <c:v>14.8828</c:v>
                </c:pt>
                <c:pt idx="131">
                  <c:v>14.8931</c:v>
                </c:pt>
                <c:pt idx="132">
                  <c:v>14.9033</c:v>
                </c:pt>
                <c:pt idx="133">
                  <c:v>14.913600000000001</c:v>
                </c:pt>
                <c:pt idx="134">
                  <c:v>14.9238</c:v>
                </c:pt>
                <c:pt idx="135">
                  <c:v>14.934100000000001</c:v>
                </c:pt>
                <c:pt idx="136">
                  <c:v>14.9443</c:v>
                </c:pt>
                <c:pt idx="137">
                  <c:v>14.954599999999999</c:v>
                </c:pt>
                <c:pt idx="138">
                  <c:v>14.9648</c:v>
                </c:pt>
                <c:pt idx="139">
                  <c:v>14.975099999999999</c:v>
                </c:pt>
                <c:pt idx="140">
                  <c:v>14.985300000000001</c:v>
                </c:pt>
                <c:pt idx="141">
                  <c:v>14.9956</c:v>
                </c:pt>
                <c:pt idx="142">
                  <c:v>15.005800000000001</c:v>
                </c:pt>
                <c:pt idx="143">
                  <c:v>15.0161</c:v>
                </c:pt>
                <c:pt idx="144">
                  <c:v>15.026300000000001</c:v>
                </c:pt>
                <c:pt idx="145">
                  <c:v>15.0366</c:v>
                </c:pt>
                <c:pt idx="146">
                  <c:v>15.046799999999999</c:v>
                </c:pt>
                <c:pt idx="147">
                  <c:v>15.0571</c:v>
                </c:pt>
                <c:pt idx="148">
                  <c:v>15.067299999999999</c:v>
                </c:pt>
                <c:pt idx="149">
                  <c:v>15.0776</c:v>
                </c:pt>
                <c:pt idx="150">
                  <c:v>15.0878</c:v>
                </c:pt>
                <c:pt idx="151">
                  <c:v>15.098100000000001</c:v>
                </c:pt>
                <c:pt idx="152">
                  <c:v>15.1083</c:v>
                </c:pt>
                <c:pt idx="153">
                  <c:v>15.118600000000001</c:v>
                </c:pt>
                <c:pt idx="154">
                  <c:v>15.1288</c:v>
                </c:pt>
                <c:pt idx="155">
                  <c:v>15.139099999999999</c:v>
                </c:pt>
                <c:pt idx="156">
                  <c:v>15.1493</c:v>
                </c:pt>
                <c:pt idx="157">
                  <c:v>15.159599999999999</c:v>
                </c:pt>
                <c:pt idx="158">
                  <c:v>15.1698</c:v>
                </c:pt>
                <c:pt idx="159">
                  <c:v>15.18</c:v>
                </c:pt>
                <c:pt idx="160">
                  <c:v>15.190300000000001</c:v>
                </c:pt>
                <c:pt idx="161">
                  <c:v>15.2005</c:v>
                </c:pt>
                <c:pt idx="162">
                  <c:v>15.210800000000001</c:v>
                </c:pt>
                <c:pt idx="163">
                  <c:v>15.221</c:v>
                </c:pt>
                <c:pt idx="164">
                  <c:v>15.231299999999999</c:v>
                </c:pt>
                <c:pt idx="165">
                  <c:v>15.2415</c:v>
                </c:pt>
                <c:pt idx="166">
                  <c:v>15.251799999999999</c:v>
                </c:pt>
                <c:pt idx="167">
                  <c:v>15.262</c:v>
                </c:pt>
                <c:pt idx="168">
                  <c:v>15.2723</c:v>
                </c:pt>
                <c:pt idx="169">
                  <c:v>15.282500000000001</c:v>
                </c:pt>
                <c:pt idx="170">
                  <c:v>15.2927</c:v>
                </c:pt>
                <c:pt idx="171">
                  <c:v>15.303000000000001</c:v>
                </c:pt>
                <c:pt idx="172">
                  <c:v>15.3132</c:v>
                </c:pt>
                <c:pt idx="173">
                  <c:v>15.323499999999999</c:v>
                </c:pt>
                <c:pt idx="174">
                  <c:v>15.3337</c:v>
                </c:pt>
                <c:pt idx="175">
                  <c:v>15.343999999999999</c:v>
                </c:pt>
                <c:pt idx="176">
                  <c:v>15.354200000000001</c:v>
                </c:pt>
                <c:pt idx="177">
                  <c:v>15.3645</c:v>
                </c:pt>
                <c:pt idx="178">
                  <c:v>15.374700000000001</c:v>
                </c:pt>
                <c:pt idx="179">
                  <c:v>15.385</c:v>
                </c:pt>
                <c:pt idx="180">
                  <c:v>15.395200000000001</c:v>
                </c:pt>
                <c:pt idx="181">
                  <c:v>15.4054</c:v>
                </c:pt>
                <c:pt idx="182">
                  <c:v>15.415699999999999</c:v>
                </c:pt>
                <c:pt idx="183">
                  <c:v>15.4259</c:v>
                </c:pt>
                <c:pt idx="184">
                  <c:v>15.4361</c:v>
                </c:pt>
                <c:pt idx="185">
                  <c:v>15.446400000000001</c:v>
                </c:pt>
                <c:pt idx="186">
                  <c:v>15.4566</c:v>
                </c:pt>
                <c:pt idx="187">
                  <c:v>15.466900000000001</c:v>
                </c:pt>
                <c:pt idx="188">
                  <c:v>15.4771</c:v>
                </c:pt>
                <c:pt idx="189">
                  <c:v>15.487399999999999</c:v>
                </c:pt>
                <c:pt idx="190">
                  <c:v>15.4976</c:v>
                </c:pt>
                <c:pt idx="191">
                  <c:v>15.507899999999999</c:v>
                </c:pt>
                <c:pt idx="192">
                  <c:v>15.5181</c:v>
                </c:pt>
                <c:pt idx="193">
                  <c:v>15.5284</c:v>
                </c:pt>
                <c:pt idx="194">
                  <c:v>15.538600000000001</c:v>
                </c:pt>
                <c:pt idx="195">
                  <c:v>15.5489</c:v>
                </c:pt>
                <c:pt idx="196">
                  <c:v>15.559100000000001</c:v>
                </c:pt>
                <c:pt idx="197">
                  <c:v>15.5694</c:v>
                </c:pt>
                <c:pt idx="198">
                  <c:v>15.579599999999999</c:v>
                </c:pt>
                <c:pt idx="199">
                  <c:v>15.5899</c:v>
                </c:pt>
                <c:pt idx="200">
                  <c:v>15.600099999999999</c:v>
                </c:pt>
                <c:pt idx="201">
                  <c:v>15.6104</c:v>
                </c:pt>
                <c:pt idx="202">
                  <c:v>15.6206</c:v>
                </c:pt>
                <c:pt idx="203">
                  <c:v>15.6309</c:v>
                </c:pt>
                <c:pt idx="204">
                  <c:v>15.6411</c:v>
                </c:pt>
                <c:pt idx="205">
                  <c:v>15.651400000000001</c:v>
                </c:pt>
                <c:pt idx="206">
                  <c:v>15.6616</c:v>
                </c:pt>
                <c:pt idx="207">
                  <c:v>15.671900000000001</c:v>
                </c:pt>
                <c:pt idx="208">
                  <c:v>15.6821</c:v>
                </c:pt>
                <c:pt idx="209">
                  <c:v>15.692299999999999</c:v>
                </c:pt>
                <c:pt idx="210">
                  <c:v>15.7026</c:v>
                </c:pt>
                <c:pt idx="211">
                  <c:v>15.7128</c:v>
                </c:pt>
                <c:pt idx="212">
                  <c:v>15.723100000000001</c:v>
                </c:pt>
                <c:pt idx="213">
                  <c:v>15.7333</c:v>
                </c:pt>
                <c:pt idx="214">
                  <c:v>15.743600000000001</c:v>
                </c:pt>
                <c:pt idx="215">
                  <c:v>15.7538</c:v>
                </c:pt>
                <c:pt idx="216">
                  <c:v>15.764099999999999</c:v>
                </c:pt>
                <c:pt idx="217">
                  <c:v>15.7743</c:v>
                </c:pt>
                <c:pt idx="218">
                  <c:v>15.7845</c:v>
                </c:pt>
                <c:pt idx="219">
                  <c:v>15.794700000000001</c:v>
                </c:pt>
                <c:pt idx="220">
                  <c:v>15.805</c:v>
                </c:pt>
                <c:pt idx="221">
                  <c:v>15.815200000000001</c:v>
                </c:pt>
                <c:pt idx="222">
                  <c:v>15.8255</c:v>
                </c:pt>
                <c:pt idx="223">
                  <c:v>15.835699999999999</c:v>
                </c:pt>
                <c:pt idx="224">
                  <c:v>15.846</c:v>
                </c:pt>
                <c:pt idx="225">
                  <c:v>15.856199999999999</c:v>
                </c:pt>
                <c:pt idx="226">
                  <c:v>15.8665</c:v>
                </c:pt>
                <c:pt idx="227">
                  <c:v>15.8767</c:v>
                </c:pt>
                <c:pt idx="228">
                  <c:v>15.887</c:v>
                </c:pt>
                <c:pt idx="229">
                  <c:v>15.8973</c:v>
                </c:pt>
                <c:pt idx="230">
                  <c:v>15.907500000000001</c:v>
                </c:pt>
                <c:pt idx="231">
                  <c:v>15.9177</c:v>
                </c:pt>
                <c:pt idx="232">
                  <c:v>15.928000000000001</c:v>
                </c:pt>
                <c:pt idx="233">
                  <c:v>15.9382</c:v>
                </c:pt>
                <c:pt idx="234">
                  <c:v>15.948499999999999</c:v>
                </c:pt>
                <c:pt idx="235">
                  <c:v>15.9587</c:v>
                </c:pt>
                <c:pt idx="236">
                  <c:v>15.9689</c:v>
                </c:pt>
                <c:pt idx="237">
                  <c:v>15.979200000000001</c:v>
                </c:pt>
                <c:pt idx="238">
                  <c:v>15.9894</c:v>
                </c:pt>
                <c:pt idx="239">
                  <c:v>15.999700000000001</c:v>
                </c:pt>
                <c:pt idx="240">
                  <c:v>16.009899999999998</c:v>
                </c:pt>
                <c:pt idx="241">
                  <c:v>16.020199999999999</c:v>
                </c:pt>
                <c:pt idx="242">
                  <c:v>16.0304</c:v>
                </c:pt>
                <c:pt idx="243">
                  <c:v>16.040700000000001</c:v>
                </c:pt>
                <c:pt idx="244">
                  <c:v>16.050899999999999</c:v>
                </c:pt>
                <c:pt idx="245">
                  <c:v>16.061199999999999</c:v>
                </c:pt>
                <c:pt idx="246">
                  <c:v>16.071400000000001</c:v>
                </c:pt>
                <c:pt idx="247">
                  <c:v>16.081700000000001</c:v>
                </c:pt>
                <c:pt idx="248">
                  <c:v>16.091899999999999</c:v>
                </c:pt>
                <c:pt idx="249">
                  <c:v>16.1022</c:v>
                </c:pt>
                <c:pt idx="250">
                  <c:v>16.112300000000001</c:v>
                </c:pt>
                <c:pt idx="251">
                  <c:v>16.122599999999998</c:v>
                </c:pt>
                <c:pt idx="252">
                  <c:v>16.1328</c:v>
                </c:pt>
                <c:pt idx="253">
                  <c:v>16.1431</c:v>
                </c:pt>
                <c:pt idx="254">
                  <c:v>16.153300000000002</c:v>
                </c:pt>
                <c:pt idx="255">
                  <c:v>16.163599999999999</c:v>
                </c:pt>
                <c:pt idx="256">
                  <c:v>16.1738</c:v>
                </c:pt>
                <c:pt idx="257">
                  <c:v>16.184100000000001</c:v>
                </c:pt>
                <c:pt idx="258">
                  <c:v>16.194299999999998</c:v>
                </c:pt>
                <c:pt idx="259">
                  <c:v>16.204599999999999</c:v>
                </c:pt>
                <c:pt idx="260">
                  <c:v>16.2148</c:v>
                </c:pt>
                <c:pt idx="261">
                  <c:v>16.225100000000001</c:v>
                </c:pt>
                <c:pt idx="262">
                  <c:v>16.235299999999999</c:v>
                </c:pt>
                <c:pt idx="263">
                  <c:v>16.2456</c:v>
                </c:pt>
                <c:pt idx="264">
                  <c:v>16.258299999999998</c:v>
                </c:pt>
                <c:pt idx="265">
                  <c:v>16.268599999999999</c:v>
                </c:pt>
                <c:pt idx="266">
                  <c:v>16.2788</c:v>
                </c:pt>
                <c:pt idx="267">
                  <c:v>16.289000000000001</c:v>
                </c:pt>
                <c:pt idx="268">
                  <c:v>16.299199999999999</c:v>
                </c:pt>
                <c:pt idx="269">
                  <c:v>16.3095</c:v>
                </c:pt>
                <c:pt idx="270">
                  <c:v>16.319700000000001</c:v>
                </c:pt>
                <c:pt idx="271">
                  <c:v>16.329899999999999</c:v>
                </c:pt>
                <c:pt idx="272">
                  <c:v>16.3401</c:v>
                </c:pt>
                <c:pt idx="273">
                  <c:v>16.350300000000001</c:v>
                </c:pt>
                <c:pt idx="274">
                  <c:v>16.360600000000002</c:v>
                </c:pt>
                <c:pt idx="275">
                  <c:v>16.370799999999999</c:v>
                </c:pt>
                <c:pt idx="276">
                  <c:v>16.381</c:v>
                </c:pt>
                <c:pt idx="277">
                  <c:v>16.391200000000001</c:v>
                </c:pt>
                <c:pt idx="278">
                  <c:v>16.401499999999999</c:v>
                </c:pt>
                <c:pt idx="279">
                  <c:v>16.4117</c:v>
                </c:pt>
                <c:pt idx="280">
                  <c:v>16.421900000000001</c:v>
                </c:pt>
                <c:pt idx="281">
                  <c:v>16.432099999999998</c:v>
                </c:pt>
                <c:pt idx="282">
                  <c:v>16.442399999999999</c:v>
                </c:pt>
                <c:pt idx="283">
                  <c:v>16.4526</c:v>
                </c:pt>
                <c:pt idx="284">
                  <c:v>16.462800000000001</c:v>
                </c:pt>
                <c:pt idx="285">
                  <c:v>16.472999999999999</c:v>
                </c:pt>
                <c:pt idx="286">
                  <c:v>16.4832</c:v>
                </c:pt>
                <c:pt idx="287">
                  <c:v>16.493400000000001</c:v>
                </c:pt>
                <c:pt idx="288">
                  <c:v>16.503599999999999</c:v>
                </c:pt>
                <c:pt idx="289">
                  <c:v>16.5139</c:v>
                </c:pt>
                <c:pt idx="290">
                  <c:v>16.524100000000001</c:v>
                </c:pt>
                <c:pt idx="291">
                  <c:v>16.534300000000002</c:v>
                </c:pt>
                <c:pt idx="292">
                  <c:v>16.544499999999999</c:v>
                </c:pt>
                <c:pt idx="293">
                  <c:v>16.5547</c:v>
                </c:pt>
                <c:pt idx="294">
                  <c:v>16.565000000000001</c:v>
                </c:pt>
                <c:pt idx="295">
                  <c:v>16.575199999999999</c:v>
                </c:pt>
                <c:pt idx="296">
                  <c:v>16.5854</c:v>
                </c:pt>
                <c:pt idx="297">
                  <c:v>16.595600000000001</c:v>
                </c:pt>
                <c:pt idx="298">
                  <c:v>16.605899999999998</c:v>
                </c:pt>
                <c:pt idx="299">
                  <c:v>16.616099999999999</c:v>
                </c:pt>
                <c:pt idx="300">
                  <c:v>16.626300000000001</c:v>
                </c:pt>
                <c:pt idx="301">
                  <c:v>16.636500000000002</c:v>
                </c:pt>
                <c:pt idx="302">
                  <c:v>16.646699999999999</c:v>
                </c:pt>
                <c:pt idx="303">
                  <c:v>16.657</c:v>
                </c:pt>
                <c:pt idx="304">
                  <c:v>16.667200000000001</c:v>
                </c:pt>
                <c:pt idx="305">
                  <c:v>16.677399999999999</c:v>
                </c:pt>
                <c:pt idx="306">
                  <c:v>16.6876</c:v>
                </c:pt>
                <c:pt idx="307">
                  <c:v>16.697900000000001</c:v>
                </c:pt>
                <c:pt idx="308">
                  <c:v>16.708100000000002</c:v>
                </c:pt>
                <c:pt idx="309">
                  <c:v>16.718299999999999</c:v>
                </c:pt>
                <c:pt idx="310">
                  <c:v>16.7285</c:v>
                </c:pt>
                <c:pt idx="311">
                  <c:v>16.738700000000001</c:v>
                </c:pt>
                <c:pt idx="312">
                  <c:v>16.748999999999999</c:v>
                </c:pt>
                <c:pt idx="313">
                  <c:v>16.7592</c:v>
                </c:pt>
                <c:pt idx="314">
                  <c:v>16.759699999999999</c:v>
                </c:pt>
              </c:numCache>
            </c:numRef>
          </c:xVal>
          <c:yVal>
            <c:numRef>
              <c:f>'2025_03_011_AVE'!$Y$5:$Y$348</c:f>
              <c:numCache>
                <c:formatCode>General</c:formatCode>
                <c:ptCount val="344"/>
                <c:pt idx="0">
                  <c:v>556.42141522386601</c:v>
                </c:pt>
                <c:pt idx="1">
                  <c:v>730.75604227297129</c:v>
                </c:pt>
                <c:pt idx="2">
                  <c:v>643.80840825861651</c:v>
                </c:pt>
                <c:pt idx="3">
                  <c:v>631.46822418340037</c:v>
                </c:pt>
                <c:pt idx="4">
                  <c:v>391.7522480553684</c:v>
                </c:pt>
                <c:pt idx="5">
                  <c:v>426.34964975525605</c:v>
                </c:pt>
                <c:pt idx="6">
                  <c:v>12044.024915614142</c:v>
                </c:pt>
                <c:pt idx="7">
                  <c:v>21415.26942793011</c:v>
                </c:pt>
                <c:pt idx="8">
                  <c:v>24373.858461298889</c:v>
                </c:pt>
                <c:pt idx="9">
                  <c:v>27062.921269671795</c:v>
                </c:pt>
                <c:pt idx="10">
                  <c:v>28319.641571441814</c:v>
                </c:pt>
                <c:pt idx="11">
                  <c:v>28080.934495433754</c:v>
                </c:pt>
                <c:pt idx="12">
                  <c:v>28982.062167894768</c:v>
                </c:pt>
                <c:pt idx="13">
                  <c:v>28607.254335150843</c:v>
                </c:pt>
                <c:pt idx="14">
                  <c:v>29603.66650220404</c:v>
                </c:pt>
                <c:pt idx="15">
                  <c:v>28521.556057228252</c:v>
                </c:pt>
                <c:pt idx="16">
                  <c:v>28378.046637575029</c:v>
                </c:pt>
                <c:pt idx="17">
                  <c:v>30948.224057934072</c:v>
                </c:pt>
                <c:pt idx="18">
                  <c:v>29298.22632672924</c:v>
                </c:pt>
                <c:pt idx="19">
                  <c:v>30680.633034657181</c:v>
                </c:pt>
                <c:pt idx="20">
                  <c:v>31413.437434339401</c:v>
                </c:pt>
                <c:pt idx="21">
                  <c:v>30254.288782184391</c:v>
                </c:pt>
                <c:pt idx="22">
                  <c:v>30778.634032747424</c:v>
                </c:pt>
                <c:pt idx="23">
                  <c:v>31197.786355173361</c:v>
                </c:pt>
                <c:pt idx="24">
                  <c:v>33407.142957538184</c:v>
                </c:pt>
                <c:pt idx="25">
                  <c:v>31332.550904565378</c:v>
                </c:pt>
                <c:pt idx="26">
                  <c:v>29951.112621926404</c:v>
                </c:pt>
                <c:pt idx="27">
                  <c:v>21877.676473403997</c:v>
                </c:pt>
                <c:pt idx="28">
                  <c:v>397.48697002523437</c:v>
                </c:pt>
                <c:pt idx="29">
                  <c:v>586.42247468728488</c:v>
                </c:pt>
                <c:pt idx="30">
                  <c:v>529.97332545874121</c:v>
                </c:pt>
                <c:pt idx="31">
                  <c:v>589.42497489458208</c:v>
                </c:pt>
                <c:pt idx="32">
                  <c:v>465.44127260637202</c:v>
                </c:pt>
                <c:pt idx="33">
                  <c:v>397.03267479525277</c:v>
                </c:pt>
                <c:pt idx="34">
                  <c:v>382.01148315233326</c:v>
                </c:pt>
                <c:pt idx="35">
                  <c:v>273.89347634711015</c:v>
                </c:pt>
                <c:pt idx="36">
                  <c:v>315.95791548040137</c:v>
                </c:pt>
                <c:pt idx="37">
                  <c:v>300.66811538749255</c:v>
                </c:pt>
                <c:pt idx="38">
                  <c:v>16340.626608229866</c:v>
                </c:pt>
                <c:pt idx="39">
                  <c:v>20887.927237990807</c:v>
                </c:pt>
                <c:pt idx="40">
                  <c:v>22255.934439296543</c:v>
                </c:pt>
                <c:pt idx="41">
                  <c:v>22878.388462021907</c:v>
                </c:pt>
                <c:pt idx="42">
                  <c:v>23155.844424805637</c:v>
                </c:pt>
                <c:pt idx="43">
                  <c:v>23302.654053574755</c:v>
                </c:pt>
                <c:pt idx="44">
                  <c:v>23044.830570667931</c:v>
                </c:pt>
                <c:pt idx="45">
                  <c:v>24351.000708790783</c:v>
                </c:pt>
                <c:pt idx="46">
                  <c:v>24915.7100258918</c:v>
                </c:pt>
                <c:pt idx="47">
                  <c:v>22500.230644317158</c:v>
                </c:pt>
                <c:pt idx="48">
                  <c:v>23467.548747745273</c:v>
                </c:pt>
                <c:pt idx="49">
                  <c:v>24397.558112259427</c:v>
                </c:pt>
                <c:pt idx="50">
                  <c:v>23572.929021035769</c:v>
                </c:pt>
                <c:pt idx="51">
                  <c:v>24128.082720975806</c:v>
                </c:pt>
                <c:pt idx="52">
                  <c:v>24059.869127369333</c:v>
                </c:pt>
                <c:pt idx="53">
                  <c:v>23213.239666621303</c:v>
                </c:pt>
                <c:pt idx="54">
                  <c:v>24515.082335126368</c:v>
                </c:pt>
                <c:pt idx="55">
                  <c:v>26838.43041889626</c:v>
                </c:pt>
                <c:pt idx="56">
                  <c:v>20161.831234169404</c:v>
                </c:pt>
                <c:pt idx="57">
                  <c:v>19658.087881394262</c:v>
                </c:pt>
                <c:pt idx="58">
                  <c:v>15893.510413385766</c:v>
                </c:pt>
                <c:pt idx="59">
                  <c:v>16245.151237808137</c:v>
                </c:pt>
                <c:pt idx="60">
                  <c:v>15210.465745947104</c:v>
                </c:pt>
                <c:pt idx="61">
                  <c:v>14782.813193059055</c:v>
                </c:pt>
                <c:pt idx="62">
                  <c:v>14448.52037398695</c:v>
                </c:pt>
                <c:pt idx="63">
                  <c:v>15253.280711501</c:v>
                </c:pt>
                <c:pt idx="64">
                  <c:v>15145.662553343944</c:v>
                </c:pt>
                <c:pt idx="65">
                  <c:v>15046.68055246157</c:v>
                </c:pt>
                <c:pt idx="66">
                  <c:v>15431.087722272128</c:v>
                </c:pt>
                <c:pt idx="67">
                  <c:v>15533.49189543445</c:v>
                </c:pt>
                <c:pt idx="68">
                  <c:v>15298.585843347666</c:v>
                </c:pt>
                <c:pt idx="69">
                  <c:v>13942.013982280541</c:v>
                </c:pt>
                <c:pt idx="70">
                  <c:v>16504.753872473775</c:v>
                </c:pt>
                <c:pt idx="71">
                  <c:v>14247.131220230964</c:v>
                </c:pt>
                <c:pt idx="72">
                  <c:v>14457.240088035389</c:v>
                </c:pt>
                <c:pt idx="73">
                  <c:v>14764.975329259414</c:v>
                </c:pt>
                <c:pt idx="74">
                  <c:v>14180.752733721389</c:v>
                </c:pt>
                <c:pt idx="75">
                  <c:v>15491.553872456532</c:v>
                </c:pt>
                <c:pt idx="76">
                  <c:v>14211.253686457832</c:v>
                </c:pt>
                <c:pt idx="77">
                  <c:v>13945.028365922461</c:v>
                </c:pt>
                <c:pt idx="78">
                  <c:v>15723.044068241512</c:v>
                </c:pt>
                <c:pt idx="79">
                  <c:v>16661.874474252269</c:v>
                </c:pt>
                <c:pt idx="80">
                  <c:v>16157.517560126356</c:v>
                </c:pt>
                <c:pt idx="81">
                  <c:v>19164.890538359683</c:v>
                </c:pt>
                <c:pt idx="82">
                  <c:v>18401.947818654942</c:v>
                </c:pt>
                <c:pt idx="83">
                  <c:v>16531.0311925487</c:v>
                </c:pt>
                <c:pt idx="84">
                  <c:v>19108.349519346619</c:v>
                </c:pt>
                <c:pt idx="85">
                  <c:v>17677.838079595196</c:v>
                </c:pt>
                <c:pt idx="86">
                  <c:v>17244.337735182737</c:v>
                </c:pt>
                <c:pt idx="87">
                  <c:v>17769.639506348711</c:v>
                </c:pt>
                <c:pt idx="88">
                  <c:v>18487.276849864651</c:v>
                </c:pt>
                <c:pt idx="89">
                  <c:v>19476.085051608956</c:v>
                </c:pt>
                <c:pt idx="90">
                  <c:v>23753.429969446806</c:v>
                </c:pt>
                <c:pt idx="91">
                  <c:v>22488.239881383415</c:v>
                </c:pt>
                <c:pt idx="92">
                  <c:v>23369.517777244197</c:v>
                </c:pt>
                <c:pt idx="93">
                  <c:v>23361.64197732219</c:v>
                </c:pt>
                <c:pt idx="94">
                  <c:v>24457.077509801664</c:v>
                </c:pt>
                <c:pt idx="95">
                  <c:v>24640.123687648516</c:v>
                </c:pt>
                <c:pt idx="96">
                  <c:v>24081.348974579741</c:v>
                </c:pt>
                <c:pt idx="97">
                  <c:v>24162.450981193262</c:v>
                </c:pt>
                <c:pt idx="98">
                  <c:v>24000.845647036032</c:v>
                </c:pt>
                <c:pt idx="99">
                  <c:v>23867.806048064464</c:v>
                </c:pt>
                <c:pt idx="100">
                  <c:v>25256.249666986281</c:v>
                </c:pt>
                <c:pt idx="101">
                  <c:v>25205.0216876743</c:v>
                </c:pt>
                <c:pt idx="102">
                  <c:v>25351.727238569692</c:v>
                </c:pt>
                <c:pt idx="103">
                  <c:v>25982.133721673858</c:v>
                </c:pt>
                <c:pt idx="104">
                  <c:v>25889.452878786793</c:v>
                </c:pt>
                <c:pt idx="105">
                  <c:v>24281.78533064602</c:v>
                </c:pt>
                <c:pt idx="106">
                  <c:v>24953.178626740846</c:v>
                </c:pt>
                <c:pt idx="107">
                  <c:v>26184.852065829036</c:v>
                </c:pt>
                <c:pt idx="108">
                  <c:v>25765.136707581238</c:v>
                </c:pt>
                <c:pt idx="109">
                  <c:v>24760.519484643817</c:v>
                </c:pt>
                <c:pt idx="110">
                  <c:v>25095.17376859286</c:v>
                </c:pt>
                <c:pt idx="111">
                  <c:v>25207.460319707399</c:v>
                </c:pt>
                <c:pt idx="112">
                  <c:v>22767.24530220162</c:v>
                </c:pt>
                <c:pt idx="113">
                  <c:v>15653.130606902072</c:v>
                </c:pt>
                <c:pt idx="114">
                  <c:v>17033.416139095116</c:v>
                </c:pt>
                <c:pt idx="115">
                  <c:v>17632.779209544602</c:v>
                </c:pt>
                <c:pt idx="116">
                  <c:v>19225.572484199427</c:v>
                </c:pt>
                <c:pt idx="117">
                  <c:v>19430.66600599606</c:v>
                </c:pt>
                <c:pt idx="118">
                  <c:v>18925.760283136715</c:v>
                </c:pt>
                <c:pt idx="119">
                  <c:v>19598.783306302033</c:v>
                </c:pt>
                <c:pt idx="120">
                  <c:v>19917.343066377707</c:v>
                </c:pt>
                <c:pt idx="121">
                  <c:v>20215.380640186631</c:v>
                </c:pt>
                <c:pt idx="122">
                  <c:v>18900.02212145778</c:v>
                </c:pt>
                <c:pt idx="123">
                  <c:v>19923.430899964507</c:v>
                </c:pt>
                <c:pt idx="124">
                  <c:v>18784.413871063469</c:v>
                </c:pt>
                <c:pt idx="125">
                  <c:v>21461.941200018351</c:v>
                </c:pt>
                <c:pt idx="126">
                  <c:v>20287.006448477438</c:v>
                </c:pt>
                <c:pt idx="127">
                  <c:v>17502.287279735236</c:v>
                </c:pt>
                <c:pt idx="128">
                  <c:v>21134.891829224973</c:v>
                </c:pt>
                <c:pt idx="129">
                  <c:v>21271.324967479548</c:v>
                </c:pt>
                <c:pt idx="130">
                  <c:v>22940.971990183465</c:v>
                </c:pt>
                <c:pt idx="131">
                  <c:v>21494.600544552653</c:v>
                </c:pt>
                <c:pt idx="132">
                  <c:v>21759.261553280066</c:v>
                </c:pt>
                <c:pt idx="133">
                  <c:v>21934.18846837584</c:v>
                </c:pt>
                <c:pt idx="134">
                  <c:v>21068.306694418028</c:v>
                </c:pt>
                <c:pt idx="135">
                  <c:v>22555.418843810621</c:v>
                </c:pt>
                <c:pt idx="136">
                  <c:v>20886.900392116964</c:v>
                </c:pt>
                <c:pt idx="137">
                  <c:v>21578.264129683525</c:v>
                </c:pt>
                <c:pt idx="138">
                  <c:v>21891.592924027223</c:v>
                </c:pt>
                <c:pt idx="139">
                  <c:v>20813.805214519318</c:v>
                </c:pt>
                <c:pt idx="140">
                  <c:v>21876.779380605967</c:v>
                </c:pt>
                <c:pt idx="141">
                  <c:v>21848.503490186838</c:v>
                </c:pt>
                <c:pt idx="142">
                  <c:v>21934.161887696257</c:v>
                </c:pt>
                <c:pt idx="143">
                  <c:v>22803.043571407554</c:v>
                </c:pt>
                <c:pt idx="144">
                  <c:v>20840.476600651979</c:v>
                </c:pt>
                <c:pt idx="145">
                  <c:v>23147.039687730605</c:v>
                </c:pt>
                <c:pt idx="146">
                  <c:v>20616.045730005244</c:v>
                </c:pt>
                <c:pt idx="147">
                  <c:v>21461.427195182136</c:v>
                </c:pt>
                <c:pt idx="148">
                  <c:v>25430.056137018706</c:v>
                </c:pt>
                <c:pt idx="149">
                  <c:v>24732.412400310321</c:v>
                </c:pt>
                <c:pt idx="150">
                  <c:v>26456.707766590287</c:v>
                </c:pt>
                <c:pt idx="151">
                  <c:v>26900.101396079564</c:v>
                </c:pt>
                <c:pt idx="152">
                  <c:v>27329.116571373685</c:v>
                </c:pt>
                <c:pt idx="153">
                  <c:v>27642.486850442638</c:v>
                </c:pt>
                <c:pt idx="154">
                  <c:v>27247.338620282542</c:v>
                </c:pt>
                <c:pt idx="155">
                  <c:v>27389.160246000469</c:v>
                </c:pt>
                <c:pt idx="156">
                  <c:v>26825.621907545697</c:v>
                </c:pt>
                <c:pt idx="157">
                  <c:v>28246.767528915032</c:v>
                </c:pt>
                <c:pt idx="158">
                  <c:v>28494.461319492661</c:v>
                </c:pt>
                <c:pt idx="159">
                  <c:v>27810.765467444529</c:v>
                </c:pt>
                <c:pt idx="160">
                  <c:v>29549.224825879075</c:v>
                </c:pt>
                <c:pt idx="161">
                  <c:v>28087.440845901034</c:v>
                </c:pt>
                <c:pt idx="162">
                  <c:v>27583.924268006562</c:v>
                </c:pt>
                <c:pt idx="163">
                  <c:v>28807.524602310426</c:v>
                </c:pt>
                <c:pt idx="164">
                  <c:v>28450.136260902458</c:v>
                </c:pt>
                <c:pt idx="165">
                  <c:v>24825.507281696813</c:v>
                </c:pt>
                <c:pt idx="166">
                  <c:v>19829.523400424856</c:v>
                </c:pt>
                <c:pt idx="167">
                  <c:v>20041.672430131868</c:v>
                </c:pt>
                <c:pt idx="168">
                  <c:v>20405.05038025109</c:v>
                </c:pt>
                <c:pt idx="169">
                  <c:v>21098.983528821958</c:v>
                </c:pt>
                <c:pt idx="170">
                  <c:v>21982.008722724619</c:v>
                </c:pt>
                <c:pt idx="171">
                  <c:v>21027.162442577635</c:v>
                </c:pt>
                <c:pt idx="172">
                  <c:v>20919.256579562898</c:v>
                </c:pt>
                <c:pt idx="173">
                  <c:v>21534.612620579319</c:v>
                </c:pt>
                <c:pt idx="174">
                  <c:v>21777.494344937411</c:v>
                </c:pt>
                <c:pt idx="175">
                  <c:v>21279.457601097121</c:v>
                </c:pt>
                <c:pt idx="176">
                  <c:v>22394.989628611191</c:v>
                </c:pt>
                <c:pt idx="177">
                  <c:v>22006.825820697835</c:v>
                </c:pt>
                <c:pt idx="178">
                  <c:v>20626.604448051232</c:v>
                </c:pt>
                <c:pt idx="179">
                  <c:v>21682.345355373989</c:v>
                </c:pt>
                <c:pt idx="180">
                  <c:v>21773.238457962059</c:v>
                </c:pt>
                <c:pt idx="181">
                  <c:v>22285.087482761002</c:v>
                </c:pt>
                <c:pt idx="182">
                  <c:v>21167.772366737478</c:v>
                </c:pt>
                <c:pt idx="183">
                  <c:v>21424.589832470127</c:v>
                </c:pt>
                <c:pt idx="184">
                  <c:v>23473.772454516326</c:v>
                </c:pt>
                <c:pt idx="185">
                  <c:v>22581.501601665066</c:v>
                </c:pt>
                <c:pt idx="186">
                  <c:v>21812.85161760918</c:v>
                </c:pt>
                <c:pt idx="187">
                  <c:v>22437.473772695841</c:v>
                </c:pt>
                <c:pt idx="188">
                  <c:v>22724.645378359375</c:v>
                </c:pt>
                <c:pt idx="189">
                  <c:v>21724.129682227027</c:v>
                </c:pt>
                <c:pt idx="190">
                  <c:v>24166.674178249028</c:v>
                </c:pt>
                <c:pt idx="191">
                  <c:v>22318.255564364579</c:v>
                </c:pt>
                <c:pt idx="192">
                  <c:v>22155.917213081793</c:v>
                </c:pt>
                <c:pt idx="193">
                  <c:v>21985.122384933875</c:v>
                </c:pt>
                <c:pt idx="194">
                  <c:v>23696.36322081539</c:v>
                </c:pt>
                <c:pt idx="195">
                  <c:v>26825.347473771522</c:v>
                </c:pt>
                <c:pt idx="196">
                  <c:v>28179.433574439798</c:v>
                </c:pt>
                <c:pt idx="197">
                  <c:v>29032.060472225043</c:v>
                </c:pt>
                <c:pt idx="198">
                  <c:v>27970.864189147131</c:v>
                </c:pt>
                <c:pt idx="199">
                  <c:v>27232.619872686722</c:v>
                </c:pt>
                <c:pt idx="200">
                  <c:v>29295.764173833308</c:v>
                </c:pt>
                <c:pt idx="201">
                  <c:v>26271.599989282848</c:v>
                </c:pt>
                <c:pt idx="202">
                  <c:v>28407.585712234861</c:v>
                </c:pt>
                <c:pt idx="203">
                  <c:v>28247.209041802267</c:v>
                </c:pt>
                <c:pt idx="204">
                  <c:v>29223.426585769572</c:v>
                </c:pt>
                <c:pt idx="205">
                  <c:v>30301.007265526219</c:v>
                </c:pt>
                <c:pt idx="206">
                  <c:v>27032.37449775447</c:v>
                </c:pt>
                <c:pt idx="207">
                  <c:v>29091.031301252551</c:v>
                </c:pt>
                <c:pt idx="208">
                  <c:v>30991.035806648862</c:v>
                </c:pt>
                <c:pt idx="209">
                  <c:v>29829.40249825054</c:v>
                </c:pt>
                <c:pt idx="210">
                  <c:v>20955.906358532553</c:v>
                </c:pt>
                <c:pt idx="211">
                  <c:v>21656.757269194892</c:v>
                </c:pt>
                <c:pt idx="212">
                  <c:v>22190.647586008537</c:v>
                </c:pt>
                <c:pt idx="213">
                  <c:v>23263.998324833912</c:v>
                </c:pt>
                <c:pt idx="214">
                  <c:v>21816.895441844666</c:v>
                </c:pt>
                <c:pt idx="215">
                  <c:v>22701.584936103805</c:v>
                </c:pt>
                <c:pt idx="216">
                  <c:v>22646.477258660754</c:v>
                </c:pt>
                <c:pt idx="217">
                  <c:v>22163.686584693151</c:v>
                </c:pt>
                <c:pt idx="218">
                  <c:v>22291.523786201029</c:v>
                </c:pt>
                <c:pt idx="219">
                  <c:v>22044.612753040401</c:v>
                </c:pt>
                <c:pt idx="220">
                  <c:v>22742.244348896973</c:v>
                </c:pt>
                <c:pt idx="221">
                  <c:v>21910.376354259857</c:v>
                </c:pt>
                <c:pt idx="222">
                  <c:v>22013.076505639703</c:v>
                </c:pt>
                <c:pt idx="223">
                  <c:v>22382.832614024293</c:v>
                </c:pt>
                <c:pt idx="224">
                  <c:v>23338.407124247413</c:v>
                </c:pt>
                <c:pt idx="225">
                  <c:v>23210.016516817526</c:v>
                </c:pt>
                <c:pt idx="226">
                  <c:v>34621.657503011484</c:v>
                </c:pt>
                <c:pt idx="227">
                  <c:v>31492.188343111578</c:v>
                </c:pt>
                <c:pt idx="228">
                  <c:v>17849.125011526696</c:v>
                </c:pt>
                <c:pt idx="229">
                  <c:v>14339.230002183975</c:v>
                </c:pt>
                <c:pt idx="230">
                  <c:v>14644.969493310819</c:v>
                </c:pt>
                <c:pt idx="231">
                  <c:v>14444.158024682347</c:v>
                </c:pt>
                <c:pt idx="232">
                  <c:v>16464.704682401814</c:v>
                </c:pt>
                <c:pt idx="233">
                  <c:v>15508.04265585338</c:v>
                </c:pt>
                <c:pt idx="234">
                  <c:v>14998.920739969399</c:v>
                </c:pt>
                <c:pt idx="235">
                  <c:v>15130.02157383681</c:v>
                </c:pt>
                <c:pt idx="236">
                  <c:v>16161.140287679211</c:v>
                </c:pt>
                <c:pt idx="237">
                  <c:v>16279.313124209319</c:v>
                </c:pt>
                <c:pt idx="238">
                  <c:v>15062.624050341568</c:v>
                </c:pt>
                <c:pt idx="239">
                  <c:v>15724.728449970267</c:v>
                </c:pt>
                <c:pt idx="240">
                  <c:v>16070.773385942375</c:v>
                </c:pt>
                <c:pt idx="241">
                  <c:v>15033.383008705185</c:v>
                </c:pt>
                <c:pt idx="242">
                  <c:v>15495.489835243838</c:v>
                </c:pt>
                <c:pt idx="243">
                  <c:v>15774.551504961248</c:v>
                </c:pt>
                <c:pt idx="244">
                  <c:v>16202.471072822706</c:v>
                </c:pt>
                <c:pt idx="245">
                  <c:v>16363.892266233095</c:v>
                </c:pt>
                <c:pt idx="246">
                  <c:v>15825.830150778829</c:v>
                </c:pt>
                <c:pt idx="247">
                  <c:v>14993.79547836402</c:v>
                </c:pt>
                <c:pt idx="248">
                  <c:v>18703.235121901049</c:v>
                </c:pt>
                <c:pt idx="249">
                  <c:v>32508.156054779913</c:v>
                </c:pt>
                <c:pt idx="250">
                  <c:v>30338.277177978369</c:v>
                </c:pt>
                <c:pt idx="251">
                  <c:v>30898.963844518476</c:v>
                </c:pt>
                <c:pt idx="252">
                  <c:v>29111.198963376184</c:v>
                </c:pt>
                <c:pt idx="253">
                  <c:v>26476.881017202639</c:v>
                </c:pt>
                <c:pt idx="254">
                  <c:v>26322.758401325525</c:v>
                </c:pt>
                <c:pt idx="255">
                  <c:v>25792.297102566838</c:v>
                </c:pt>
                <c:pt idx="256">
                  <c:v>24921.556184400681</c:v>
                </c:pt>
                <c:pt idx="257">
                  <c:v>26315.182052135897</c:v>
                </c:pt>
                <c:pt idx="258">
                  <c:v>24516.987061426105</c:v>
                </c:pt>
                <c:pt idx="259">
                  <c:v>25493.628464043861</c:v>
                </c:pt>
                <c:pt idx="260">
                  <c:v>24265.021170363711</c:v>
                </c:pt>
                <c:pt idx="261">
                  <c:v>21146.202703592007</c:v>
                </c:pt>
                <c:pt idx="262">
                  <c:v>17355.024607118135</c:v>
                </c:pt>
                <c:pt idx="263">
                  <c:v>16201.591156674218</c:v>
                </c:pt>
                <c:pt idx="264">
                  <c:v>15642.881864783074</c:v>
                </c:pt>
                <c:pt idx="265">
                  <c:v>15732.107768928621</c:v>
                </c:pt>
                <c:pt idx="266">
                  <c:v>16331.487144532572</c:v>
                </c:pt>
                <c:pt idx="267">
                  <c:v>17049.777160377056</c:v>
                </c:pt>
                <c:pt idx="268">
                  <c:v>15769.518162687717</c:v>
                </c:pt>
                <c:pt idx="269">
                  <c:v>17854.781148369442</c:v>
                </c:pt>
                <c:pt idx="270">
                  <c:v>16550.054762888445</c:v>
                </c:pt>
                <c:pt idx="271">
                  <c:v>15678.23319830732</c:v>
                </c:pt>
                <c:pt idx="272">
                  <c:v>16282.640635522919</c:v>
                </c:pt>
                <c:pt idx="273">
                  <c:v>17229.657065598873</c:v>
                </c:pt>
                <c:pt idx="274">
                  <c:v>16566.667601184756</c:v>
                </c:pt>
                <c:pt idx="275">
                  <c:v>16747.322087193221</c:v>
                </c:pt>
                <c:pt idx="276">
                  <c:v>16314.480112370626</c:v>
                </c:pt>
                <c:pt idx="277">
                  <c:v>15729.023979769601</c:v>
                </c:pt>
                <c:pt idx="278">
                  <c:v>16606.822159824569</c:v>
                </c:pt>
                <c:pt idx="279">
                  <c:v>16946.032508174048</c:v>
                </c:pt>
                <c:pt idx="280">
                  <c:v>17570.714386768759</c:v>
                </c:pt>
                <c:pt idx="281">
                  <c:v>16585.405022267936</c:v>
                </c:pt>
                <c:pt idx="282">
                  <c:v>29053.723903695991</c:v>
                </c:pt>
                <c:pt idx="283">
                  <c:v>30689.175425326019</c:v>
                </c:pt>
                <c:pt idx="284">
                  <c:v>33420.917519692754</c:v>
                </c:pt>
                <c:pt idx="285">
                  <c:v>30432.658683851496</c:v>
                </c:pt>
                <c:pt idx="286">
                  <c:v>28096.955157500401</c:v>
                </c:pt>
                <c:pt idx="287">
                  <c:v>27600.401821569118</c:v>
                </c:pt>
                <c:pt idx="288">
                  <c:v>27914.51360111346</c:v>
                </c:pt>
                <c:pt idx="289">
                  <c:v>25743.351693104352</c:v>
                </c:pt>
                <c:pt idx="290">
                  <c:v>27087.073400722958</c:v>
                </c:pt>
                <c:pt idx="291">
                  <c:v>23765.193482767718</c:v>
                </c:pt>
                <c:pt idx="292">
                  <c:v>25926.187481497829</c:v>
                </c:pt>
                <c:pt idx="293">
                  <c:v>25104.958014016091</c:v>
                </c:pt>
                <c:pt idx="294">
                  <c:v>25901.432294951905</c:v>
                </c:pt>
                <c:pt idx="295">
                  <c:v>27787.215578768803</c:v>
                </c:pt>
                <c:pt idx="296">
                  <c:v>25830.49763400235</c:v>
                </c:pt>
                <c:pt idx="297">
                  <c:v>24838.53009208935</c:v>
                </c:pt>
                <c:pt idx="298">
                  <c:v>29338.779963576188</c:v>
                </c:pt>
                <c:pt idx="299">
                  <c:v>31718.840099554109</c:v>
                </c:pt>
                <c:pt idx="300">
                  <c:v>31477.887266191359</c:v>
                </c:pt>
                <c:pt idx="301">
                  <c:v>33082.520668879653</c:v>
                </c:pt>
                <c:pt idx="302">
                  <c:v>33541.063969927367</c:v>
                </c:pt>
                <c:pt idx="303">
                  <c:v>33024.449119359029</c:v>
                </c:pt>
                <c:pt idx="304">
                  <c:v>31605.242637921732</c:v>
                </c:pt>
                <c:pt idx="305">
                  <c:v>33552.3635707106</c:v>
                </c:pt>
                <c:pt idx="306">
                  <c:v>34316.837466348581</c:v>
                </c:pt>
                <c:pt idx="307">
                  <c:v>34391.266221936115</c:v>
                </c:pt>
                <c:pt idx="308">
                  <c:v>9793.056987528671</c:v>
                </c:pt>
                <c:pt idx="309">
                  <c:v>472.52386101402931</c:v>
                </c:pt>
                <c:pt idx="310">
                  <c:v>323.70252778871526</c:v>
                </c:pt>
                <c:pt idx="311">
                  <c:v>349.29327343769268</c:v>
                </c:pt>
                <c:pt idx="312">
                  <c:v>316.72623757374606</c:v>
                </c:pt>
                <c:pt idx="313">
                  <c:v>384.74677828122179</c:v>
                </c:pt>
                <c:pt idx="314">
                  <c:v>1929.0134910972397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6D-4AB7-A377-5F3F91413AF1}"/>
            </c:ext>
          </c:extLst>
        </c:ser>
        <c:ser>
          <c:idx val="1"/>
          <c:order val="1"/>
          <c:tx>
            <c:strRef>
              <c:f>'2025_03_011_AVE'!$Z$4</c:f>
              <c:strCache>
                <c:ptCount val="1"/>
                <c:pt idx="0">
                  <c:v>SCH3O2</c:v>
                </c:pt>
              </c:strCache>
            </c:strRef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'2025_03_011_AVE'!$A$5:$A$348</c:f>
              <c:numCache>
                <c:formatCode>General</c:formatCode>
                <c:ptCount val="344"/>
                <c:pt idx="0">
                  <c:v>13.3797</c:v>
                </c:pt>
                <c:pt idx="1">
                  <c:v>13.393599999999999</c:v>
                </c:pt>
                <c:pt idx="2">
                  <c:v>13.407500000000001</c:v>
                </c:pt>
                <c:pt idx="3">
                  <c:v>13.4213</c:v>
                </c:pt>
                <c:pt idx="4">
                  <c:v>13.4352</c:v>
                </c:pt>
                <c:pt idx="5">
                  <c:v>13.4491</c:v>
                </c:pt>
                <c:pt idx="6">
                  <c:v>13.462999999999999</c:v>
                </c:pt>
                <c:pt idx="7">
                  <c:v>13.476800000000001</c:v>
                </c:pt>
                <c:pt idx="8">
                  <c:v>13.4907</c:v>
                </c:pt>
                <c:pt idx="9">
                  <c:v>13.5045</c:v>
                </c:pt>
                <c:pt idx="10">
                  <c:v>13.5184</c:v>
                </c:pt>
                <c:pt idx="11">
                  <c:v>13.532299999999999</c:v>
                </c:pt>
                <c:pt idx="12">
                  <c:v>13.546200000000001</c:v>
                </c:pt>
                <c:pt idx="13">
                  <c:v>13.56</c:v>
                </c:pt>
                <c:pt idx="14">
                  <c:v>13.5739</c:v>
                </c:pt>
                <c:pt idx="15">
                  <c:v>13.5878</c:v>
                </c:pt>
                <c:pt idx="16">
                  <c:v>13.601699999999999</c:v>
                </c:pt>
                <c:pt idx="17">
                  <c:v>13.615600000000001</c:v>
                </c:pt>
                <c:pt idx="18">
                  <c:v>13.6294</c:v>
                </c:pt>
                <c:pt idx="19">
                  <c:v>13.6433</c:v>
                </c:pt>
                <c:pt idx="20">
                  <c:v>13.6572</c:v>
                </c:pt>
                <c:pt idx="21">
                  <c:v>13.671099999999999</c:v>
                </c:pt>
                <c:pt idx="22">
                  <c:v>13.684900000000001</c:v>
                </c:pt>
                <c:pt idx="23">
                  <c:v>13.6988</c:v>
                </c:pt>
                <c:pt idx="24">
                  <c:v>13.7127</c:v>
                </c:pt>
                <c:pt idx="25">
                  <c:v>13.726599999999999</c:v>
                </c:pt>
                <c:pt idx="26">
                  <c:v>13.740399999999999</c:v>
                </c:pt>
                <c:pt idx="27">
                  <c:v>13.754300000000001</c:v>
                </c:pt>
                <c:pt idx="28">
                  <c:v>13.7682</c:v>
                </c:pt>
                <c:pt idx="29">
                  <c:v>13.7821</c:v>
                </c:pt>
                <c:pt idx="30">
                  <c:v>13.7959</c:v>
                </c:pt>
                <c:pt idx="31">
                  <c:v>13.809799999999999</c:v>
                </c:pt>
                <c:pt idx="32">
                  <c:v>13.823700000000001</c:v>
                </c:pt>
                <c:pt idx="33">
                  <c:v>13.8375</c:v>
                </c:pt>
                <c:pt idx="34">
                  <c:v>13.8514</c:v>
                </c:pt>
                <c:pt idx="35">
                  <c:v>13.8653</c:v>
                </c:pt>
                <c:pt idx="36">
                  <c:v>13.9209</c:v>
                </c:pt>
                <c:pt idx="37">
                  <c:v>13.930999999999999</c:v>
                </c:pt>
                <c:pt idx="38">
                  <c:v>13.9411</c:v>
                </c:pt>
                <c:pt idx="39">
                  <c:v>13.9513</c:v>
                </c:pt>
                <c:pt idx="40">
                  <c:v>13.961499999999999</c:v>
                </c:pt>
                <c:pt idx="41">
                  <c:v>13.9717</c:v>
                </c:pt>
                <c:pt idx="42">
                  <c:v>13.981999999999999</c:v>
                </c:pt>
                <c:pt idx="43">
                  <c:v>13.9922</c:v>
                </c:pt>
                <c:pt idx="44">
                  <c:v>14.0024</c:v>
                </c:pt>
                <c:pt idx="45">
                  <c:v>14.012700000000001</c:v>
                </c:pt>
                <c:pt idx="46">
                  <c:v>14.0229</c:v>
                </c:pt>
                <c:pt idx="47">
                  <c:v>14.033099999999999</c:v>
                </c:pt>
                <c:pt idx="48">
                  <c:v>14.0433</c:v>
                </c:pt>
                <c:pt idx="49">
                  <c:v>14.053599999999999</c:v>
                </c:pt>
                <c:pt idx="50">
                  <c:v>14.063800000000001</c:v>
                </c:pt>
                <c:pt idx="51">
                  <c:v>14.074</c:v>
                </c:pt>
                <c:pt idx="52">
                  <c:v>14.084300000000001</c:v>
                </c:pt>
                <c:pt idx="53">
                  <c:v>14.0944</c:v>
                </c:pt>
                <c:pt idx="54">
                  <c:v>14.104699999999999</c:v>
                </c:pt>
                <c:pt idx="55">
                  <c:v>14.1149</c:v>
                </c:pt>
                <c:pt idx="56">
                  <c:v>14.1251</c:v>
                </c:pt>
                <c:pt idx="57">
                  <c:v>14.135400000000001</c:v>
                </c:pt>
                <c:pt idx="58">
                  <c:v>14.1456</c:v>
                </c:pt>
                <c:pt idx="59">
                  <c:v>14.155799999999999</c:v>
                </c:pt>
                <c:pt idx="60">
                  <c:v>14.1661</c:v>
                </c:pt>
                <c:pt idx="61">
                  <c:v>14.176299999999999</c:v>
                </c:pt>
                <c:pt idx="62">
                  <c:v>14.186500000000001</c:v>
                </c:pt>
                <c:pt idx="63">
                  <c:v>14.1967</c:v>
                </c:pt>
                <c:pt idx="64">
                  <c:v>14.206899999999999</c:v>
                </c:pt>
                <c:pt idx="65">
                  <c:v>14.2172</c:v>
                </c:pt>
                <c:pt idx="66">
                  <c:v>14.227399999999999</c:v>
                </c:pt>
                <c:pt idx="67">
                  <c:v>14.2377</c:v>
                </c:pt>
                <c:pt idx="68">
                  <c:v>14.2479</c:v>
                </c:pt>
                <c:pt idx="69">
                  <c:v>14.258100000000001</c:v>
                </c:pt>
                <c:pt idx="70">
                  <c:v>14.2684</c:v>
                </c:pt>
                <c:pt idx="71">
                  <c:v>14.278600000000001</c:v>
                </c:pt>
                <c:pt idx="72">
                  <c:v>14.2888</c:v>
                </c:pt>
                <c:pt idx="73">
                  <c:v>14.298999999999999</c:v>
                </c:pt>
                <c:pt idx="74">
                  <c:v>14.3093</c:v>
                </c:pt>
                <c:pt idx="75">
                  <c:v>14.3195</c:v>
                </c:pt>
                <c:pt idx="76">
                  <c:v>14.329700000000001</c:v>
                </c:pt>
                <c:pt idx="77">
                  <c:v>14.34</c:v>
                </c:pt>
                <c:pt idx="78">
                  <c:v>14.350199999999999</c:v>
                </c:pt>
                <c:pt idx="79">
                  <c:v>14.3605</c:v>
                </c:pt>
                <c:pt idx="80">
                  <c:v>14.370699999999999</c:v>
                </c:pt>
                <c:pt idx="81">
                  <c:v>14.3809</c:v>
                </c:pt>
                <c:pt idx="82">
                  <c:v>14.3911</c:v>
                </c:pt>
                <c:pt idx="83">
                  <c:v>14.401400000000001</c:v>
                </c:pt>
                <c:pt idx="84">
                  <c:v>14.4116</c:v>
                </c:pt>
                <c:pt idx="85">
                  <c:v>14.421900000000001</c:v>
                </c:pt>
                <c:pt idx="86">
                  <c:v>14.4321</c:v>
                </c:pt>
                <c:pt idx="87">
                  <c:v>14.442299999999999</c:v>
                </c:pt>
                <c:pt idx="88">
                  <c:v>14.4526</c:v>
                </c:pt>
                <c:pt idx="89">
                  <c:v>14.4628</c:v>
                </c:pt>
                <c:pt idx="90">
                  <c:v>14.473100000000001</c:v>
                </c:pt>
                <c:pt idx="91">
                  <c:v>14.4833</c:v>
                </c:pt>
                <c:pt idx="92">
                  <c:v>14.493499999999999</c:v>
                </c:pt>
                <c:pt idx="93">
                  <c:v>14.5038</c:v>
                </c:pt>
                <c:pt idx="94">
                  <c:v>14.513999999999999</c:v>
                </c:pt>
                <c:pt idx="95">
                  <c:v>14.5243</c:v>
                </c:pt>
                <c:pt idx="96">
                  <c:v>14.5345</c:v>
                </c:pt>
                <c:pt idx="97">
                  <c:v>14.5448</c:v>
                </c:pt>
                <c:pt idx="98">
                  <c:v>14.555</c:v>
                </c:pt>
                <c:pt idx="99">
                  <c:v>14.565200000000001</c:v>
                </c:pt>
                <c:pt idx="100">
                  <c:v>14.5755</c:v>
                </c:pt>
                <c:pt idx="101">
                  <c:v>14.585699999999999</c:v>
                </c:pt>
                <c:pt idx="102">
                  <c:v>14.596</c:v>
                </c:pt>
                <c:pt idx="103">
                  <c:v>14.606199999999999</c:v>
                </c:pt>
                <c:pt idx="104">
                  <c:v>14.6165</c:v>
                </c:pt>
                <c:pt idx="105">
                  <c:v>14.6267</c:v>
                </c:pt>
                <c:pt idx="106">
                  <c:v>14.637</c:v>
                </c:pt>
                <c:pt idx="107">
                  <c:v>14.6472</c:v>
                </c:pt>
                <c:pt idx="108">
                  <c:v>14.657500000000001</c:v>
                </c:pt>
                <c:pt idx="109">
                  <c:v>14.6677</c:v>
                </c:pt>
                <c:pt idx="110">
                  <c:v>14.678000000000001</c:v>
                </c:pt>
                <c:pt idx="111">
                  <c:v>14.6882</c:v>
                </c:pt>
                <c:pt idx="112">
                  <c:v>14.698499999999999</c:v>
                </c:pt>
                <c:pt idx="113">
                  <c:v>14.7087</c:v>
                </c:pt>
                <c:pt idx="114">
                  <c:v>14.718999999999999</c:v>
                </c:pt>
                <c:pt idx="115">
                  <c:v>14.729200000000001</c:v>
                </c:pt>
                <c:pt idx="116">
                  <c:v>14.7394</c:v>
                </c:pt>
                <c:pt idx="117">
                  <c:v>14.749700000000001</c:v>
                </c:pt>
                <c:pt idx="118">
                  <c:v>14.7599</c:v>
                </c:pt>
                <c:pt idx="119">
                  <c:v>14.770200000000001</c:v>
                </c:pt>
                <c:pt idx="120">
                  <c:v>14.7804</c:v>
                </c:pt>
                <c:pt idx="121">
                  <c:v>14.790699999999999</c:v>
                </c:pt>
                <c:pt idx="122">
                  <c:v>14.8009</c:v>
                </c:pt>
                <c:pt idx="123">
                  <c:v>14.811199999999999</c:v>
                </c:pt>
                <c:pt idx="124">
                  <c:v>14.821400000000001</c:v>
                </c:pt>
                <c:pt idx="125">
                  <c:v>14.8316</c:v>
                </c:pt>
                <c:pt idx="126">
                  <c:v>14.841799999999999</c:v>
                </c:pt>
                <c:pt idx="127">
                  <c:v>14.8521</c:v>
                </c:pt>
                <c:pt idx="128">
                  <c:v>14.862299999999999</c:v>
                </c:pt>
                <c:pt idx="129">
                  <c:v>14.8726</c:v>
                </c:pt>
                <c:pt idx="130">
                  <c:v>14.8828</c:v>
                </c:pt>
                <c:pt idx="131">
                  <c:v>14.8931</c:v>
                </c:pt>
                <c:pt idx="132">
                  <c:v>14.9033</c:v>
                </c:pt>
                <c:pt idx="133">
                  <c:v>14.913600000000001</c:v>
                </c:pt>
                <c:pt idx="134">
                  <c:v>14.9238</c:v>
                </c:pt>
                <c:pt idx="135">
                  <c:v>14.934100000000001</c:v>
                </c:pt>
                <c:pt idx="136">
                  <c:v>14.9443</c:v>
                </c:pt>
                <c:pt idx="137">
                  <c:v>14.954599999999999</c:v>
                </c:pt>
                <c:pt idx="138">
                  <c:v>14.9648</c:v>
                </c:pt>
                <c:pt idx="139">
                  <c:v>14.975099999999999</c:v>
                </c:pt>
                <c:pt idx="140">
                  <c:v>14.985300000000001</c:v>
                </c:pt>
                <c:pt idx="141">
                  <c:v>14.9956</c:v>
                </c:pt>
                <c:pt idx="142">
                  <c:v>15.005800000000001</c:v>
                </c:pt>
                <c:pt idx="143">
                  <c:v>15.0161</c:v>
                </c:pt>
                <c:pt idx="144">
                  <c:v>15.026300000000001</c:v>
                </c:pt>
                <c:pt idx="145">
                  <c:v>15.0366</c:v>
                </c:pt>
                <c:pt idx="146">
                  <c:v>15.046799999999999</c:v>
                </c:pt>
                <c:pt idx="147">
                  <c:v>15.0571</c:v>
                </c:pt>
                <c:pt idx="148">
                  <c:v>15.067299999999999</c:v>
                </c:pt>
                <c:pt idx="149">
                  <c:v>15.0776</c:v>
                </c:pt>
                <c:pt idx="150">
                  <c:v>15.0878</c:v>
                </c:pt>
                <c:pt idx="151">
                  <c:v>15.098100000000001</c:v>
                </c:pt>
                <c:pt idx="152">
                  <c:v>15.1083</c:v>
                </c:pt>
                <c:pt idx="153">
                  <c:v>15.118600000000001</c:v>
                </c:pt>
                <c:pt idx="154">
                  <c:v>15.1288</c:v>
                </c:pt>
                <c:pt idx="155">
                  <c:v>15.139099999999999</c:v>
                </c:pt>
                <c:pt idx="156">
                  <c:v>15.1493</c:v>
                </c:pt>
                <c:pt idx="157">
                  <c:v>15.159599999999999</c:v>
                </c:pt>
                <c:pt idx="158">
                  <c:v>15.1698</c:v>
                </c:pt>
                <c:pt idx="159">
                  <c:v>15.18</c:v>
                </c:pt>
                <c:pt idx="160">
                  <c:v>15.190300000000001</c:v>
                </c:pt>
                <c:pt idx="161">
                  <c:v>15.2005</c:v>
                </c:pt>
                <c:pt idx="162">
                  <c:v>15.210800000000001</c:v>
                </c:pt>
                <c:pt idx="163">
                  <c:v>15.221</c:v>
                </c:pt>
                <c:pt idx="164">
                  <c:v>15.231299999999999</c:v>
                </c:pt>
                <c:pt idx="165">
                  <c:v>15.2415</c:v>
                </c:pt>
                <c:pt idx="166">
                  <c:v>15.251799999999999</c:v>
                </c:pt>
                <c:pt idx="167">
                  <c:v>15.262</c:v>
                </c:pt>
                <c:pt idx="168">
                  <c:v>15.2723</c:v>
                </c:pt>
                <c:pt idx="169">
                  <c:v>15.282500000000001</c:v>
                </c:pt>
                <c:pt idx="170">
                  <c:v>15.2927</c:v>
                </c:pt>
                <c:pt idx="171">
                  <c:v>15.303000000000001</c:v>
                </c:pt>
                <c:pt idx="172">
                  <c:v>15.3132</c:v>
                </c:pt>
                <c:pt idx="173">
                  <c:v>15.323499999999999</c:v>
                </c:pt>
                <c:pt idx="174">
                  <c:v>15.3337</c:v>
                </c:pt>
                <c:pt idx="175">
                  <c:v>15.343999999999999</c:v>
                </c:pt>
                <c:pt idx="176">
                  <c:v>15.354200000000001</c:v>
                </c:pt>
                <c:pt idx="177">
                  <c:v>15.3645</c:v>
                </c:pt>
                <c:pt idx="178">
                  <c:v>15.374700000000001</c:v>
                </c:pt>
                <c:pt idx="179">
                  <c:v>15.385</c:v>
                </c:pt>
                <c:pt idx="180">
                  <c:v>15.395200000000001</c:v>
                </c:pt>
                <c:pt idx="181">
                  <c:v>15.4054</c:v>
                </c:pt>
                <c:pt idx="182">
                  <c:v>15.415699999999999</c:v>
                </c:pt>
                <c:pt idx="183">
                  <c:v>15.4259</c:v>
                </c:pt>
                <c:pt idx="184">
                  <c:v>15.4361</c:v>
                </c:pt>
                <c:pt idx="185">
                  <c:v>15.446400000000001</c:v>
                </c:pt>
                <c:pt idx="186">
                  <c:v>15.4566</c:v>
                </c:pt>
                <c:pt idx="187">
                  <c:v>15.466900000000001</c:v>
                </c:pt>
                <c:pt idx="188">
                  <c:v>15.4771</c:v>
                </c:pt>
                <c:pt idx="189">
                  <c:v>15.487399999999999</c:v>
                </c:pt>
                <c:pt idx="190">
                  <c:v>15.4976</c:v>
                </c:pt>
                <c:pt idx="191">
                  <c:v>15.507899999999999</c:v>
                </c:pt>
                <c:pt idx="192">
                  <c:v>15.5181</c:v>
                </c:pt>
                <c:pt idx="193">
                  <c:v>15.5284</c:v>
                </c:pt>
                <c:pt idx="194">
                  <c:v>15.538600000000001</c:v>
                </c:pt>
                <c:pt idx="195">
                  <c:v>15.5489</c:v>
                </c:pt>
                <c:pt idx="196">
                  <c:v>15.559100000000001</c:v>
                </c:pt>
                <c:pt idx="197">
                  <c:v>15.5694</c:v>
                </c:pt>
                <c:pt idx="198">
                  <c:v>15.579599999999999</c:v>
                </c:pt>
                <c:pt idx="199">
                  <c:v>15.5899</c:v>
                </c:pt>
                <c:pt idx="200">
                  <c:v>15.600099999999999</c:v>
                </c:pt>
                <c:pt idx="201">
                  <c:v>15.6104</c:v>
                </c:pt>
                <c:pt idx="202">
                  <c:v>15.6206</c:v>
                </c:pt>
                <c:pt idx="203">
                  <c:v>15.6309</c:v>
                </c:pt>
                <c:pt idx="204">
                  <c:v>15.6411</c:v>
                </c:pt>
                <c:pt idx="205">
                  <c:v>15.651400000000001</c:v>
                </c:pt>
                <c:pt idx="206">
                  <c:v>15.6616</c:v>
                </c:pt>
                <c:pt idx="207">
                  <c:v>15.671900000000001</c:v>
                </c:pt>
                <c:pt idx="208">
                  <c:v>15.6821</c:v>
                </c:pt>
                <c:pt idx="209">
                  <c:v>15.692299999999999</c:v>
                </c:pt>
                <c:pt idx="210">
                  <c:v>15.7026</c:v>
                </c:pt>
                <c:pt idx="211">
                  <c:v>15.7128</c:v>
                </c:pt>
                <c:pt idx="212">
                  <c:v>15.723100000000001</c:v>
                </c:pt>
                <c:pt idx="213">
                  <c:v>15.7333</c:v>
                </c:pt>
                <c:pt idx="214">
                  <c:v>15.743600000000001</c:v>
                </c:pt>
                <c:pt idx="215">
                  <c:v>15.7538</c:v>
                </c:pt>
                <c:pt idx="216">
                  <c:v>15.764099999999999</c:v>
                </c:pt>
                <c:pt idx="217">
                  <c:v>15.7743</c:v>
                </c:pt>
                <c:pt idx="218">
                  <c:v>15.7845</c:v>
                </c:pt>
                <c:pt idx="219">
                  <c:v>15.794700000000001</c:v>
                </c:pt>
                <c:pt idx="220">
                  <c:v>15.805</c:v>
                </c:pt>
                <c:pt idx="221">
                  <c:v>15.815200000000001</c:v>
                </c:pt>
                <c:pt idx="222">
                  <c:v>15.8255</c:v>
                </c:pt>
                <c:pt idx="223">
                  <c:v>15.835699999999999</c:v>
                </c:pt>
                <c:pt idx="224">
                  <c:v>15.846</c:v>
                </c:pt>
                <c:pt idx="225">
                  <c:v>15.856199999999999</c:v>
                </c:pt>
                <c:pt idx="226">
                  <c:v>15.8665</c:v>
                </c:pt>
                <c:pt idx="227">
                  <c:v>15.8767</c:v>
                </c:pt>
                <c:pt idx="228">
                  <c:v>15.887</c:v>
                </c:pt>
                <c:pt idx="229">
                  <c:v>15.8973</c:v>
                </c:pt>
                <c:pt idx="230">
                  <c:v>15.907500000000001</c:v>
                </c:pt>
                <c:pt idx="231">
                  <c:v>15.9177</c:v>
                </c:pt>
                <c:pt idx="232">
                  <c:v>15.928000000000001</c:v>
                </c:pt>
                <c:pt idx="233">
                  <c:v>15.9382</c:v>
                </c:pt>
                <c:pt idx="234">
                  <c:v>15.948499999999999</c:v>
                </c:pt>
                <c:pt idx="235">
                  <c:v>15.9587</c:v>
                </c:pt>
                <c:pt idx="236">
                  <c:v>15.9689</c:v>
                </c:pt>
                <c:pt idx="237">
                  <c:v>15.979200000000001</c:v>
                </c:pt>
                <c:pt idx="238">
                  <c:v>15.9894</c:v>
                </c:pt>
                <c:pt idx="239">
                  <c:v>15.999700000000001</c:v>
                </c:pt>
                <c:pt idx="240">
                  <c:v>16.009899999999998</c:v>
                </c:pt>
                <c:pt idx="241">
                  <c:v>16.020199999999999</c:v>
                </c:pt>
                <c:pt idx="242">
                  <c:v>16.0304</c:v>
                </c:pt>
                <c:pt idx="243">
                  <c:v>16.040700000000001</c:v>
                </c:pt>
                <c:pt idx="244">
                  <c:v>16.050899999999999</c:v>
                </c:pt>
                <c:pt idx="245">
                  <c:v>16.061199999999999</c:v>
                </c:pt>
                <c:pt idx="246">
                  <c:v>16.071400000000001</c:v>
                </c:pt>
                <c:pt idx="247">
                  <c:v>16.081700000000001</c:v>
                </c:pt>
                <c:pt idx="248">
                  <c:v>16.091899999999999</c:v>
                </c:pt>
                <c:pt idx="249">
                  <c:v>16.1022</c:v>
                </c:pt>
                <c:pt idx="250">
                  <c:v>16.112300000000001</c:v>
                </c:pt>
                <c:pt idx="251">
                  <c:v>16.122599999999998</c:v>
                </c:pt>
                <c:pt idx="252">
                  <c:v>16.1328</c:v>
                </c:pt>
                <c:pt idx="253">
                  <c:v>16.1431</c:v>
                </c:pt>
                <c:pt idx="254">
                  <c:v>16.153300000000002</c:v>
                </c:pt>
                <c:pt idx="255">
                  <c:v>16.163599999999999</c:v>
                </c:pt>
                <c:pt idx="256">
                  <c:v>16.1738</c:v>
                </c:pt>
                <c:pt idx="257">
                  <c:v>16.184100000000001</c:v>
                </c:pt>
                <c:pt idx="258">
                  <c:v>16.194299999999998</c:v>
                </c:pt>
                <c:pt idx="259">
                  <c:v>16.204599999999999</c:v>
                </c:pt>
                <c:pt idx="260">
                  <c:v>16.2148</c:v>
                </c:pt>
                <c:pt idx="261">
                  <c:v>16.225100000000001</c:v>
                </c:pt>
                <c:pt idx="262">
                  <c:v>16.235299999999999</c:v>
                </c:pt>
                <c:pt idx="263">
                  <c:v>16.2456</c:v>
                </c:pt>
                <c:pt idx="264">
                  <c:v>16.258299999999998</c:v>
                </c:pt>
                <c:pt idx="265">
                  <c:v>16.268599999999999</c:v>
                </c:pt>
                <c:pt idx="266">
                  <c:v>16.2788</c:v>
                </c:pt>
                <c:pt idx="267">
                  <c:v>16.289000000000001</c:v>
                </c:pt>
                <c:pt idx="268">
                  <c:v>16.299199999999999</c:v>
                </c:pt>
                <c:pt idx="269">
                  <c:v>16.3095</c:v>
                </c:pt>
                <c:pt idx="270">
                  <c:v>16.319700000000001</c:v>
                </c:pt>
                <c:pt idx="271">
                  <c:v>16.329899999999999</c:v>
                </c:pt>
                <c:pt idx="272">
                  <c:v>16.3401</c:v>
                </c:pt>
                <c:pt idx="273">
                  <c:v>16.350300000000001</c:v>
                </c:pt>
                <c:pt idx="274">
                  <c:v>16.360600000000002</c:v>
                </c:pt>
                <c:pt idx="275">
                  <c:v>16.370799999999999</c:v>
                </c:pt>
                <c:pt idx="276">
                  <c:v>16.381</c:v>
                </c:pt>
                <c:pt idx="277">
                  <c:v>16.391200000000001</c:v>
                </c:pt>
                <c:pt idx="278">
                  <c:v>16.401499999999999</c:v>
                </c:pt>
                <c:pt idx="279">
                  <c:v>16.4117</c:v>
                </c:pt>
                <c:pt idx="280">
                  <c:v>16.421900000000001</c:v>
                </c:pt>
                <c:pt idx="281">
                  <c:v>16.432099999999998</c:v>
                </c:pt>
                <c:pt idx="282">
                  <c:v>16.442399999999999</c:v>
                </c:pt>
                <c:pt idx="283">
                  <c:v>16.4526</c:v>
                </c:pt>
                <c:pt idx="284">
                  <c:v>16.462800000000001</c:v>
                </c:pt>
                <c:pt idx="285">
                  <c:v>16.472999999999999</c:v>
                </c:pt>
                <c:pt idx="286">
                  <c:v>16.4832</c:v>
                </c:pt>
                <c:pt idx="287">
                  <c:v>16.493400000000001</c:v>
                </c:pt>
                <c:pt idx="288">
                  <c:v>16.503599999999999</c:v>
                </c:pt>
                <c:pt idx="289">
                  <c:v>16.5139</c:v>
                </c:pt>
                <c:pt idx="290">
                  <c:v>16.524100000000001</c:v>
                </c:pt>
                <c:pt idx="291">
                  <c:v>16.534300000000002</c:v>
                </c:pt>
                <c:pt idx="292">
                  <c:v>16.544499999999999</c:v>
                </c:pt>
                <c:pt idx="293">
                  <c:v>16.5547</c:v>
                </c:pt>
                <c:pt idx="294">
                  <c:v>16.565000000000001</c:v>
                </c:pt>
                <c:pt idx="295">
                  <c:v>16.575199999999999</c:v>
                </c:pt>
                <c:pt idx="296">
                  <c:v>16.5854</c:v>
                </c:pt>
                <c:pt idx="297">
                  <c:v>16.595600000000001</c:v>
                </c:pt>
                <c:pt idx="298">
                  <c:v>16.605899999999998</c:v>
                </c:pt>
                <c:pt idx="299">
                  <c:v>16.616099999999999</c:v>
                </c:pt>
                <c:pt idx="300">
                  <c:v>16.626300000000001</c:v>
                </c:pt>
                <c:pt idx="301">
                  <c:v>16.636500000000002</c:v>
                </c:pt>
                <c:pt idx="302">
                  <c:v>16.646699999999999</c:v>
                </c:pt>
                <c:pt idx="303">
                  <c:v>16.657</c:v>
                </c:pt>
                <c:pt idx="304">
                  <c:v>16.667200000000001</c:v>
                </c:pt>
                <c:pt idx="305">
                  <c:v>16.677399999999999</c:v>
                </c:pt>
                <c:pt idx="306">
                  <c:v>16.6876</c:v>
                </c:pt>
                <c:pt idx="307">
                  <c:v>16.697900000000001</c:v>
                </c:pt>
                <c:pt idx="308">
                  <c:v>16.708100000000002</c:v>
                </c:pt>
                <c:pt idx="309">
                  <c:v>16.718299999999999</c:v>
                </c:pt>
                <c:pt idx="310">
                  <c:v>16.7285</c:v>
                </c:pt>
                <c:pt idx="311">
                  <c:v>16.738700000000001</c:v>
                </c:pt>
                <c:pt idx="312">
                  <c:v>16.748999999999999</c:v>
                </c:pt>
                <c:pt idx="313">
                  <c:v>16.7592</c:v>
                </c:pt>
                <c:pt idx="314">
                  <c:v>16.759699999999999</c:v>
                </c:pt>
              </c:numCache>
            </c:numRef>
          </c:xVal>
          <c:yVal>
            <c:numRef>
              <c:f>'2025_03_011_AVE'!$Z$5:$Z$348</c:f>
              <c:numCache>
                <c:formatCode>General</c:formatCode>
                <c:ptCount val="344"/>
                <c:pt idx="0">
                  <c:v>495.05711768638059</c:v>
                </c:pt>
                <c:pt idx="1">
                  <c:v>529.66856397374238</c:v>
                </c:pt>
                <c:pt idx="2">
                  <c:v>389.03791672908733</c:v>
                </c:pt>
                <c:pt idx="3">
                  <c:v>396.54546809876371</c:v>
                </c:pt>
                <c:pt idx="4">
                  <c:v>207.91768902938608</c:v>
                </c:pt>
                <c:pt idx="5">
                  <c:v>277.98525151225056</c:v>
                </c:pt>
                <c:pt idx="6">
                  <c:v>1782.4267185191309</c:v>
                </c:pt>
                <c:pt idx="7">
                  <c:v>2706.9418617817259</c:v>
                </c:pt>
                <c:pt idx="8">
                  <c:v>3000.2417857353894</c:v>
                </c:pt>
                <c:pt idx="9">
                  <c:v>3797.9008333807492</c:v>
                </c:pt>
                <c:pt idx="10">
                  <c:v>3186.4197978846832</c:v>
                </c:pt>
                <c:pt idx="11">
                  <c:v>4104.1365801018565</c:v>
                </c:pt>
                <c:pt idx="12">
                  <c:v>3647.6106970159117</c:v>
                </c:pt>
                <c:pt idx="13">
                  <c:v>3766.4081743845904</c:v>
                </c:pt>
                <c:pt idx="14">
                  <c:v>3795.9464764544837</c:v>
                </c:pt>
                <c:pt idx="15">
                  <c:v>4108.378043084891</c:v>
                </c:pt>
                <c:pt idx="16">
                  <c:v>3825.7751270446911</c:v>
                </c:pt>
                <c:pt idx="17">
                  <c:v>3825.9137759983964</c:v>
                </c:pt>
                <c:pt idx="18">
                  <c:v>3392.9499774024889</c:v>
                </c:pt>
                <c:pt idx="19">
                  <c:v>3661.7797503150114</c:v>
                </c:pt>
                <c:pt idx="20">
                  <c:v>4347.1007839745134</c:v>
                </c:pt>
                <c:pt idx="21">
                  <c:v>3871.9363600209294</c:v>
                </c:pt>
                <c:pt idx="22">
                  <c:v>4648.041842325546</c:v>
                </c:pt>
                <c:pt idx="23">
                  <c:v>3714.3400984446412</c:v>
                </c:pt>
                <c:pt idx="24">
                  <c:v>4126.9013189519583</c:v>
                </c:pt>
                <c:pt idx="25">
                  <c:v>4576.7977429394005</c:v>
                </c:pt>
                <c:pt idx="26">
                  <c:v>4023.1145804240409</c:v>
                </c:pt>
                <c:pt idx="27">
                  <c:v>3141.3252533890495</c:v>
                </c:pt>
                <c:pt idx="28">
                  <c:v>831.49976972846343</c:v>
                </c:pt>
                <c:pt idx="29">
                  <c:v>447.89512479942124</c:v>
                </c:pt>
                <c:pt idx="30">
                  <c:v>444.02349674537516</c:v>
                </c:pt>
                <c:pt idx="31">
                  <c:v>451.09054201115976</c:v>
                </c:pt>
                <c:pt idx="32">
                  <c:v>463.63021707093878</c:v>
                </c:pt>
                <c:pt idx="33">
                  <c:v>448.75340637777617</c:v>
                </c:pt>
                <c:pt idx="34">
                  <c:v>423.301755550704</c:v>
                </c:pt>
                <c:pt idx="35">
                  <c:v>406.1388314825918</c:v>
                </c:pt>
                <c:pt idx="36">
                  <c:v>225.96850218402389</c:v>
                </c:pt>
                <c:pt idx="37">
                  <c:v>238.81133926074901</c:v>
                </c:pt>
                <c:pt idx="38">
                  <c:v>1160.3333912830117</c:v>
                </c:pt>
                <c:pt idx="39">
                  <c:v>1723.0044496761031</c:v>
                </c:pt>
                <c:pt idx="40">
                  <c:v>2155.5565726551927</c:v>
                </c:pt>
                <c:pt idx="41">
                  <c:v>2204.1922227272053</c:v>
                </c:pt>
                <c:pt idx="42">
                  <c:v>2340.2611416257346</c:v>
                </c:pt>
                <c:pt idx="43">
                  <c:v>2543.0232948795792</c:v>
                </c:pt>
                <c:pt idx="44">
                  <c:v>2561.951346590703</c:v>
                </c:pt>
                <c:pt idx="45">
                  <c:v>2484.5828485853585</c:v>
                </c:pt>
                <c:pt idx="46">
                  <c:v>3054.1240569987658</c:v>
                </c:pt>
                <c:pt idx="47">
                  <c:v>2967.1291191974237</c:v>
                </c:pt>
                <c:pt idx="48">
                  <c:v>2316.5973359031527</c:v>
                </c:pt>
                <c:pt idx="49">
                  <c:v>2977.2809816823219</c:v>
                </c:pt>
                <c:pt idx="50">
                  <c:v>3033.0596297789571</c:v>
                </c:pt>
                <c:pt idx="51">
                  <c:v>2574.7939344576935</c:v>
                </c:pt>
                <c:pt idx="52">
                  <c:v>3081.7442315157987</c:v>
                </c:pt>
                <c:pt idx="53">
                  <c:v>2882.8051264985738</c:v>
                </c:pt>
                <c:pt idx="54">
                  <c:v>3136.3973067067086</c:v>
                </c:pt>
                <c:pt idx="55">
                  <c:v>23949.341520178707</c:v>
                </c:pt>
                <c:pt idx="56">
                  <c:v>20098.865711325194</c:v>
                </c:pt>
                <c:pt idx="57">
                  <c:v>14694.718334012763</c:v>
                </c:pt>
                <c:pt idx="58">
                  <c:v>15625.419764281311</c:v>
                </c:pt>
                <c:pt idx="59">
                  <c:v>17350.3741334269</c:v>
                </c:pt>
                <c:pt idx="60">
                  <c:v>15709.483317945727</c:v>
                </c:pt>
                <c:pt idx="61">
                  <c:v>16521.722585430918</c:v>
                </c:pt>
                <c:pt idx="62">
                  <c:v>15101.502776244717</c:v>
                </c:pt>
                <c:pt idx="63">
                  <c:v>16823.336712698674</c:v>
                </c:pt>
                <c:pt idx="64">
                  <c:v>16146.413597491708</c:v>
                </c:pt>
                <c:pt idx="65">
                  <c:v>16637.763927689128</c:v>
                </c:pt>
                <c:pt idx="66">
                  <c:v>17164.738646685022</c:v>
                </c:pt>
                <c:pt idx="67">
                  <c:v>18240.186191377103</c:v>
                </c:pt>
                <c:pt idx="68">
                  <c:v>16712.884934226346</c:v>
                </c:pt>
                <c:pt idx="69">
                  <c:v>16811.041159809203</c:v>
                </c:pt>
                <c:pt idx="70">
                  <c:v>15020.967409593193</c:v>
                </c:pt>
                <c:pt idx="71">
                  <c:v>13906.138252655153</c:v>
                </c:pt>
                <c:pt idx="72">
                  <c:v>14909.401199538164</c:v>
                </c:pt>
                <c:pt idx="73">
                  <c:v>13801.958914500923</c:v>
                </c:pt>
                <c:pt idx="74">
                  <c:v>13733.131807834114</c:v>
                </c:pt>
                <c:pt idx="75">
                  <c:v>15257.595058356777</c:v>
                </c:pt>
                <c:pt idx="76">
                  <c:v>13678.94148562671</c:v>
                </c:pt>
                <c:pt idx="77">
                  <c:v>14352.54476644396</c:v>
                </c:pt>
                <c:pt idx="78">
                  <c:v>19074.425856280712</c:v>
                </c:pt>
                <c:pt idx="79">
                  <c:v>22291.435896238978</c:v>
                </c:pt>
                <c:pt idx="80">
                  <c:v>21924.819996236474</c:v>
                </c:pt>
                <c:pt idx="81">
                  <c:v>23081.874330258888</c:v>
                </c:pt>
                <c:pt idx="82">
                  <c:v>21223.77127180167</c:v>
                </c:pt>
                <c:pt idx="83">
                  <c:v>21686.606851992095</c:v>
                </c:pt>
                <c:pt idx="84">
                  <c:v>22326.529699324681</c:v>
                </c:pt>
                <c:pt idx="85">
                  <c:v>22476.528616057702</c:v>
                </c:pt>
                <c:pt idx="86">
                  <c:v>22514.654843299919</c:v>
                </c:pt>
                <c:pt idx="87">
                  <c:v>22136.934148992717</c:v>
                </c:pt>
                <c:pt idx="88">
                  <c:v>15330.272973974967</c:v>
                </c:pt>
                <c:pt idx="89">
                  <c:v>7257.7468256759485</c:v>
                </c:pt>
                <c:pt idx="90">
                  <c:v>5229.4593873947069</c:v>
                </c:pt>
                <c:pt idx="91">
                  <c:v>4874.339545138876</c:v>
                </c:pt>
                <c:pt idx="92">
                  <c:v>6008.7349689623325</c:v>
                </c:pt>
                <c:pt idx="93">
                  <c:v>5414.1183845261248</c:v>
                </c:pt>
                <c:pt idx="94">
                  <c:v>5513.7285415762935</c:v>
                </c:pt>
                <c:pt idx="95">
                  <c:v>5116.9095424129455</c:v>
                </c:pt>
                <c:pt idx="96">
                  <c:v>4717.4767294344229</c:v>
                </c:pt>
                <c:pt idx="97">
                  <c:v>4844.8475171152686</c:v>
                </c:pt>
                <c:pt idx="98">
                  <c:v>4882.858097457899</c:v>
                </c:pt>
                <c:pt idx="99">
                  <c:v>4906.9688829266079</c:v>
                </c:pt>
                <c:pt idx="100">
                  <c:v>3931.6561096510945</c:v>
                </c:pt>
                <c:pt idx="101">
                  <c:v>5060.0135659583075</c:v>
                </c:pt>
                <c:pt idx="102">
                  <c:v>4628.1164905608803</c:v>
                </c:pt>
                <c:pt idx="103">
                  <c:v>4218.3774549965501</c:v>
                </c:pt>
                <c:pt idx="104">
                  <c:v>5162.6371315900742</c:v>
                </c:pt>
                <c:pt idx="105">
                  <c:v>3692.7649358159852</c:v>
                </c:pt>
                <c:pt idx="106">
                  <c:v>3825.283090005089</c:v>
                </c:pt>
                <c:pt idx="107">
                  <c:v>4129.0283534461205</c:v>
                </c:pt>
                <c:pt idx="108">
                  <c:v>4141.6159031099623</c:v>
                </c:pt>
                <c:pt idx="109">
                  <c:v>3705.5494153526415</c:v>
                </c:pt>
                <c:pt idx="110">
                  <c:v>4058.9454648801329</c:v>
                </c:pt>
                <c:pt idx="111">
                  <c:v>3988.6958111899035</c:v>
                </c:pt>
                <c:pt idx="112">
                  <c:v>5507.6029519809699</c:v>
                </c:pt>
                <c:pt idx="113">
                  <c:v>15528.465349268232</c:v>
                </c:pt>
                <c:pt idx="114">
                  <c:v>21888.188923682654</c:v>
                </c:pt>
                <c:pt idx="115">
                  <c:v>23209.601501819638</c:v>
                </c:pt>
                <c:pt idx="116">
                  <c:v>23441.596882138758</c:v>
                </c:pt>
                <c:pt idx="117">
                  <c:v>24160.583033634917</c:v>
                </c:pt>
                <c:pt idx="118">
                  <c:v>23522.25840024589</c:v>
                </c:pt>
                <c:pt idx="119">
                  <c:v>21274.858528473727</c:v>
                </c:pt>
                <c:pt idx="120">
                  <c:v>23834.292922175435</c:v>
                </c:pt>
                <c:pt idx="121">
                  <c:v>23879.696629514041</c:v>
                </c:pt>
                <c:pt idx="122">
                  <c:v>25521.4196323742</c:v>
                </c:pt>
                <c:pt idx="123">
                  <c:v>23532.035391836311</c:v>
                </c:pt>
                <c:pt idx="124">
                  <c:v>20657.417877792042</c:v>
                </c:pt>
                <c:pt idx="125">
                  <c:v>23912.320313406271</c:v>
                </c:pt>
                <c:pt idx="126">
                  <c:v>24807.974198833068</c:v>
                </c:pt>
                <c:pt idx="127">
                  <c:v>23103.209232047873</c:v>
                </c:pt>
                <c:pt idx="128">
                  <c:v>24226.874408882599</c:v>
                </c:pt>
                <c:pt idx="129">
                  <c:v>23838.077989505346</c:v>
                </c:pt>
                <c:pt idx="130">
                  <c:v>24344.766572917924</c:v>
                </c:pt>
                <c:pt idx="131">
                  <c:v>24356.234668695331</c:v>
                </c:pt>
                <c:pt idx="132">
                  <c:v>25095.200028134608</c:v>
                </c:pt>
                <c:pt idx="133">
                  <c:v>24337.25044177255</c:v>
                </c:pt>
                <c:pt idx="134">
                  <c:v>24377.762439687463</c:v>
                </c:pt>
                <c:pt idx="135">
                  <c:v>25415.197912165157</c:v>
                </c:pt>
                <c:pt idx="136">
                  <c:v>23574.607259150616</c:v>
                </c:pt>
                <c:pt idx="137">
                  <c:v>24156.290973728876</c:v>
                </c:pt>
                <c:pt idx="138">
                  <c:v>24743.408617798417</c:v>
                </c:pt>
                <c:pt idx="139">
                  <c:v>26041.105513877636</c:v>
                </c:pt>
                <c:pt idx="140">
                  <c:v>24474.182930839335</c:v>
                </c:pt>
                <c:pt idx="141">
                  <c:v>24455.002479035251</c:v>
                </c:pt>
                <c:pt idx="142">
                  <c:v>25567.807915216861</c:v>
                </c:pt>
                <c:pt idx="143">
                  <c:v>26458.224176109674</c:v>
                </c:pt>
                <c:pt idx="144">
                  <c:v>23790.128430921057</c:v>
                </c:pt>
                <c:pt idx="145">
                  <c:v>25883.673148149053</c:v>
                </c:pt>
                <c:pt idx="146">
                  <c:v>22045.297976854552</c:v>
                </c:pt>
                <c:pt idx="147">
                  <c:v>11368.620433627188</c:v>
                </c:pt>
                <c:pt idx="148">
                  <c:v>7796.7884686736279</c:v>
                </c:pt>
                <c:pt idx="149">
                  <c:v>6976.221961621226</c:v>
                </c:pt>
                <c:pt idx="150">
                  <c:v>5901.5186940418889</c:v>
                </c:pt>
                <c:pt idx="151">
                  <c:v>5564.3207507837496</c:v>
                </c:pt>
                <c:pt idx="152">
                  <c:v>5343.2556664403555</c:v>
                </c:pt>
                <c:pt idx="153">
                  <c:v>5280.6152204629943</c:v>
                </c:pt>
                <c:pt idx="154">
                  <c:v>5220.2361851682253</c:v>
                </c:pt>
                <c:pt idx="155">
                  <c:v>5063.8324632238764</c:v>
                </c:pt>
                <c:pt idx="156">
                  <c:v>5025.1547371049255</c:v>
                </c:pt>
                <c:pt idx="157">
                  <c:v>5193.9252006597953</c:v>
                </c:pt>
                <c:pt idx="158">
                  <c:v>4679.5712713713365</c:v>
                </c:pt>
                <c:pt idx="159">
                  <c:v>4469.8308416931559</c:v>
                </c:pt>
                <c:pt idx="160">
                  <c:v>4252.416411254414</c:v>
                </c:pt>
                <c:pt idx="161">
                  <c:v>4622.3909210839765</c:v>
                </c:pt>
                <c:pt idx="162">
                  <c:v>4392.2670280792781</c:v>
                </c:pt>
                <c:pt idx="163">
                  <c:v>4499.5382892074313</c:v>
                </c:pt>
                <c:pt idx="164">
                  <c:v>4505.5620942221003</c:v>
                </c:pt>
                <c:pt idx="165">
                  <c:v>8059.5997264251764</c:v>
                </c:pt>
                <c:pt idx="166">
                  <c:v>21990.939803963985</c:v>
                </c:pt>
                <c:pt idx="167">
                  <c:v>24013.658816774157</c:v>
                </c:pt>
                <c:pt idx="168">
                  <c:v>25182.830242040316</c:v>
                </c:pt>
                <c:pt idx="169">
                  <c:v>26594.480043961521</c:v>
                </c:pt>
                <c:pt idx="170">
                  <c:v>26520.549924031413</c:v>
                </c:pt>
                <c:pt idx="171">
                  <c:v>24455.574826463908</c:v>
                </c:pt>
                <c:pt idx="172">
                  <c:v>26012.019385093714</c:v>
                </c:pt>
                <c:pt idx="173">
                  <c:v>25230.542881255504</c:v>
                </c:pt>
                <c:pt idx="174">
                  <c:v>25347.091484728957</c:v>
                </c:pt>
                <c:pt idx="175">
                  <c:v>24017.041447923464</c:v>
                </c:pt>
                <c:pt idx="176">
                  <c:v>25942.552424915502</c:v>
                </c:pt>
                <c:pt idx="177">
                  <c:v>24129.815576134242</c:v>
                </c:pt>
                <c:pt idx="178">
                  <c:v>23499.119252017736</c:v>
                </c:pt>
                <c:pt idx="179">
                  <c:v>26002.530922380236</c:v>
                </c:pt>
                <c:pt idx="180">
                  <c:v>24295.550849323416</c:v>
                </c:pt>
                <c:pt idx="181">
                  <c:v>26230.365039540375</c:v>
                </c:pt>
                <c:pt idx="182">
                  <c:v>26309.462859278578</c:v>
                </c:pt>
                <c:pt idx="183">
                  <c:v>25258.922454718635</c:v>
                </c:pt>
                <c:pt idx="184">
                  <c:v>26388.304773005642</c:v>
                </c:pt>
                <c:pt idx="185">
                  <c:v>26408.021382549236</c:v>
                </c:pt>
                <c:pt idx="186">
                  <c:v>24752.864669371982</c:v>
                </c:pt>
                <c:pt idx="187">
                  <c:v>23311.462279702406</c:v>
                </c:pt>
                <c:pt idx="188">
                  <c:v>26231.33939221457</c:v>
                </c:pt>
                <c:pt idx="189">
                  <c:v>26500.515380476369</c:v>
                </c:pt>
                <c:pt idx="190">
                  <c:v>26736.151450808458</c:v>
                </c:pt>
                <c:pt idx="191">
                  <c:v>25467.914201388605</c:v>
                </c:pt>
                <c:pt idx="192">
                  <c:v>24423.583225073751</c:v>
                </c:pt>
                <c:pt idx="193">
                  <c:v>23070.640528478812</c:v>
                </c:pt>
                <c:pt idx="194">
                  <c:v>8366.4257995922198</c:v>
                </c:pt>
                <c:pt idx="195">
                  <c:v>7014.160965145199</c:v>
                </c:pt>
                <c:pt idx="196">
                  <c:v>6384.4644457909271</c:v>
                </c:pt>
                <c:pt idx="197">
                  <c:v>6052.9838386220808</c:v>
                </c:pt>
                <c:pt idx="198">
                  <c:v>6452.3546045558151</c:v>
                </c:pt>
                <c:pt idx="199">
                  <c:v>6179.5758483727841</c:v>
                </c:pt>
                <c:pt idx="200">
                  <c:v>5610.1457094411935</c:v>
                </c:pt>
                <c:pt idx="201">
                  <c:v>5478.771255179181</c:v>
                </c:pt>
                <c:pt idx="202">
                  <c:v>5121.9230869241273</c:v>
                </c:pt>
                <c:pt idx="203">
                  <c:v>5126.9237233310296</c:v>
                </c:pt>
                <c:pt idx="204">
                  <c:v>5275.9257725018333</c:v>
                </c:pt>
                <c:pt idx="205">
                  <c:v>5164.8305784593404</c:v>
                </c:pt>
                <c:pt idx="206">
                  <c:v>4647.3069789716719</c:v>
                </c:pt>
                <c:pt idx="207">
                  <c:v>4995.6416385071871</c:v>
                </c:pt>
                <c:pt idx="208">
                  <c:v>4696.0259509801554</c:v>
                </c:pt>
                <c:pt idx="209">
                  <c:v>5349.8878556723957</c:v>
                </c:pt>
                <c:pt idx="210">
                  <c:v>16672.808982795494</c:v>
                </c:pt>
                <c:pt idx="211">
                  <c:v>26109.14449220302</c:v>
                </c:pt>
                <c:pt idx="212">
                  <c:v>26536.172061985042</c:v>
                </c:pt>
                <c:pt idx="213">
                  <c:v>25244.94106900461</c:v>
                </c:pt>
                <c:pt idx="214">
                  <c:v>26799.313333898393</c:v>
                </c:pt>
                <c:pt idx="215">
                  <c:v>24477.297467756445</c:v>
                </c:pt>
                <c:pt idx="216">
                  <c:v>28521.288920112602</c:v>
                </c:pt>
                <c:pt idx="217">
                  <c:v>24252.413783952656</c:v>
                </c:pt>
                <c:pt idx="218">
                  <c:v>24849.390570078987</c:v>
                </c:pt>
                <c:pt idx="219">
                  <c:v>25832.987511660933</c:v>
                </c:pt>
                <c:pt idx="220">
                  <c:v>26211.785517323275</c:v>
                </c:pt>
                <c:pt idx="221">
                  <c:v>27367.77425269071</c:v>
                </c:pt>
                <c:pt idx="222">
                  <c:v>26429.780175731255</c:v>
                </c:pt>
                <c:pt idx="223">
                  <c:v>25502.812886771502</c:v>
                </c:pt>
                <c:pt idx="224">
                  <c:v>24472.261495270508</c:v>
                </c:pt>
                <c:pt idx="225">
                  <c:v>21178.358592709577</c:v>
                </c:pt>
                <c:pt idx="226">
                  <c:v>32809.561855486747</c:v>
                </c:pt>
                <c:pt idx="227">
                  <c:v>34624.409166236859</c:v>
                </c:pt>
                <c:pt idx="228">
                  <c:v>21697.600300309208</c:v>
                </c:pt>
                <c:pt idx="229">
                  <c:v>18478.820832092257</c:v>
                </c:pt>
                <c:pt idx="230">
                  <c:v>19645.697742629112</c:v>
                </c:pt>
                <c:pt idx="231">
                  <c:v>19899.154323319199</c:v>
                </c:pt>
                <c:pt idx="232">
                  <c:v>21492.829742139289</c:v>
                </c:pt>
                <c:pt idx="233">
                  <c:v>19342.939992734729</c:v>
                </c:pt>
                <c:pt idx="234">
                  <c:v>19667.587430064574</c:v>
                </c:pt>
                <c:pt idx="235">
                  <c:v>18539.275402253825</c:v>
                </c:pt>
                <c:pt idx="236">
                  <c:v>20291.995154680892</c:v>
                </c:pt>
                <c:pt idx="237">
                  <c:v>21147.373603028598</c:v>
                </c:pt>
                <c:pt idx="238">
                  <c:v>19051.80922411209</c:v>
                </c:pt>
                <c:pt idx="239">
                  <c:v>21488.767449105726</c:v>
                </c:pt>
                <c:pt idx="240">
                  <c:v>20005.801400425422</c:v>
                </c:pt>
                <c:pt idx="241">
                  <c:v>19919.783224226092</c:v>
                </c:pt>
                <c:pt idx="242">
                  <c:v>19719.564306628472</c:v>
                </c:pt>
                <c:pt idx="243">
                  <c:v>20154.695512589748</c:v>
                </c:pt>
                <c:pt idx="244">
                  <c:v>21720.15974211747</c:v>
                </c:pt>
                <c:pt idx="245">
                  <c:v>22384.773761881861</c:v>
                </c:pt>
                <c:pt idx="246">
                  <c:v>19673.139524800452</c:v>
                </c:pt>
                <c:pt idx="247">
                  <c:v>19110.224768356187</c:v>
                </c:pt>
                <c:pt idx="248">
                  <c:v>24026.430754886343</c:v>
                </c:pt>
                <c:pt idx="249">
                  <c:v>38439.869475020976</c:v>
                </c:pt>
                <c:pt idx="250">
                  <c:v>32973.34581715527</c:v>
                </c:pt>
                <c:pt idx="251">
                  <c:v>31791.101430691728</c:v>
                </c:pt>
                <c:pt idx="252">
                  <c:v>33601.202399183901</c:v>
                </c:pt>
                <c:pt idx="253">
                  <c:v>28520.730977490599</c:v>
                </c:pt>
                <c:pt idx="254">
                  <c:v>27374.65925621102</c:v>
                </c:pt>
                <c:pt idx="255">
                  <c:v>28418.332318549288</c:v>
                </c:pt>
                <c:pt idx="256">
                  <c:v>26644.128855850071</c:v>
                </c:pt>
                <c:pt idx="257">
                  <c:v>28993.920555715245</c:v>
                </c:pt>
                <c:pt idx="258">
                  <c:v>28146.888066707732</c:v>
                </c:pt>
                <c:pt idx="259">
                  <c:v>26424.643436933478</c:v>
                </c:pt>
                <c:pt idx="260">
                  <c:v>27599.962413469511</c:v>
                </c:pt>
                <c:pt idx="261">
                  <c:v>25525.167267185527</c:v>
                </c:pt>
                <c:pt idx="262">
                  <c:v>22378.646288418513</c:v>
                </c:pt>
                <c:pt idx="263">
                  <c:v>21539.735994131886</c:v>
                </c:pt>
                <c:pt idx="264">
                  <c:v>19841.142978332573</c:v>
                </c:pt>
                <c:pt idx="265">
                  <c:v>19778.80601006922</c:v>
                </c:pt>
                <c:pt idx="266">
                  <c:v>19078.760769124427</c:v>
                </c:pt>
                <c:pt idx="267">
                  <c:v>19908.710136190402</c:v>
                </c:pt>
                <c:pt idx="268">
                  <c:v>21967.967150941011</c:v>
                </c:pt>
                <c:pt idx="269">
                  <c:v>20629.780385497779</c:v>
                </c:pt>
                <c:pt idx="270">
                  <c:v>20156.440088462565</c:v>
                </c:pt>
                <c:pt idx="271">
                  <c:v>20268.966869678719</c:v>
                </c:pt>
                <c:pt idx="272">
                  <c:v>21872.504939316499</c:v>
                </c:pt>
                <c:pt idx="273">
                  <c:v>21463.054792831495</c:v>
                </c:pt>
                <c:pt idx="274">
                  <c:v>21734.191807402211</c:v>
                </c:pt>
                <c:pt idx="275">
                  <c:v>21678.7225958036</c:v>
                </c:pt>
                <c:pt idx="276">
                  <c:v>20654.384706229404</c:v>
                </c:pt>
                <c:pt idx="277">
                  <c:v>23272.690376103212</c:v>
                </c:pt>
                <c:pt idx="278">
                  <c:v>20872.669652346027</c:v>
                </c:pt>
                <c:pt idx="279">
                  <c:v>23967.428003819376</c:v>
                </c:pt>
                <c:pt idx="280">
                  <c:v>23843.817734002496</c:v>
                </c:pt>
                <c:pt idx="281">
                  <c:v>20818.586358036508</c:v>
                </c:pt>
                <c:pt idx="282">
                  <c:v>35234.609155280203</c:v>
                </c:pt>
                <c:pt idx="283">
                  <c:v>34434.387358346474</c:v>
                </c:pt>
                <c:pt idx="284">
                  <c:v>34494.412486448244</c:v>
                </c:pt>
                <c:pt idx="285">
                  <c:v>33283.537471939861</c:v>
                </c:pt>
                <c:pt idx="286">
                  <c:v>32570.970729930799</c:v>
                </c:pt>
                <c:pt idx="287">
                  <c:v>30324.704431646307</c:v>
                </c:pt>
                <c:pt idx="288">
                  <c:v>31505.782314631746</c:v>
                </c:pt>
                <c:pt idx="289">
                  <c:v>30154.021623513974</c:v>
                </c:pt>
                <c:pt idx="290">
                  <c:v>28400.343487820486</c:v>
                </c:pt>
                <c:pt idx="291">
                  <c:v>28702.604606142588</c:v>
                </c:pt>
                <c:pt idx="292">
                  <c:v>27882.459165598233</c:v>
                </c:pt>
                <c:pt idx="293">
                  <c:v>26543.172545480422</c:v>
                </c:pt>
                <c:pt idx="294">
                  <c:v>27347.73295002025</c:v>
                </c:pt>
                <c:pt idx="295">
                  <c:v>26478.366816451024</c:v>
                </c:pt>
                <c:pt idx="296">
                  <c:v>28719.910101697958</c:v>
                </c:pt>
                <c:pt idx="297">
                  <c:v>23624.678905645298</c:v>
                </c:pt>
                <c:pt idx="298">
                  <c:v>8432.834788551274</c:v>
                </c:pt>
                <c:pt idx="299">
                  <c:v>6501.703960836785</c:v>
                </c:pt>
                <c:pt idx="300">
                  <c:v>5926.9727848993707</c:v>
                </c:pt>
                <c:pt idx="301">
                  <c:v>5289.6469399779071</c:v>
                </c:pt>
                <c:pt idx="302">
                  <c:v>5236.9548179239819</c:v>
                </c:pt>
                <c:pt idx="303">
                  <c:v>4476.4501768703631</c:v>
                </c:pt>
                <c:pt idx="304">
                  <c:v>4547.0729913647601</c:v>
                </c:pt>
                <c:pt idx="305">
                  <c:v>4605.0844858474711</c:v>
                </c:pt>
                <c:pt idx="306">
                  <c:v>4113.9125465676088</c:v>
                </c:pt>
                <c:pt idx="307">
                  <c:v>4497.4213154856188</c:v>
                </c:pt>
                <c:pt idx="308">
                  <c:v>1887.0179532602319</c:v>
                </c:pt>
                <c:pt idx="309">
                  <c:v>568.36596489895032</c:v>
                </c:pt>
                <c:pt idx="310">
                  <c:v>441.75557289400859</c:v>
                </c:pt>
                <c:pt idx="311">
                  <c:v>307.59469660869678</c:v>
                </c:pt>
                <c:pt idx="312">
                  <c:v>332.93423664927832</c:v>
                </c:pt>
                <c:pt idx="313">
                  <c:v>348.04224801217418</c:v>
                </c:pt>
                <c:pt idx="314">
                  <c:v>2362.3315445825938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36D-4AB7-A377-5F3F91413AF1}"/>
            </c:ext>
          </c:extLst>
        </c:ser>
        <c:ser>
          <c:idx val="2"/>
          <c:order val="2"/>
          <c:tx>
            <c:strRef>
              <c:f>'2025_03_011_AVE'!$AA$4</c:f>
              <c:strCache>
                <c:ptCount val="1"/>
                <c:pt idx="0">
                  <c:v>SR2O4</c:v>
                </c:pt>
              </c:strCache>
            </c:strRef>
          </c:tx>
          <c:spPr>
            <a:ln w="12700" cap="rnd">
              <a:solidFill>
                <a:srgbClr val="FF00FF">
                  <a:alpha val="29000"/>
                </a:srgbClr>
              </a:solidFill>
              <a:round/>
            </a:ln>
            <a:effectLst/>
          </c:spPr>
          <c:marker>
            <c:symbol val="none"/>
          </c:marker>
          <c:trendline>
            <c:spPr>
              <a:ln w="12700" cap="rnd">
                <a:solidFill>
                  <a:srgbClr val="FF00FF"/>
                </a:solidFill>
                <a:prstDash val="solid"/>
              </a:ln>
              <a:effectLst/>
            </c:spPr>
            <c:trendlineType val="movingAvg"/>
            <c:period val="6"/>
            <c:dispRSqr val="0"/>
            <c:dispEq val="0"/>
          </c:trendline>
          <c:xVal>
            <c:numRef>
              <c:f>'2025_03_011_AVE'!$A$5:$A$348</c:f>
              <c:numCache>
                <c:formatCode>General</c:formatCode>
                <c:ptCount val="344"/>
                <c:pt idx="0">
                  <c:v>13.3797</c:v>
                </c:pt>
                <c:pt idx="1">
                  <c:v>13.393599999999999</c:v>
                </c:pt>
                <c:pt idx="2">
                  <c:v>13.407500000000001</c:v>
                </c:pt>
                <c:pt idx="3">
                  <c:v>13.4213</c:v>
                </c:pt>
                <c:pt idx="4">
                  <c:v>13.4352</c:v>
                </c:pt>
                <c:pt idx="5">
                  <c:v>13.4491</c:v>
                </c:pt>
                <c:pt idx="6">
                  <c:v>13.462999999999999</c:v>
                </c:pt>
                <c:pt idx="7">
                  <c:v>13.476800000000001</c:v>
                </c:pt>
                <c:pt idx="8">
                  <c:v>13.4907</c:v>
                </c:pt>
                <c:pt idx="9">
                  <c:v>13.5045</c:v>
                </c:pt>
                <c:pt idx="10">
                  <c:v>13.5184</c:v>
                </c:pt>
                <c:pt idx="11">
                  <c:v>13.532299999999999</c:v>
                </c:pt>
                <c:pt idx="12">
                  <c:v>13.546200000000001</c:v>
                </c:pt>
                <c:pt idx="13">
                  <c:v>13.56</c:v>
                </c:pt>
                <c:pt idx="14">
                  <c:v>13.5739</c:v>
                </c:pt>
                <c:pt idx="15">
                  <c:v>13.5878</c:v>
                </c:pt>
                <c:pt idx="16">
                  <c:v>13.601699999999999</c:v>
                </c:pt>
                <c:pt idx="17">
                  <c:v>13.615600000000001</c:v>
                </c:pt>
                <c:pt idx="18">
                  <c:v>13.6294</c:v>
                </c:pt>
                <c:pt idx="19">
                  <c:v>13.6433</c:v>
                </c:pt>
                <c:pt idx="20">
                  <c:v>13.6572</c:v>
                </c:pt>
                <c:pt idx="21">
                  <c:v>13.671099999999999</c:v>
                </c:pt>
                <c:pt idx="22">
                  <c:v>13.684900000000001</c:v>
                </c:pt>
                <c:pt idx="23">
                  <c:v>13.6988</c:v>
                </c:pt>
                <c:pt idx="24">
                  <c:v>13.7127</c:v>
                </c:pt>
                <c:pt idx="25">
                  <c:v>13.726599999999999</c:v>
                </c:pt>
                <c:pt idx="26">
                  <c:v>13.740399999999999</c:v>
                </c:pt>
                <c:pt idx="27">
                  <c:v>13.754300000000001</c:v>
                </c:pt>
                <c:pt idx="28">
                  <c:v>13.7682</c:v>
                </c:pt>
                <c:pt idx="29">
                  <c:v>13.7821</c:v>
                </c:pt>
                <c:pt idx="30">
                  <c:v>13.7959</c:v>
                </c:pt>
                <c:pt idx="31">
                  <c:v>13.809799999999999</c:v>
                </c:pt>
                <c:pt idx="32">
                  <c:v>13.823700000000001</c:v>
                </c:pt>
                <c:pt idx="33">
                  <c:v>13.8375</c:v>
                </c:pt>
                <c:pt idx="34">
                  <c:v>13.8514</c:v>
                </c:pt>
                <c:pt idx="35">
                  <c:v>13.8653</c:v>
                </c:pt>
                <c:pt idx="36">
                  <c:v>13.9209</c:v>
                </c:pt>
                <c:pt idx="37">
                  <c:v>13.930999999999999</c:v>
                </c:pt>
                <c:pt idx="38">
                  <c:v>13.9411</c:v>
                </c:pt>
                <c:pt idx="39">
                  <c:v>13.9513</c:v>
                </c:pt>
                <c:pt idx="40">
                  <c:v>13.961499999999999</c:v>
                </c:pt>
                <c:pt idx="41">
                  <c:v>13.9717</c:v>
                </c:pt>
                <c:pt idx="42">
                  <c:v>13.981999999999999</c:v>
                </c:pt>
                <c:pt idx="43">
                  <c:v>13.9922</c:v>
                </c:pt>
                <c:pt idx="44">
                  <c:v>14.0024</c:v>
                </c:pt>
                <c:pt idx="45">
                  <c:v>14.012700000000001</c:v>
                </c:pt>
                <c:pt idx="46">
                  <c:v>14.0229</c:v>
                </c:pt>
                <c:pt idx="47">
                  <c:v>14.033099999999999</c:v>
                </c:pt>
                <c:pt idx="48">
                  <c:v>14.0433</c:v>
                </c:pt>
                <c:pt idx="49">
                  <c:v>14.053599999999999</c:v>
                </c:pt>
                <c:pt idx="50">
                  <c:v>14.063800000000001</c:v>
                </c:pt>
                <c:pt idx="51">
                  <c:v>14.074</c:v>
                </c:pt>
                <c:pt idx="52">
                  <c:v>14.084300000000001</c:v>
                </c:pt>
                <c:pt idx="53">
                  <c:v>14.0944</c:v>
                </c:pt>
                <c:pt idx="54">
                  <c:v>14.104699999999999</c:v>
                </c:pt>
                <c:pt idx="55">
                  <c:v>14.1149</c:v>
                </c:pt>
                <c:pt idx="56">
                  <c:v>14.1251</c:v>
                </c:pt>
                <c:pt idx="57">
                  <c:v>14.135400000000001</c:v>
                </c:pt>
                <c:pt idx="58">
                  <c:v>14.1456</c:v>
                </c:pt>
                <c:pt idx="59">
                  <c:v>14.155799999999999</c:v>
                </c:pt>
                <c:pt idx="60">
                  <c:v>14.1661</c:v>
                </c:pt>
                <c:pt idx="61">
                  <c:v>14.176299999999999</c:v>
                </c:pt>
                <c:pt idx="62">
                  <c:v>14.186500000000001</c:v>
                </c:pt>
                <c:pt idx="63">
                  <c:v>14.1967</c:v>
                </c:pt>
                <c:pt idx="64">
                  <c:v>14.206899999999999</c:v>
                </c:pt>
                <c:pt idx="65">
                  <c:v>14.2172</c:v>
                </c:pt>
                <c:pt idx="66">
                  <c:v>14.227399999999999</c:v>
                </c:pt>
                <c:pt idx="67">
                  <c:v>14.2377</c:v>
                </c:pt>
                <c:pt idx="68">
                  <c:v>14.2479</c:v>
                </c:pt>
                <c:pt idx="69">
                  <c:v>14.258100000000001</c:v>
                </c:pt>
                <c:pt idx="70">
                  <c:v>14.2684</c:v>
                </c:pt>
                <c:pt idx="71">
                  <c:v>14.278600000000001</c:v>
                </c:pt>
                <c:pt idx="72">
                  <c:v>14.2888</c:v>
                </c:pt>
                <c:pt idx="73">
                  <c:v>14.298999999999999</c:v>
                </c:pt>
                <c:pt idx="74">
                  <c:v>14.3093</c:v>
                </c:pt>
                <c:pt idx="75">
                  <c:v>14.3195</c:v>
                </c:pt>
                <c:pt idx="76">
                  <c:v>14.329700000000001</c:v>
                </c:pt>
                <c:pt idx="77">
                  <c:v>14.34</c:v>
                </c:pt>
                <c:pt idx="78">
                  <c:v>14.350199999999999</c:v>
                </c:pt>
                <c:pt idx="79">
                  <c:v>14.3605</c:v>
                </c:pt>
                <c:pt idx="80">
                  <c:v>14.370699999999999</c:v>
                </c:pt>
                <c:pt idx="81">
                  <c:v>14.3809</c:v>
                </c:pt>
                <c:pt idx="82">
                  <c:v>14.3911</c:v>
                </c:pt>
                <c:pt idx="83">
                  <c:v>14.401400000000001</c:v>
                </c:pt>
                <c:pt idx="84">
                  <c:v>14.4116</c:v>
                </c:pt>
                <c:pt idx="85">
                  <c:v>14.421900000000001</c:v>
                </c:pt>
                <c:pt idx="86">
                  <c:v>14.4321</c:v>
                </c:pt>
                <c:pt idx="87">
                  <c:v>14.442299999999999</c:v>
                </c:pt>
                <c:pt idx="88">
                  <c:v>14.4526</c:v>
                </c:pt>
                <c:pt idx="89">
                  <c:v>14.4628</c:v>
                </c:pt>
                <c:pt idx="90">
                  <c:v>14.473100000000001</c:v>
                </c:pt>
                <c:pt idx="91">
                  <c:v>14.4833</c:v>
                </c:pt>
                <c:pt idx="92">
                  <c:v>14.493499999999999</c:v>
                </c:pt>
                <c:pt idx="93">
                  <c:v>14.5038</c:v>
                </c:pt>
                <c:pt idx="94">
                  <c:v>14.513999999999999</c:v>
                </c:pt>
                <c:pt idx="95">
                  <c:v>14.5243</c:v>
                </c:pt>
                <c:pt idx="96">
                  <c:v>14.5345</c:v>
                </c:pt>
                <c:pt idx="97">
                  <c:v>14.5448</c:v>
                </c:pt>
                <c:pt idx="98">
                  <c:v>14.555</c:v>
                </c:pt>
                <c:pt idx="99">
                  <c:v>14.565200000000001</c:v>
                </c:pt>
                <c:pt idx="100">
                  <c:v>14.5755</c:v>
                </c:pt>
                <c:pt idx="101">
                  <c:v>14.585699999999999</c:v>
                </c:pt>
                <c:pt idx="102">
                  <c:v>14.596</c:v>
                </c:pt>
                <c:pt idx="103">
                  <c:v>14.606199999999999</c:v>
                </c:pt>
                <c:pt idx="104">
                  <c:v>14.6165</c:v>
                </c:pt>
                <c:pt idx="105">
                  <c:v>14.6267</c:v>
                </c:pt>
                <c:pt idx="106">
                  <c:v>14.637</c:v>
                </c:pt>
                <c:pt idx="107">
                  <c:v>14.6472</c:v>
                </c:pt>
                <c:pt idx="108">
                  <c:v>14.657500000000001</c:v>
                </c:pt>
                <c:pt idx="109">
                  <c:v>14.6677</c:v>
                </c:pt>
                <c:pt idx="110">
                  <c:v>14.678000000000001</c:v>
                </c:pt>
                <c:pt idx="111">
                  <c:v>14.6882</c:v>
                </c:pt>
                <c:pt idx="112">
                  <c:v>14.698499999999999</c:v>
                </c:pt>
                <c:pt idx="113">
                  <c:v>14.7087</c:v>
                </c:pt>
                <c:pt idx="114">
                  <c:v>14.718999999999999</c:v>
                </c:pt>
                <c:pt idx="115">
                  <c:v>14.729200000000001</c:v>
                </c:pt>
                <c:pt idx="116">
                  <c:v>14.7394</c:v>
                </c:pt>
                <c:pt idx="117">
                  <c:v>14.749700000000001</c:v>
                </c:pt>
                <c:pt idx="118">
                  <c:v>14.7599</c:v>
                </c:pt>
                <c:pt idx="119">
                  <c:v>14.770200000000001</c:v>
                </c:pt>
                <c:pt idx="120">
                  <c:v>14.7804</c:v>
                </c:pt>
                <c:pt idx="121">
                  <c:v>14.790699999999999</c:v>
                </c:pt>
                <c:pt idx="122">
                  <c:v>14.8009</c:v>
                </c:pt>
                <c:pt idx="123">
                  <c:v>14.811199999999999</c:v>
                </c:pt>
                <c:pt idx="124">
                  <c:v>14.821400000000001</c:v>
                </c:pt>
                <c:pt idx="125">
                  <c:v>14.8316</c:v>
                </c:pt>
                <c:pt idx="126">
                  <c:v>14.841799999999999</c:v>
                </c:pt>
                <c:pt idx="127">
                  <c:v>14.8521</c:v>
                </c:pt>
                <c:pt idx="128">
                  <c:v>14.862299999999999</c:v>
                </c:pt>
                <c:pt idx="129">
                  <c:v>14.8726</c:v>
                </c:pt>
                <c:pt idx="130">
                  <c:v>14.8828</c:v>
                </c:pt>
                <c:pt idx="131">
                  <c:v>14.8931</c:v>
                </c:pt>
                <c:pt idx="132">
                  <c:v>14.9033</c:v>
                </c:pt>
                <c:pt idx="133">
                  <c:v>14.913600000000001</c:v>
                </c:pt>
                <c:pt idx="134">
                  <c:v>14.9238</c:v>
                </c:pt>
                <c:pt idx="135">
                  <c:v>14.934100000000001</c:v>
                </c:pt>
                <c:pt idx="136">
                  <c:v>14.9443</c:v>
                </c:pt>
                <c:pt idx="137">
                  <c:v>14.954599999999999</c:v>
                </c:pt>
                <c:pt idx="138">
                  <c:v>14.9648</c:v>
                </c:pt>
                <c:pt idx="139">
                  <c:v>14.975099999999999</c:v>
                </c:pt>
                <c:pt idx="140">
                  <c:v>14.985300000000001</c:v>
                </c:pt>
                <c:pt idx="141">
                  <c:v>14.9956</c:v>
                </c:pt>
                <c:pt idx="142">
                  <c:v>15.005800000000001</c:v>
                </c:pt>
                <c:pt idx="143">
                  <c:v>15.0161</c:v>
                </c:pt>
                <c:pt idx="144">
                  <c:v>15.026300000000001</c:v>
                </c:pt>
                <c:pt idx="145">
                  <c:v>15.0366</c:v>
                </c:pt>
                <c:pt idx="146">
                  <c:v>15.046799999999999</c:v>
                </c:pt>
                <c:pt idx="147">
                  <c:v>15.0571</c:v>
                </c:pt>
                <c:pt idx="148">
                  <c:v>15.067299999999999</c:v>
                </c:pt>
                <c:pt idx="149">
                  <c:v>15.0776</c:v>
                </c:pt>
                <c:pt idx="150">
                  <c:v>15.0878</c:v>
                </c:pt>
                <c:pt idx="151">
                  <c:v>15.098100000000001</c:v>
                </c:pt>
                <c:pt idx="152">
                  <c:v>15.1083</c:v>
                </c:pt>
                <c:pt idx="153">
                  <c:v>15.118600000000001</c:v>
                </c:pt>
                <c:pt idx="154">
                  <c:v>15.1288</c:v>
                </c:pt>
                <c:pt idx="155">
                  <c:v>15.139099999999999</c:v>
                </c:pt>
                <c:pt idx="156">
                  <c:v>15.1493</c:v>
                </c:pt>
                <c:pt idx="157">
                  <c:v>15.159599999999999</c:v>
                </c:pt>
                <c:pt idx="158">
                  <c:v>15.1698</c:v>
                </c:pt>
                <c:pt idx="159">
                  <c:v>15.18</c:v>
                </c:pt>
                <c:pt idx="160">
                  <c:v>15.190300000000001</c:v>
                </c:pt>
                <c:pt idx="161">
                  <c:v>15.2005</c:v>
                </c:pt>
                <c:pt idx="162">
                  <c:v>15.210800000000001</c:v>
                </c:pt>
                <c:pt idx="163">
                  <c:v>15.221</c:v>
                </c:pt>
                <c:pt idx="164">
                  <c:v>15.231299999999999</c:v>
                </c:pt>
                <c:pt idx="165">
                  <c:v>15.2415</c:v>
                </c:pt>
                <c:pt idx="166">
                  <c:v>15.251799999999999</c:v>
                </c:pt>
                <c:pt idx="167">
                  <c:v>15.262</c:v>
                </c:pt>
                <c:pt idx="168">
                  <c:v>15.2723</c:v>
                </c:pt>
                <c:pt idx="169">
                  <c:v>15.282500000000001</c:v>
                </c:pt>
                <c:pt idx="170">
                  <c:v>15.2927</c:v>
                </c:pt>
                <c:pt idx="171">
                  <c:v>15.303000000000001</c:v>
                </c:pt>
                <c:pt idx="172">
                  <c:v>15.3132</c:v>
                </c:pt>
                <c:pt idx="173">
                  <c:v>15.323499999999999</c:v>
                </c:pt>
                <c:pt idx="174">
                  <c:v>15.3337</c:v>
                </c:pt>
                <c:pt idx="175">
                  <c:v>15.343999999999999</c:v>
                </c:pt>
                <c:pt idx="176">
                  <c:v>15.354200000000001</c:v>
                </c:pt>
                <c:pt idx="177">
                  <c:v>15.3645</c:v>
                </c:pt>
                <c:pt idx="178">
                  <c:v>15.374700000000001</c:v>
                </c:pt>
                <c:pt idx="179">
                  <c:v>15.385</c:v>
                </c:pt>
                <c:pt idx="180">
                  <c:v>15.395200000000001</c:v>
                </c:pt>
                <c:pt idx="181">
                  <c:v>15.4054</c:v>
                </c:pt>
                <c:pt idx="182">
                  <c:v>15.415699999999999</c:v>
                </c:pt>
                <c:pt idx="183">
                  <c:v>15.4259</c:v>
                </c:pt>
                <c:pt idx="184">
                  <c:v>15.4361</c:v>
                </c:pt>
                <c:pt idx="185">
                  <c:v>15.446400000000001</c:v>
                </c:pt>
                <c:pt idx="186">
                  <c:v>15.4566</c:v>
                </c:pt>
                <c:pt idx="187">
                  <c:v>15.466900000000001</c:v>
                </c:pt>
                <c:pt idx="188">
                  <c:v>15.4771</c:v>
                </c:pt>
                <c:pt idx="189">
                  <c:v>15.487399999999999</c:v>
                </c:pt>
                <c:pt idx="190">
                  <c:v>15.4976</c:v>
                </c:pt>
                <c:pt idx="191">
                  <c:v>15.507899999999999</c:v>
                </c:pt>
                <c:pt idx="192">
                  <c:v>15.5181</c:v>
                </c:pt>
                <c:pt idx="193">
                  <c:v>15.5284</c:v>
                </c:pt>
                <c:pt idx="194">
                  <c:v>15.538600000000001</c:v>
                </c:pt>
                <c:pt idx="195">
                  <c:v>15.5489</c:v>
                </c:pt>
                <c:pt idx="196">
                  <c:v>15.559100000000001</c:v>
                </c:pt>
                <c:pt idx="197">
                  <c:v>15.5694</c:v>
                </c:pt>
                <c:pt idx="198">
                  <c:v>15.579599999999999</c:v>
                </c:pt>
                <c:pt idx="199">
                  <c:v>15.5899</c:v>
                </c:pt>
                <c:pt idx="200">
                  <c:v>15.600099999999999</c:v>
                </c:pt>
                <c:pt idx="201">
                  <c:v>15.6104</c:v>
                </c:pt>
                <c:pt idx="202">
                  <c:v>15.6206</c:v>
                </c:pt>
                <c:pt idx="203">
                  <c:v>15.6309</c:v>
                </c:pt>
                <c:pt idx="204">
                  <c:v>15.6411</c:v>
                </c:pt>
                <c:pt idx="205">
                  <c:v>15.651400000000001</c:v>
                </c:pt>
                <c:pt idx="206">
                  <c:v>15.6616</c:v>
                </c:pt>
                <c:pt idx="207">
                  <c:v>15.671900000000001</c:v>
                </c:pt>
                <c:pt idx="208">
                  <c:v>15.6821</c:v>
                </c:pt>
                <c:pt idx="209">
                  <c:v>15.692299999999999</c:v>
                </c:pt>
                <c:pt idx="210">
                  <c:v>15.7026</c:v>
                </c:pt>
                <c:pt idx="211">
                  <c:v>15.7128</c:v>
                </c:pt>
                <c:pt idx="212">
                  <c:v>15.723100000000001</c:v>
                </c:pt>
                <c:pt idx="213">
                  <c:v>15.7333</c:v>
                </c:pt>
                <c:pt idx="214">
                  <c:v>15.743600000000001</c:v>
                </c:pt>
                <c:pt idx="215">
                  <c:v>15.7538</c:v>
                </c:pt>
                <c:pt idx="216">
                  <c:v>15.764099999999999</c:v>
                </c:pt>
                <c:pt idx="217">
                  <c:v>15.7743</c:v>
                </c:pt>
                <c:pt idx="218">
                  <c:v>15.7845</c:v>
                </c:pt>
                <c:pt idx="219">
                  <c:v>15.794700000000001</c:v>
                </c:pt>
                <c:pt idx="220">
                  <c:v>15.805</c:v>
                </c:pt>
                <c:pt idx="221">
                  <c:v>15.815200000000001</c:v>
                </c:pt>
                <c:pt idx="222">
                  <c:v>15.8255</c:v>
                </c:pt>
                <c:pt idx="223">
                  <c:v>15.835699999999999</c:v>
                </c:pt>
                <c:pt idx="224">
                  <c:v>15.846</c:v>
                </c:pt>
                <c:pt idx="225">
                  <c:v>15.856199999999999</c:v>
                </c:pt>
                <c:pt idx="226">
                  <c:v>15.8665</c:v>
                </c:pt>
                <c:pt idx="227">
                  <c:v>15.8767</c:v>
                </c:pt>
                <c:pt idx="228">
                  <c:v>15.887</c:v>
                </c:pt>
                <c:pt idx="229">
                  <c:v>15.8973</c:v>
                </c:pt>
                <c:pt idx="230">
                  <c:v>15.907500000000001</c:v>
                </c:pt>
                <c:pt idx="231">
                  <c:v>15.9177</c:v>
                </c:pt>
                <c:pt idx="232">
                  <c:v>15.928000000000001</c:v>
                </c:pt>
                <c:pt idx="233">
                  <c:v>15.9382</c:v>
                </c:pt>
                <c:pt idx="234">
                  <c:v>15.948499999999999</c:v>
                </c:pt>
                <c:pt idx="235">
                  <c:v>15.9587</c:v>
                </c:pt>
                <c:pt idx="236">
                  <c:v>15.9689</c:v>
                </c:pt>
                <c:pt idx="237">
                  <c:v>15.979200000000001</c:v>
                </c:pt>
                <c:pt idx="238">
                  <c:v>15.9894</c:v>
                </c:pt>
                <c:pt idx="239">
                  <c:v>15.999700000000001</c:v>
                </c:pt>
                <c:pt idx="240">
                  <c:v>16.009899999999998</c:v>
                </c:pt>
                <c:pt idx="241">
                  <c:v>16.020199999999999</c:v>
                </c:pt>
                <c:pt idx="242">
                  <c:v>16.0304</c:v>
                </c:pt>
                <c:pt idx="243">
                  <c:v>16.040700000000001</c:v>
                </c:pt>
                <c:pt idx="244">
                  <c:v>16.050899999999999</c:v>
                </c:pt>
                <c:pt idx="245">
                  <c:v>16.061199999999999</c:v>
                </c:pt>
                <c:pt idx="246">
                  <c:v>16.071400000000001</c:v>
                </c:pt>
                <c:pt idx="247">
                  <c:v>16.081700000000001</c:v>
                </c:pt>
                <c:pt idx="248">
                  <c:v>16.091899999999999</c:v>
                </c:pt>
                <c:pt idx="249">
                  <c:v>16.1022</c:v>
                </c:pt>
                <c:pt idx="250">
                  <c:v>16.112300000000001</c:v>
                </c:pt>
                <c:pt idx="251">
                  <c:v>16.122599999999998</c:v>
                </c:pt>
                <c:pt idx="252">
                  <c:v>16.1328</c:v>
                </c:pt>
                <c:pt idx="253">
                  <c:v>16.1431</c:v>
                </c:pt>
                <c:pt idx="254">
                  <c:v>16.153300000000002</c:v>
                </c:pt>
                <c:pt idx="255">
                  <c:v>16.163599999999999</c:v>
                </c:pt>
                <c:pt idx="256">
                  <c:v>16.1738</c:v>
                </c:pt>
                <c:pt idx="257">
                  <c:v>16.184100000000001</c:v>
                </c:pt>
                <c:pt idx="258">
                  <c:v>16.194299999999998</c:v>
                </c:pt>
                <c:pt idx="259">
                  <c:v>16.204599999999999</c:v>
                </c:pt>
                <c:pt idx="260">
                  <c:v>16.2148</c:v>
                </c:pt>
                <c:pt idx="261">
                  <c:v>16.225100000000001</c:v>
                </c:pt>
                <c:pt idx="262">
                  <c:v>16.235299999999999</c:v>
                </c:pt>
                <c:pt idx="263">
                  <c:v>16.2456</c:v>
                </c:pt>
                <c:pt idx="264">
                  <c:v>16.258299999999998</c:v>
                </c:pt>
                <c:pt idx="265">
                  <c:v>16.268599999999999</c:v>
                </c:pt>
                <c:pt idx="266">
                  <c:v>16.2788</c:v>
                </c:pt>
                <c:pt idx="267">
                  <c:v>16.289000000000001</c:v>
                </c:pt>
                <c:pt idx="268">
                  <c:v>16.299199999999999</c:v>
                </c:pt>
                <c:pt idx="269">
                  <c:v>16.3095</c:v>
                </c:pt>
                <c:pt idx="270">
                  <c:v>16.319700000000001</c:v>
                </c:pt>
                <c:pt idx="271">
                  <c:v>16.329899999999999</c:v>
                </c:pt>
                <c:pt idx="272">
                  <c:v>16.3401</c:v>
                </c:pt>
                <c:pt idx="273">
                  <c:v>16.350300000000001</c:v>
                </c:pt>
                <c:pt idx="274">
                  <c:v>16.360600000000002</c:v>
                </c:pt>
                <c:pt idx="275">
                  <c:v>16.370799999999999</c:v>
                </c:pt>
                <c:pt idx="276">
                  <c:v>16.381</c:v>
                </c:pt>
                <c:pt idx="277">
                  <c:v>16.391200000000001</c:v>
                </c:pt>
                <c:pt idx="278">
                  <c:v>16.401499999999999</c:v>
                </c:pt>
                <c:pt idx="279">
                  <c:v>16.4117</c:v>
                </c:pt>
                <c:pt idx="280">
                  <c:v>16.421900000000001</c:v>
                </c:pt>
                <c:pt idx="281">
                  <c:v>16.432099999999998</c:v>
                </c:pt>
                <c:pt idx="282">
                  <c:v>16.442399999999999</c:v>
                </c:pt>
                <c:pt idx="283">
                  <c:v>16.4526</c:v>
                </c:pt>
                <c:pt idx="284">
                  <c:v>16.462800000000001</c:v>
                </c:pt>
                <c:pt idx="285">
                  <c:v>16.472999999999999</c:v>
                </c:pt>
                <c:pt idx="286">
                  <c:v>16.4832</c:v>
                </c:pt>
                <c:pt idx="287">
                  <c:v>16.493400000000001</c:v>
                </c:pt>
                <c:pt idx="288">
                  <c:v>16.503599999999999</c:v>
                </c:pt>
                <c:pt idx="289">
                  <c:v>16.5139</c:v>
                </c:pt>
                <c:pt idx="290">
                  <c:v>16.524100000000001</c:v>
                </c:pt>
                <c:pt idx="291">
                  <c:v>16.534300000000002</c:v>
                </c:pt>
                <c:pt idx="292">
                  <c:v>16.544499999999999</c:v>
                </c:pt>
                <c:pt idx="293">
                  <c:v>16.5547</c:v>
                </c:pt>
                <c:pt idx="294">
                  <c:v>16.565000000000001</c:v>
                </c:pt>
                <c:pt idx="295">
                  <c:v>16.575199999999999</c:v>
                </c:pt>
                <c:pt idx="296">
                  <c:v>16.5854</c:v>
                </c:pt>
                <c:pt idx="297">
                  <c:v>16.595600000000001</c:v>
                </c:pt>
                <c:pt idx="298">
                  <c:v>16.605899999999998</c:v>
                </c:pt>
                <c:pt idx="299">
                  <c:v>16.616099999999999</c:v>
                </c:pt>
                <c:pt idx="300">
                  <c:v>16.626300000000001</c:v>
                </c:pt>
                <c:pt idx="301">
                  <c:v>16.636500000000002</c:v>
                </c:pt>
                <c:pt idx="302">
                  <c:v>16.646699999999999</c:v>
                </c:pt>
                <c:pt idx="303">
                  <c:v>16.657</c:v>
                </c:pt>
                <c:pt idx="304">
                  <c:v>16.667200000000001</c:v>
                </c:pt>
                <c:pt idx="305">
                  <c:v>16.677399999999999</c:v>
                </c:pt>
                <c:pt idx="306">
                  <c:v>16.6876</c:v>
                </c:pt>
                <c:pt idx="307">
                  <c:v>16.697900000000001</c:v>
                </c:pt>
                <c:pt idx="308">
                  <c:v>16.708100000000002</c:v>
                </c:pt>
                <c:pt idx="309">
                  <c:v>16.718299999999999</c:v>
                </c:pt>
                <c:pt idx="310">
                  <c:v>16.7285</c:v>
                </c:pt>
                <c:pt idx="311">
                  <c:v>16.738700000000001</c:v>
                </c:pt>
                <c:pt idx="312">
                  <c:v>16.748999999999999</c:v>
                </c:pt>
                <c:pt idx="313">
                  <c:v>16.7592</c:v>
                </c:pt>
                <c:pt idx="314">
                  <c:v>16.759699999999999</c:v>
                </c:pt>
              </c:numCache>
            </c:numRef>
          </c:xVal>
          <c:yVal>
            <c:numRef>
              <c:f>'2025_03_011_AVE'!$AA$5:$AA$348</c:f>
              <c:numCache>
                <c:formatCode>General</c:formatCode>
                <c:ptCount val="344"/>
                <c:pt idx="0">
                  <c:v>80.783379036689723</c:v>
                </c:pt>
                <c:pt idx="1">
                  <c:v>67.685630582163157</c:v>
                </c:pt>
                <c:pt idx="2">
                  <c:v>192.44131928988901</c:v>
                </c:pt>
                <c:pt idx="3">
                  <c:v>102.62006169871337</c:v>
                </c:pt>
                <c:pt idx="4">
                  <c:v>49.504211673663356</c:v>
                </c:pt>
                <c:pt idx="5">
                  <c:v>85.005936359871498</c:v>
                </c:pt>
                <c:pt idx="6">
                  <c:v>127.75581591026865</c:v>
                </c:pt>
                <c:pt idx="7">
                  <c:v>138.08825346291721</c:v>
                </c:pt>
                <c:pt idx="8">
                  <c:v>244.47602047803738</c:v>
                </c:pt>
                <c:pt idx="9">
                  <c:v>275.43466861727461</c:v>
                </c:pt>
                <c:pt idx="10">
                  <c:v>93.106857372276011</c:v>
                </c:pt>
                <c:pt idx="11">
                  <c:v>165.51770332674369</c:v>
                </c:pt>
                <c:pt idx="12">
                  <c:v>191.72257222422115</c:v>
                </c:pt>
                <c:pt idx="13">
                  <c:v>210.53073345354659</c:v>
                </c:pt>
                <c:pt idx="14">
                  <c:v>102.32860871829949</c:v>
                </c:pt>
                <c:pt idx="15">
                  <c:v>197.45658437910168</c:v>
                </c:pt>
                <c:pt idx="16">
                  <c:v>164.10903731097179</c:v>
                </c:pt>
                <c:pt idx="17">
                  <c:v>121.65582433654674</c:v>
                </c:pt>
                <c:pt idx="18">
                  <c:v>168.05147923493237</c:v>
                </c:pt>
                <c:pt idx="19">
                  <c:v>271.17215541161579</c:v>
                </c:pt>
                <c:pt idx="20">
                  <c:v>136.24478352339148</c:v>
                </c:pt>
                <c:pt idx="21">
                  <c:v>149.43827255504485</c:v>
                </c:pt>
                <c:pt idx="22">
                  <c:v>227.11859634858908</c:v>
                </c:pt>
                <c:pt idx="23">
                  <c:v>271.8158757367371</c:v>
                </c:pt>
                <c:pt idx="24">
                  <c:v>247.5287734139421</c:v>
                </c:pt>
                <c:pt idx="25">
                  <c:v>194.60623550052696</c:v>
                </c:pt>
                <c:pt idx="26">
                  <c:v>214.45274386668018</c:v>
                </c:pt>
                <c:pt idx="27">
                  <c:v>117.40351593595564</c:v>
                </c:pt>
                <c:pt idx="28">
                  <c:v>23.941300125072033</c:v>
                </c:pt>
                <c:pt idx="29">
                  <c:v>81.680273260014673</c:v>
                </c:pt>
                <c:pt idx="30">
                  <c:v>48.897252377568677</c:v>
                </c:pt>
                <c:pt idx="31">
                  <c:v>64.957038049607007</c:v>
                </c:pt>
                <c:pt idx="32">
                  <c:v>56.595485482292318</c:v>
                </c:pt>
                <c:pt idx="33">
                  <c:v>97.022007656862925</c:v>
                </c:pt>
                <c:pt idx="34">
                  <c:v>29.820752287712168</c:v>
                </c:pt>
                <c:pt idx="35">
                  <c:v>43.374049964160299</c:v>
                </c:pt>
                <c:pt idx="36">
                  <c:v>28.301338825396343</c:v>
                </c:pt>
                <c:pt idx="37">
                  <c:v>133.65481984528506</c:v>
                </c:pt>
                <c:pt idx="38">
                  <c:v>79.414452635339202</c:v>
                </c:pt>
                <c:pt idx="39">
                  <c:v>109.80088158092903</c:v>
                </c:pt>
                <c:pt idx="40">
                  <c:v>157.56594460678156</c:v>
                </c:pt>
                <c:pt idx="41">
                  <c:v>117.86569671475254</c:v>
                </c:pt>
                <c:pt idx="42">
                  <c:v>147.395149078462</c:v>
                </c:pt>
                <c:pt idx="43">
                  <c:v>132.36670049726806</c:v>
                </c:pt>
                <c:pt idx="44">
                  <c:v>133.06287130241077</c:v>
                </c:pt>
                <c:pt idx="45">
                  <c:v>128.31669357167172</c:v>
                </c:pt>
                <c:pt idx="46">
                  <c:v>196.82873744340665</c:v>
                </c:pt>
                <c:pt idx="47">
                  <c:v>187.68886313471603</c:v>
                </c:pt>
                <c:pt idx="48">
                  <c:v>89.373313860610409</c:v>
                </c:pt>
                <c:pt idx="49">
                  <c:v>138.66071355813978</c:v>
                </c:pt>
                <c:pt idx="50">
                  <c:v>68.857041539956697</c:v>
                </c:pt>
                <c:pt idx="51">
                  <c:v>128.81415577246415</c:v>
                </c:pt>
                <c:pt idx="52">
                  <c:v>115.06877634095721</c:v>
                </c:pt>
                <c:pt idx="53">
                  <c:v>127.91627171581177</c:v>
                </c:pt>
                <c:pt idx="54">
                  <c:v>183.33767551557838</c:v>
                </c:pt>
                <c:pt idx="55">
                  <c:v>1535.951102827461</c:v>
                </c:pt>
                <c:pt idx="56">
                  <c:v>604.46901930442402</c:v>
                </c:pt>
                <c:pt idx="57">
                  <c:v>286.02178925057399</c:v>
                </c:pt>
                <c:pt idx="58">
                  <c:v>546.53934601522076</c:v>
                </c:pt>
                <c:pt idx="59">
                  <c:v>251.24858717803983</c:v>
                </c:pt>
                <c:pt idx="60">
                  <c:v>466.88904339049361</c:v>
                </c:pt>
                <c:pt idx="61">
                  <c:v>528.75623456547021</c:v>
                </c:pt>
                <c:pt idx="62">
                  <c:v>655.17499794215962</c:v>
                </c:pt>
                <c:pt idx="63">
                  <c:v>763.61494432409302</c:v>
                </c:pt>
                <c:pt idx="64">
                  <c:v>531.80705306336245</c:v>
                </c:pt>
                <c:pt idx="65">
                  <c:v>473.595361135845</c:v>
                </c:pt>
                <c:pt idx="66">
                  <c:v>593.80443242955027</c:v>
                </c:pt>
                <c:pt idx="67">
                  <c:v>556.30197489133388</c:v>
                </c:pt>
                <c:pt idx="68">
                  <c:v>687.16893624822342</c:v>
                </c:pt>
                <c:pt idx="69">
                  <c:v>696.88627256862128</c:v>
                </c:pt>
                <c:pt idx="70">
                  <c:v>427.67578083909228</c:v>
                </c:pt>
                <c:pt idx="71">
                  <c:v>378.27967655235443</c:v>
                </c:pt>
                <c:pt idx="72">
                  <c:v>272.17464964244817</c:v>
                </c:pt>
                <c:pt idx="73">
                  <c:v>404.60729420601962</c:v>
                </c:pt>
                <c:pt idx="74">
                  <c:v>374.53995839547582</c:v>
                </c:pt>
                <c:pt idx="75">
                  <c:v>386.77323509989873</c:v>
                </c:pt>
                <c:pt idx="76">
                  <c:v>397.69032173462148</c:v>
                </c:pt>
                <c:pt idx="77">
                  <c:v>398.24279012501836</c:v>
                </c:pt>
                <c:pt idx="78">
                  <c:v>1160.2825831607165</c:v>
                </c:pt>
                <c:pt idx="79">
                  <c:v>1339.49998062448</c:v>
                </c:pt>
                <c:pt idx="80">
                  <c:v>1116.9665837309101</c:v>
                </c:pt>
                <c:pt idx="81">
                  <c:v>1231.6458390612979</c:v>
                </c:pt>
                <c:pt idx="82">
                  <c:v>1025.4504301465365</c:v>
                </c:pt>
                <c:pt idx="83">
                  <c:v>470.1786663390663</c:v>
                </c:pt>
                <c:pt idx="84">
                  <c:v>1390.0120965163471</c:v>
                </c:pt>
                <c:pt idx="85">
                  <c:v>881.37070054554158</c:v>
                </c:pt>
                <c:pt idx="86">
                  <c:v>982.1755970558338</c:v>
                </c:pt>
                <c:pt idx="87">
                  <c:v>1253.5587666085337</c:v>
                </c:pt>
                <c:pt idx="88">
                  <c:v>464.33578601718642</c:v>
                </c:pt>
                <c:pt idx="89">
                  <c:v>179.32872584512498</c:v>
                </c:pt>
                <c:pt idx="90">
                  <c:v>186.62009785908734</c:v>
                </c:pt>
                <c:pt idx="91">
                  <c:v>221.35256789831456</c:v>
                </c:pt>
                <c:pt idx="92">
                  <c:v>179.51333845193076</c:v>
                </c:pt>
                <c:pt idx="93">
                  <c:v>230.9859899635608</c:v>
                </c:pt>
                <c:pt idx="94">
                  <c:v>164.54972074233558</c:v>
                </c:pt>
                <c:pt idx="95">
                  <c:v>126.28874901506103</c:v>
                </c:pt>
                <c:pt idx="96">
                  <c:v>107.11929327101664</c:v>
                </c:pt>
                <c:pt idx="97">
                  <c:v>98.94498184423405</c:v>
                </c:pt>
                <c:pt idx="98">
                  <c:v>153.89092145171253</c:v>
                </c:pt>
                <c:pt idx="99">
                  <c:v>176.77603095771732</c:v>
                </c:pt>
                <c:pt idx="100">
                  <c:v>85.575727355950804</c:v>
                </c:pt>
                <c:pt idx="101">
                  <c:v>162.88044354611483</c:v>
                </c:pt>
                <c:pt idx="102">
                  <c:v>207.91935036483599</c:v>
                </c:pt>
                <c:pt idx="103">
                  <c:v>116.92265569749458</c:v>
                </c:pt>
                <c:pt idx="104">
                  <c:v>131.65901379819022</c:v>
                </c:pt>
                <c:pt idx="105">
                  <c:v>94.520280615205806</c:v>
                </c:pt>
                <c:pt idx="106">
                  <c:v>161.25937252150325</c:v>
                </c:pt>
                <c:pt idx="107">
                  <c:v>130.24039959749891</c:v>
                </c:pt>
                <c:pt idx="108">
                  <c:v>149.43297248550391</c:v>
                </c:pt>
                <c:pt idx="109">
                  <c:v>152.68638913189784</c:v>
                </c:pt>
                <c:pt idx="110">
                  <c:v>127.87459018228982</c:v>
                </c:pt>
                <c:pt idx="111">
                  <c:v>210.73341039361571</c:v>
                </c:pt>
                <c:pt idx="112">
                  <c:v>192.89573143406798</c:v>
                </c:pt>
                <c:pt idx="113">
                  <c:v>577.48164503934277</c:v>
                </c:pt>
                <c:pt idx="114">
                  <c:v>1360.8748258693154</c:v>
                </c:pt>
                <c:pt idx="115">
                  <c:v>1400.357702610027</c:v>
                </c:pt>
                <c:pt idx="116">
                  <c:v>1245.3277146250407</c:v>
                </c:pt>
                <c:pt idx="117">
                  <c:v>1526.0413340030298</c:v>
                </c:pt>
                <c:pt idx="118">
                  <c:v>737.40029035140049</c:v>
                </c:pt>
                <c:pt idx="119">
                  <c:v>1674.9224881812054</c:v>
                </c:pt>
                <c:pt idx="120">
                  <c:v>1404.6703804801816</c:v>
                </c:pt>
                <c:pt idx="121">
                  <c:v>907.17505193722491</c:v>
                </c:pt>
                <c:pt idx="122">
                  <c:v>1508.4417558903156</c:v>
                </c:pt>
                <c:pt idx="123">
                  <c:v>1707.1204896655061</c:v>
                </c:pt>
                <c:pt idx="124">
                  <c:v>1052.6537033491811</c:v>
                </c:pt>
                <c:pt idx="125">
                  <c:v>1297.5080477685942</c:v>
                </c:pt>
                <c:pt idx="126">
                  <c:v>920.20331958877057</c:v>
                </c:pt>
                <c:pt idx="127">
                  <c:v>1298.0932344948505</c:v>
                </c:pt>
                <c:pt idx="128">
                  <c:v>1350.2273558371226</c:v>
                </c:pt>
                <c:pt idx="129">
                  <c:v>1473.615886301294</c:v>
                </c:pt>
                <c:pt idx="130">
                  <c:v>1391.8006097954678</c:v>
                </c:pt>
                <c:pt idx="131">
                  <c:v>1423.6568041248229</c:v>
                </c:pt>
                <c:pt idx="132">
                  <c:v>1452.2120226356828</c:v>
                </c:pt>
                <c:pt idx="133">
                  <c:v>1424.0545254348922</c:v>
                </c:pt>
                <c:pt idx="134">
                  <c:v>1482.9525370886201</c:v>
                </c:pt>
                <c:pt idx="135">
                  <c:v>1242.7076350585075</c:v>
                </c:pt>
                <c:pt idx="136">
                  <c:v>1086.3942304258621</c:v>
                </c:pt>
                <c:pt idx="137">
                  <c:v>1538.7410803495736</c:v>
                </c:pt>
                <c:pt idx="138">
                  <c:v>1480.1256546845161</c:v>
                </c:pt>
                <c:pt idx="139">
                  <c:v>1264.1216374618673</c:v>
                </c:pt>
                <c:pt idx="140">
                  <c:v>1081.4990448634885</c:v>
                </c:pt>
                <c:pt idx="141">
                  <c:v>1350.6778779238223</c:v>
                </c:pt>
                <c:pt idx="142">
                  <c:v>1539.369812858808</c:v>
                </c:pt>
                <c:pt idx="143">
                  <c:v>1332.2713710658611</c:v>
                </c:pt>
                <c:pt idx="144">
                  <c:v>1275.1601437592294</c:v>
                </c:pt>
                <c:pt idx="145">
                  <c:v>1130.3574611402662</c:v>
                </c:pt>
                <c:pt idx="146">
                  <c:v>865.03078422535191</c:v>
                </c:pt>
                <c:pt idx="147">
                  <c:v>192.00503444086087</c:v>
                </c:pt>
                <c:pt idx="148">
                  <c:v>172.96643892446909</c:v>
                </c:pt>
                <c:pt idx="149">
                  <c:v>134.93120585323194</c:v>
                </c:pt>
                <c:pt idx="150">
                  <c:v>95.614734206043494</c:v>
                </c:pt>
                <c:pt idx="151">
                  <c:v>169.27555019481025</c:v>
                </c:pt>
                <c:pt idx="152">
                  <c:v>141.01060993776267</c:v>
                </c:pt>
                <c:pt idx="153">
                  <c:v>188.30399909287115</c:v>
                </c:pt>
                <c:pt idx="154">
                  <c:v>126.41875506349541</c:v>
                </c:pt>
                <c:pt idx="155">
                  <c:v>208.9248457675387</c:v>
                </c:pt>
                <c:pt idx="156">
                  <c:v>183.29064970134718</c:v>
                </c:pt>
                <c:pt idx="157">
                  <c:v>172.58926215129543</c:v>
                </c:pt>
                <c:pt idx="158">
                  <c:v>200.26527329238894</c:v>
                </c:pt>
                <c:pt idx="159">
                  <c:v>133.89793296011916</c:v>
                </c:pt>
                <c:pt idx="160">
                  <c:v>163.17189378317656</c:v>
                </c:pt>
                <c:pt idx="161">
                  <c:v>132.6260467979628</c:v>
                </c:pt>
                <c:pt idx="162">
                  <c:v>229.19817543481344</c:v>
                </c:pt>
                <c:pt idx="163">
                  <c:v>104.07147209676472</c:v>
                </c:pt>
                <c:pt idx="164">
                  <c:v>146.93929326341419</c:v>
                </c:pt>
                <c:pt idx="165">
                  <c:v>179.54659159327585</c:v>
                </c:pt>
                <c:pt idx="166">
                  <c:v>1052.4191358668879</c:v>
                </c:pt>
                <c:pt idx="167">
                  <c:v>1297.0532306530874</c:v>
                </c:pt>
                <c:pt idx="168">
                  <c:v>1244.8626383238432</c:v>
                </c:pt>
                <c:pt idx="169">
                  <c:v>1227.7330237694173</c:v>
                </c:pt>
                <c:pt idx="170">
                  <c:v>1383.9361637712225</c:v>
                </c:pt>
                <c:pt idx="171">
                  <c:v>1107.956438620964</c:v>
                </c:pt>
                <c:pt idx="172">
                  <c:v>1345.2769573632572</c:v>
                </c:pt>
                <c:pt idx="173">
                  <c:v>1292.6803832150495</c:v>
                </c:pt>
                <c:pt idx="174">
                  <c:v>1285.8421149140277</c:v>
                </c:pt>
                <c:pt idx="175">
                  <c:v>1284.3797183873203</c:v>
                </c:pt>
                <c:pt idx="176">
                  <c:v>1215.3639592980896</c:v>
                </c:pt>
                <c:pt idx="177">
                  <c:v>1011.337453409436</c:v>
                </c:pt>
                <c:pt idx="178">
                  <c:v>1074.1236917975766</c:v>
                </c:pt>
                <c:pt idx="179">
                  <c:v>1447.815905225201</c:v>
                </c:pt>
                <c:pt idx="180">
                  <c:v>1299.6116186942306</c:v>
                </c:pt>
                <c:pt idx="181">
                  <c:v>1358.0516418817053</c:v>
                </c:pt>
                <c:pt idx="182">
                  <c:v>1660.7955106678889</c:v>
                </c:pt>
                <c:pt idx="183">
                  <c:v>1250.2589927358449</c:v>
                </c:pt>
                <c:pt idx="184">
                  <c:v>1295.8144049777734</c:v>
                </c:pt>
                <c:pt idx="185">
                  <c:v>1330.156177121492</c:v>
                </c:pt>
                <c:pt idx="186">
                  <c:v>1364.3194480032482</c:v>
                </c:pt>
                <c:pt idx="187">
                  <c:v>1145.419847186078</c:v>
                </c:pt>
                <c:pt idx="188">
                  <c:v>1551.9472840331423</c:v>
                </c:pt>
                <c:pt idx="189">
                  <c:v>1278.3488726368541</c:v>
                </c:pt>
                <c:pt idx="190">
                  <c:v>1494.1290068694079</c:v>
                </c:pt>
                <c:pt idx="191">
                  <c:v>1519.4939336317402</c:v>
                </c:pt>
                <c:pt idx="192">
                  <c:v>1574.4005567505451</c:v>
                </c:pt>
                <c:pt idx="193">
                  <c:v>894.05873614589245</c:v>
                </c:pt>
                <c:pt idx="194">
                  <c:v>91.57512902620951</c:v>
                </c:pt>
                <c:pt idx="195">
                  <c:v>183.65312586442801</c:v>
                </c:pt>
                <c:pt idx="196">
                  <c:v>130.35863586322449</c:v>
                </c:pt>
                <c:pt idx="197">
                  <c:v>152.94786338353768</c:v>
                </c:pt>
                <c:pt idx="198">
                  <c:v>126.53028289557246</c:v>
                </c:pt>
                <c:pt idx="199">
                  <c:v>155.79634289404999</c:v>
                </c:pt>
                <c:pt idx="200">
                  <c:v>198.10647592192547</c:v>
                </c:pt>
                <c:pt idx="201">
                  <c:v>154.44624692325453</c:v>
                </c:pt>
                <c:pt idx="202">
                  <c:v>146.69989234197024</c:v>
                </c:pt>
                <c:pt idx="203">
                  <c:v>174.11889233932857</c:v>
                </c:pt>
                <c:pt idx="204">
                  <c:v>152.9936549712294</c:v>
                </c:pt>
                <c:pt idx="205">
                  <c:v>139.66019191455842</c:v>
                </c:pt>
                <c:pt idx="206">
                  <c:v>132.86418434504716</c:v>
                </c:pt>
                <c:pt idx="207">
                  <c:v>170.18436460065266</c:v>
                </c:pt>
                <c:pt idx="208">
                  <c:v>132.46614673930719</c:v>
                </c:pt>
                <c:pt idx="209">
                  <c:v>221.50137633649024</c:v>
                </c:pt>
                <c:pt idx="210">
                  <c:v>691.26702393566779</c:v>
                </c:pt>
                <c:pt idx="211">
                  <c:v>1249.9824970742893</c:v>
                </c:pt>
                <c:pt idx="212">
                  <c:v>1330.3745555160992</c:v>
                </c:pt>
                <c:pt idx="213">
                  <c:v>1343.1758119011065</c:v>
                </c:pt>
                <c:pt idx="214">
                  <c:v>1138.4712111488161</c:v>
                </c:pt>
                <c:pt idx="215">
                  <c:v>1392.4925194797445</c:v>
                </c:pt>
                <c:pt idx="216">
                  <c:v>1449.0667781589275</c:v>
                </c:pt>
                <c:pt idx="217">
                  <c:v>1701.8861227976151</c:v>
                </c:pt>
                <c:pt idx="218">
                  <c:v>1404.1799531668385</c:v>
                </c:pt>
                <c:pt idx="219">
                  <c:v>1376.168995927583</c:v>
                </c:pt>
                <c:pt idx="220">
                  <c:v>1549.9556865345389</c:v>
                </c:pt>
                <c:pt idx="221">
                  <c:v>1179.568167887549</c:v>
                </c:pt>
                <c:pt idx="222">
                  <c:v>1561.6415135816278</c:v>
                </c:pt>
                <c:pt idx="223">
                  <c:v>1065.7691233414496</c:v>
                </c:pt>
                <c:pt idx="224">
                  <c:v>1905.7563401560301</c:v>
                </c:pt>
                <c:pt idx="225">
                  <c:v>805.25081900795976</c:v>
                </c:pt>
                <c:pt idx="226">
                  <c:v>475.29325994331526</c:v>
                </c:pt>
                <c:pt idx="227">
                  <c:v>210.72137676465172</c:v>
                </c:pt>
                <c:pt idx="228">
                  <c:v>143.91971419792415</c:v>
                </c:pt>
                <c:pt idx="229">
                  <c:v>141.68956879713033</c:v>
                </c:pt>
                <c:pt idx="230">
                  <c:v>119.80406184108813</c:v>
                </c:pt>
                <c:pt idx="231">
                  <c:v>59.807158050088489</c:v>
                </c:pt>
                <c:pt idx="232">
                  <c:v>56.465248924716605</c:v>
                </c:pt>
                <c:pt idx="233">
                  <c:v>108.24797430461163</c:v>
                </c:pt>
                <c:pt idx="234">
                  <c:v>129.82422114644183</c:v>
                </c:pt>
                <c:pt idx="235">
                  <c:v>127.43885969947026</c:v>
                </c:pt>
                <c:pt idx="236">
                  <c:v>69.776901456027133</c:v>
                </c:pt>
                <c:pt idx="237">
                  <c:v>64.218197728636369</c:v>
                </c:pt>
                <c:pt idx="238">
                  <c:v>90.727485810533111</c:v>
                </c:pt>
                <c:pt idx="239">
                  <c:v>124.67863445514656</c:v>
                </c:pt>
                <c:pt idx="240">
                  <c:v>64.898218540565509</c:v>
                </c:pt>
                <c:pt idx="241">
                  <c:v>214.86751682754453</c:v>
                </c:pt>
                <c:pt idx="242">
                  <c:v>194.20660628076544</c:v>
                </c:pt>
                <c:pt idx="243">
                  <c:v>205.64360936289006</c:v>
                </c:pt>
                <c:pt idx="244">
                  <c:v>62.313412218616563</c:v>
                </c:pt>
                <c:pt idx="245">
                  <c:v>110.49594641581618</c:v>
                </c:pt>
                <c:pt idx="246">
                  <c:v>27.123645463670663</c:v>
                </c:pt>
                <c:pt idx="247">
                  <c:v>67.519343192873094</c:v>
                </c:pt>
                <c:pt idx="248">
                  <c:v>105.66298786816103</c:v>
                </c:pt>
                <c:pt idx="249">
                  <c:v>865.83466489728562</c:v>
                </c:pt>
                <c:pt idx="250">
                  <c:v>876.99415651613481</c:v>
                </c:pt>
                <c:pt idx="251">
                  <c:v>1038.7181115610624</c:v>
                </c:pt>
                <c:pt idx="252">
                  <c:v>875.96386048273371</c:v>
                </c:pt>
                <c:pt idx="253">
                  <c:v>1093.5316015711055</c:v>
                </c:pt>
                <c:pt idx="254">
                  <c:v>1427.7715023688258</c:v>
                </c:pt>
                <c:pt idx="255">
                  <c:v>1357.0859496394608</c:v>
                </c:pt>
                <c:pt idx="256">
                  <c:v>1381.6857290349722</c:v>
                </c:pt>
                <c:pt idx="257">
                  <c:v>1071.6597412172337</c:v>
                </c:pt>
                <c:pt idx="258">
                  <c:v>1492.1856200578657</c:v>
                </c:pt>
                <c:pt idx="259">
                  <c:v>1609.1894280964809</c:v>
                </c:pt>
                <c:pt idx="260">
                  <c:v>1054.50898679376</c:v>
                </c:pt>
                <c:pt idx="261">
                  <c:v>414.37875077595504</c:v>
                </c:pt>
                <c:pt idx="262">
                  <c:v>132.16200123063345</c:v>
                </c:pt>
                <c:pt idx="263">
                  <c:v>91.327297219155213</c:v>
                </c:pt>
                <c:pt idx="264">
                  <c:v>163.73888991583226</c:v>
                </c:pt>
                <c:pt idx="265">
                  <c:v>120.57454859397848</c:v>
                </c:pt>
                <c:pt idx="266">
                  <c:v>89.628570840621919</c:v>
                </c:pt>
                <c:pt idx="267">
                  <c:v>187.14604154754201</c:v>
                </c:pt>
                <c:pt idx="268">
                  <c:v>60.109483824595273</c:v>
                </c:pt>
                <c:pt idx="269">
                  <c:v>88.712627769994739</c:v>
                </c:pt>
                <c:pt idx="270">
                  <c:v>120.83424516608771</c:v>
                </c:pt>
                <c:pt idx="271">
                  <c:v>120.48882898823319</c:v>
                </c:pt>
                <c:pt idx="272">
                  <c:v>78.155840275179983</c:v>
                </c:pt>
                <c:pt idx="273">
                  <c:v>173.1116233696406</c:v>
                </c:pt>
                <c:pt idx="274">
                  <c:v>40.395559038380597</c:v>
                </c:pt>
                <c:pt idx="275">
                  <c:v>58.459793217833564</c:v>
                </c:pt>
                <c:pt idx="276">
                  <c:v>27.020478793182054</c:v>
                </c:pt>
                <c:pt idx="277">
                  <c:v>67.274076067184424</c:v>
                </c:pt>
                <c:pt idx="278">
                  <c:v>124.89059707803301</c:v>
                </c:pt>
                <c:pt idx="279">
                  <c:v>173.609850039565</c:v>
                </c:pt>
                <c:pt idx="280">
                  <c:v>153.88595894739484</c:v>
                </c:pt>
                <c:pt idx="281">
                  <c:v>90.440836011952442</c:v>
                </c:pt>
                <c:pt idx="282">
                  <c:v>551.43021542887811</c:v>
                </c:pt>
                <c:pt idx="283">
                  <c:v>786.42397463612053</c:v>
                </c:pt>
                <c:pt idx="284">
                  <c:v>987.05625745320901</c:v>
                </c:pt>
                <c:pt idx="285">
                  <c:v>1078.1692624965638</c:v>
                </c:pt>
                <c:pt idx="286">
                  <c:v>1376.4880966732896</c:v>
                </c:pt>
                <c:pt idx="287">
                  <c:v>928.1872182305375</c:v>
                </c:pt>
                <c:pt idx="288">
                  <c:v>1247.8585574072081</c:v>
                </c:pt>
                <c:pt idx="289">
                  <c:v>1273.8831211884979</c:v>
                </c:pt>
                <c:pt idx="290">
                  <c:v>1093.1042195547129</c:v>
                </c:pt>
                <c:pt idx="291">
                  <c:v>1401.9373029864214</c:v>
                </c:pt>
                <c:pt idx="292">
                  <c:v>1465.7333243470266</c:v>
                </c:pt>
                <c:pt idx="293">
                  <c:v>1193.102482911266</c:v>
                </c:pt>
                <c:pt idx="294">
                  <c:v>1414.9783322188839</c:v>
                </c:pt>
                <c:pt idx="295">
                  <c:v>1532.3254776189294</c:v>
                </c:pt>
                <c:pt idx="296">
                  <c:v>1385.8253495271158</c:v>
                </c:pt>
                <c:pt idx="297">
                  <c:v>883.98289630547617</c:v>
                </c:pt>
                <c:pt idx="298">
                  <c:v>246.82069795935371</c:v>
                </c:pt>
                <c:pt idx="299">
                  <c:v>128.87053588910382</c:v>
                </c:pt>
                <c:pt idx="300">
                  <c:v>159.33893756200987</c:v>
                </c:pt>
                <c:pt idx="301">
                  <c:v>152.22328630326913</c:v>
                </c:pt>
                <c:pt idx="302">
                  <c:v>143.41365083797996</c:v>
                </c:pt>
                <c:pt idx="303">
                  <c:v>237.73489750858016</c:v>
                </c:pt>
                <c:pt idx="304">
                  <c:v>116.55758871779894</c:v>
                </c:pt>
                <c:pt idx="305">
                  <c:v>202.17551049718432</c:v>
                </c:pt>
                <c:pt idx="306">
                  <c:v>189.4957301205244</c:v>
                </c:pt>
                <c:pt idx="307">
                  <c:v>219.71645979005723</c:v>
                </c:pt>
                <c:pt idx="308">
                  <c:v>76.562394341861634</c:v>
                </c:pt>
                <c:pt idx="309">
                  <c:v>40.237950317759591</c:v>
                </c:pt>
                <c:pt idx="310">
                  <c:v>59.161286302766861</c:v>
                </c:pt>
                <c:pt idx="311">
                  <c:v>63.360175181720997</c:v>
                </c:pt>
                <c:pt idx="312">
                  <c:v>37.412448993897677</c:v>
                </c:pt>
                <c:pt idx="313">
                  <c:v>46.336215516953636</c:v>
                </c:pt>
                <c:pt idx="314">
                  <c:v>31.300282228505154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36D-4AB7-A377-5F3F91413AF1}"/>
            </c:ext>
          </c:extLst>
        </c:ser>
        <c:ser>
          <c:idx val="7"/>
          <c:order val="3"/>
          <c:tx>
            <c:strRef>
              <c:f>'2025_03_011_AVE'!$AF$4</c:f>
              <c:strCache>
                <c:ptCount val="1"/>
                <c:pt idx="0">
                  <c:v>RR'O4</c:v>
                </c:pt>
              </c:strCache>
            </c:strRef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'2025_03_011_AVE'!$A$5:$A$348</c:f>
              <c:numCache>
                <c:formatCode>General</c:formatCode>
                <c:ptCount val="344"/>
                <c:pt idx="0">
                  <c:v>13.3797</c:v>
                </c:pt>
                <c:pt idx="1">
                  <c:v>13.393599999999999</c:v>
                </c:pt>
                <c:pt idx="2">
                  <c:v>13.407500000000001</c:v>
                </c:pt>
                <c:pt idx="3">
                  <c:v>13.4213</c:v>
                </c:pt>
                <c:pt idx="4">
                  <c:v>13.4352</c:v>
                </c:pt>
                <c:pt idx="5">
                  <c:v>13.4491</c:v>
                </c:pt>
                <c:pt idx="6">
                  <c:v>13.462999999999999</c:v>
                </c:pt>
                <c:pt idx="7">
                  <c:v>13.476800000000001</c:v>
                </c:pt>
                <c:pt idx="8">
                  <c:v>13.4907</c:v>
                </c:pt>
                <c:pt idx="9">
                  <c:v>13.5045</c:v>
                </c:pt>
                <c:pt idx="10">
                  <c:v>13.5184</c:v>
                </c:pt>
                <c:pt idx="11">
                  <c:v>13.532299999999999</c:v>
                </c:pt>
                <c:pt idx="12">
                  <c:v>13.546200000000001</c:v>
                </c:pt>
                <c:pt idx="13">
                  <c:v>13.56</c:v>
                </c:pt>
                <c:pt idx="14">
                  <c:v>13.5739</c:v>
                </c:pt>
                <c:pt idx="15">
                  <c:v>13.5878</c:v>
                </c:pt>
                <c:pt idx="16">
                  <c:v>13.601699999999999</c:v>
                </c:pt>
                <c:pt idx="17">
                  <c:v>13.615600000000001</c:v>
                </c:pt>
                <c:pt idx="18">
                  <c:v>13.6294</c:v>
                </c:pt>
                <c:pt idx="19">
                  <c:v>13.6433</c:v>
                </c:pt>
                <c:pt idx="20">
                  <c:v>13.6572</c:v>
                </c:pt>
                <c:pt idx="21">
                  <c:v>13.671099999999999</c:v>
                </c:pt>
                <c:pt idx="22">
                  <c:v>13.684900000000001</c:v>
                </c:pt>
                <c:pt idx="23">
                  <c:v>13.6988</c:v>
                </c:pt>
                <c:pt idx="24">
                  <c:v>13.7127</c:v>
                </c:pt>
                <c:pt idx="25">
                  <c:v>13.726599999999999</c:v>
                </c:pt>
                <c:pt idx="26">
                  <c:v>13.740399999999999</c:v>
                </c:pt>
                <c:pt idx="27">
                  <c:v>13.754300000000001</c:v>
                </c:pt>
                <c:pt idx="28">
                  <c:v>13.7682</c:v>
                </c:pt>
                <c:pt idx="29">
                  <c:v>13.7821</c:v>
                </c:pt>
                <c:pt idx="30">
                  <c:v>13.7959</c:v>
                </c:pt>
                <c:pt idx="31">
                  <c:v>13.809799999999999</c:v>
                </c:pt>
                <c:pt idx="32">
                  <c:v>13.823700000000001</c:v>
                </c:pt>
                <c:pt idx="33">
                  <c:v>13.8375</c:v>
                </c:pt>
                <c:pt idx="34">
                  <c:v>13.8514</c:v>
                </c:pt>
                <c:pt idx="35">
                  <c:v>13.8653</c:v>
                </c:pt>
                <c:pt idx="36">
                  <c:v>13.9209</c:v>
                </c:pt>
                <c:pt idx="37">
                  <c:v>13.930999999999999</c:v>
                </c:pt>
                <c:pt idx="38">
                  <c:v>13.9411</c:v>
                </c:pt>
                <c:pt idx="39">
                  <c:v>13.9513</c:v>
                </c:pt>
                <c:pt idx="40">
                  <c:v>13.961499999999999</c:v>
                </c:pt>
                <c:pt idx="41">
                  <c:v>13.9717</c:v>
                </c:pt>
                <c:pt idx="42">
                  <c:v>13.981999999999999</c:v>
                </c:pt>
                <c:pt idx="43">
                  <c:v>13.9922</c:v>
                </c:pt>
                <c:pt idx="44">
                  <c:v>14.0024</c:v>
                </c:pt>
                <c:pt idx="45">
                  <c:v>14.012700000000001</c:v>
                </c:pt>
                <c:pt idx="46">
                  <c:v>14.0229</c:v>
                </c:pt>
                <c:pt idx="47">
                  <c:v>14.033099999999999</c:v>
                </c:pt>
                <c:pt idx="48">
                  <c:v>14.0433</c:v>
                </c:pt>
                <c:pt idx="49">
                  <c:v>14.053599999999999</c:v>
                </c:pt>
                <c:pt idx="50">
                  <c:v>14.063800000000001</c:v>
                </c:pt>
                <c:pt idx="51">
                  <c:v>14.074</c:v>
                </c:pt>
                <c:pt idx="52">
                  <c:v>14.084300000000001</c:v>
                </c:pt>
                <c:pt idx="53">
                  <c:v>14.0944</c:v>
                </c:pt>
                <c:pt idx="54">
                  <c:v>14.104699999999999</c:v>
                </c:pt>
                <c:pt idx="55">
                  <c:v>14.1149</c:v>
                </c:pt>
                <c:pt idx="56">
                  <c:v>14.1251</c:v>
                </c:pt>
                <c:pt idx="57">
                  <c:v>14.135400000000001</c:v>
                </c:pt>
                <c:pt idx="58">
                  <c:v>14.1456</c:v>
                </c:pt>
                <c:pt idx="59">
                  <c:v>14.155799999999999</c:v>
                </c:pt>
                <c:pt idx="60">
                  <c:v>14.1661</c:v>
                </c:pt>
                <c:pt idx="61">
                  <c:v>14.176299999999999</c:v>
                </c:pt>
                <c:pt idx="62">
                  <c:v>14.186500000000001</c:v>
                </c:pt>
                <c:pt idx="63">
                  <c:v>14.1967</c:v>
                </c:pt>
                <c:pt idx="64">
                  <c:v>14.206899999999999</c:v>
                </c:pt>
                <c:pt idx="65">
                  <c:v>14.2172</c:v>
                </c:pt>
                <c:pt idx="66">
                  <c:v>14.227399999999999</c:v>
                </c:pt>
                <c:pt idx="67">
                  <c:v>14.2377</c:v>
                </c:pt>
                <c:pt idx="68">
                  <c:v>14.2479</c:v>
                </c:pt>
                <c:pt idx="69">
                  <c:v>14.258100000000001</c:v>
                </c:pt>
                <c:pt idx="70">
                  <c:v>14.2684</c:v>
                </c:pt>
                <c:pt idx="71">
                  <c:v>14.278600000000001</c:v>
                </c:pt>
                <c:pt idx="72">
                  <c:v>14.2888</c:v>
                </c:pt>
                <c:pt idx="73">
                  <c:v>14.298999999999999</c:v>
                </c:pt>
                <c:pt idx="74">
                  <c:v>14.3093</c:v>
                </c:pt>
                <c:pt idx="75">
                  <c:v>14.3195</c:v>
                </c:pt>
                <c:pt idx="76">
                  <c:v>14.329700000000001</c:v>
                </c:pt>
                <c:pt idx="77">
                  <c:v>14.34</c:v>
                </c:pt>
                <c:pt idx="78">
                  <c:v>14.350199999999999</c:v>
                </c:pt>
                <c:pt idx="79">
                  <c:v>14.3605</c:v>
                </c:pt>
                <c:pt idx="80">
                  <c:v>14.370699999999999</c:v>
                </c:pt>
                <c:pt idx="81">
                  <c:v>14.3809</c:v>
                </c:pt>
                <c:pt idx="82">
                  <c:v>14.3911</c:v>
                </c:pt>
                <c:pt idx="83">
                  <c:v>14.401400000000001</c:v>
                </c:pt>
                <c:pt idx="84">
                  <c:v>14.4116</c:v>
                </c:pt>
                <c:pt idx="85">
                  <c:v>14.421900000000001</c:v>
                </c:pt>
                <c:pt idx="86">
                  <c:v>14.4321</c:v>
                </c:pt>
                <c:pt idx="87">
                  <c:v>14.442299999999999</c:v>
                </c:pt>
                <c:pt idx="88">
                  <c:v>14.4526</c:v>
                </c:pt>
                <c:pt idx="89">
                  <c:v>14.4628</c:v>
                </c:pt>
                <c:pt idx="90">
                  <c:v>14.473100000000001</c:v>
                </c:pt>
                <c:pt idx="91">
                  <c:v>14.4833</c:v>
                </c:pt>
                <c:pt idx="92">
                  <c:v>14.493499999999999</c:v>
                </c:pt>
                <c:pt idx="93">
                  <c:v>14.5038</c:v>
                </c:pt>
                <c:pt idx="94">
                  <c:v>14.513999999999999</c:v>
                </c:pt>
                <c:pt idx="95">
                  <c:v>14.5243</c:v>
                </c:pt>
                <c:pt idx="96">
                  <c:v>14.5345</c:v>
                </c:pt>
                <c:pt idx="97">
                  <c:v>14.5448</c:v>
                </c:pt>
                <c:pt idx="98">
                  <c:v>14.555</c:v>
                </c:pt>
                <c:pt idx="99">
                  <c:v>14.565200000000001</c:v>
                </c:pt>
                <c:pt idx="100">
                  <c:v>14.5755</c:v>
                </c:pt>
                <c:pt idx="101">
                  <c:v>14.585699999999999</c:v>
                </c:pt>
                <c:pt idx="102">
                  <c:v>14.596</c:v>
                </c:pt>
                <c:pt idx="103">
                  <c:v>14.606199999999999</c:v>
                </c:pt>
                <c:pt idx="104">
                  <c:v>14.6165</c:v>
                </c:pt>
                <c:pt idx="105">
                  <c:v>14.6267</c:v>
                </c:pt>
                <c:pt idx="106">
                  <c:v>14.637</c:v>
                </c:pt>
                <c:pt idx="107">
                  <c:v>14.6472</c:v>
                </c:pt>
                <c:pt idx="108">
                  <c:v>14.657500000000001</c:v>
                </c:pt>
                <c:pt idx="109">
                  <c:v>14.6677</c:v>
                </c:pt>
                <c:pt idx="110">
                  <c:v>14.678000000000001</c:v>
                </c:pt>
                <c:pt idx="111">
                  <c:v>14.6882</c:v>
                </c:pt>
                <c:pt idx="112">
                  <c:v>14.698499999999999</c:v>
                </c:pt>
                <c:pt idx="113">
                  <c:v>14.7087</c:v>
                </c:pt>
                <c:pt idx="114">
                  <c:v>14.718999999999999</c:v>
                </c:pt>
                <c:pt idx="115">
                  <c:v>14.729200000000001</c:v>
                </c:pt>
                <c:pt idx="116">
                  <c:v>14.7394</c:v>
                </c:pt>
                <c:pt idx="117">
                  <c:v>14.749700000000001</c:v>
                </c:pt>
                <c:pt idx="118">
                  <c:v>14.7599</c:v>
                </c:pt>
                <c:pt idx="119">
                  <c:v>14.770200000000001</c:v>
                </c:pt>
                <c:pt idx="120">
                  <c:v>14.7804</c:v>
                </c:pt>
                <c:pt idx="121">
                  <c:v>14.790699999999999</c:v>
                </c:pt>
                <c:pt idx="122">
                  <c:v>14.8009</c:v>
                </c:pt>
                <c:pt idx="123">
                  <c:v>14.811199999999999</c:v>
                </c:pt>
                <c:pt idx="124">
                  <c:v>14.821400000000001</c:v>
                </c:pt>
                <c:pt idx="125">
                  <c:v>14.8316</c:v>
                </c:pt>
                <c:pt idx="126">
                  <c:v>14.841799999999999</c:v>
                </c:pt>
                <c:pt idx="127">
                  <c:v>14.8521</c:v>
                </c:pt>
                <c:pt idx="128">
                  <c:v>14.862299999999999</c:v>
                </c:pt>
                <c:pt idx="129">
                  <c:v>14.8726</c:v>
                </c:pt>
                <c:pt idx="130">
                  <c:v>14.8828</c:v>
                </c:pt>
                <c:pt idx="131">
                  <c:v>14.8931</c:v>
                </c:pt>
                <c:pt idx="132">
                  <c:v>14.9033</c:v>
                </c:pt>
                <c:pt idx="133">
                  <c:v>14.913600000000001</c:v>
                </c:pt>
                <c:pt idx="134">
                  <c:v>14.9238</c:v>
                </c:pt>
                <c:pt idx="135">
                  <c:v>14.934100000000001</c:v>
                </c:pt>
                <c:pt idx="136">
                  <c:v>14.9443</c:v>
                </c:pt>
                <c:pt idx="137">
                  <c:v>14.954599999999999</c:v>
                </c:pt>
                <c:pt idx="138">
                  <c:v>14.9648</c:v>
                </c:pt>
                <c:pt idx="139">
                  <c:v>14.975099999999999</c:v>
                </c:pt>
                <c:pt idx="140">
                  <c:v>14.985300000000001</c:v>
                </c:pt>
                <c:pt idx="141">
                  <c:v>14.9956</c:v>
                </c:pt>
                <c:pt idx="142">
                  <c:v>15.005800000000001</c:v>
                </c:pt>
                <c:pt idx="143">
                  <c:v>15.0161</c:v>
                </c:pt>
                <c:pt idx="144">
                  <c:v>15.026300000000001</c:v>
                </c:pt>
                <c:pt idx="145">
                  <c:v>15.0366</c:v>
                </c:pt>
                <c:pt idx="146">
                  <c:v>15.046799999999999</c:v>
                </c:pt>
                <c:pt idx="147">
                  <c:v>15.0571</c:v>
                </c:pt>
                <c:pt idx="148">
                  <c:v>15.067299999999999</c:v>
                </c:pt>
                <c:pt idx="149">
                  <c:v>15.0776</c:v>
                </c:pt>
                <c:pt idx="150">
                  <c:v>15.0878</c:v>
                </c:pt>
                <c:pt idx="151">
                  <c:v>15.098100000000001</c:v>
                </c:pt>
                <c:pt idx="152">
                  <c:v>15.1083</c:v>
                </c:pt>
                <c:pt idx="153">
                  <c:v>15.118600000000001</c:v>
                </c:pt>
                <c:pt idx="154">
                  <c:v>15.1288</c:v>
                </c:pt>
                <c:pt idx="155">
                  <c:v>15.139099999999999</c:v>
                </c:pt>
                <c:pt idx="156">
                  <c:v>15.1493</c:v>
                </c:pt>
                <c:pt idx="157">
                  <c:v>15.159599999999999</c:v>
                </c:pt>
                <c:pt idx="158">
                  <c:v>15.1698</c:v>
                </c:pt>
                <c:pt idx="159">
                  <c:v>15.18</c:v>
                </c:pt>
                <c:pt idx="160">
                  <c:v>15.190300000000001</c:v>
                </c:pt>
                <c:pt idx="161">
                  <c:v>15.2005</c:v>
                </c:pt>
                <c:pt idx="162">
                  <c:v>15.210800000000001</c:v>
                </c:pt>
                <c:pt idx="163">
                  <c:v>15.221</c:v>
                </c:pt>
                <c:pt idx="164">
                  <c:v>15.231299999999999</c:v>
                </c:pt>
                <c:pt idx="165">
                  <c:v>15.2415</c:v>
                </c:pt>
                <c:pt idx="166">
                  <c:v>15.251799999999999</c:v>
                </c:pt>
                <c:pt idx="167">
                  <c:v>15.262</c:v>
                </c:pt>
                <c:pt idx="168">
                  <c:v>15.2723</c:v>
                </c:pt>
                <c:pt idx="169">
                  <c:v>15.282500000000001</c:v>
                </c:pt>
                <c:pt idx="170">
                  <c:v>15.2927</c:v>
                </c:pt>
                <c:pt idx="171">
                  <c:v>15.303000000000001</c:v>
                </c:pt>
                <c:pt idx="172">
                  <c:v>15.3132</c:v>
                </c:pt>
                <c:pt idx="173">
                  <c:v>15.323499999999999</c:v>
                </c:pt>
                <c:pt idx="174">
                  <c:v>15.3337</c:v>
                </c:pt>
                <c:pt idx="175">
                  <c:v>15.343999999999999</c:v>
                </c:pt>
                <c:pt idx="176">
                  <c:v>15.354200000000001</c:v>
                </c:pt>
                <c:pt idx="177">
                  <c:v>15.3645</c:v>
                </c:pt>
                <c:pt idx="178">
                  <c:v>15.374700000000001</c:v>
                </c:pt>
                <c:pt idx="179">
                  <c:v>15.385</c:v>
                </c:pt>
                <c:pt idx="180">
                  <c:v>15.395200000000001</c:v>
                </c:pt>
                <c:pt idx="181">
                  <c:v>15.4054</c:v>
                </c:pt>
                <c:pt idx="182">
                  <c:v>15.415699999999999</c:v>
                </c:pt>
                <c:pt idx="183">
                  <c:v>15.4259</c:v>
                </c:pt>
                <c:pt idx="184">
                  <c:v>15.4361</c:v>
                </c:pt>
                <c:pt idx="185">
                  <c:v>15.446400000000001</c:v>
                </c:pt>
                <c:pt idx="186">
                  <c:v>15.4566</c:v>
                </c:pt>
                <c:pt idx="187">
                  <c:v>15.466900000000001</c:v>
                </c:pt>
                <c:pt idx="188">
                  <c:v>15.4771</c:v>
                </c:pt>
                <c:pt idx="189">
                  <c:v>15.487399999999999</c:v>
                </c:pt>
                <c:pt idx="190">
                  <c:v>15.4976</c:v>
                </c:pt>
                <c:pt idx="191">
                  <c:v>15.507899999999999</c:v>
                </c:pt>
                <c:pt idx="192">
                  <c:v>15.5181</c:v>
                </c:pt>
                <c:pt idx="193">
                  <c:v>15.5284</c:v>
                </c:pt>
                <c:pt idx="194">
                  <c:v>15.538600000000001</c:v>
                </c:pt>
                <c:pt idx="195">
                  <c:v>15.5489</c:v>
                </c:pt>
                <c:pt idx="196">
                  <c:v>15.559100000000001</c:v>
                </c:pt>
                <c:pt idx="197">
                  <c:v>15.5694</c:v>
                </c:pt>
                <c:pt idx="198">
                  <c:v>15.579599999999999</c:v>
                </c:pt>
                <c:pt idx="199">
                  <c:v>15.5899</c:v>
                </c:pt>
                <c:pt idx="200">
                  <c:v>15.600099999999999</c:v>
                </c:pt>
                <c:pt idx="201">
                  <c:v>15.6104</c:v>
                </c:pt>
                <c:pt idx="202">
                  <c:v>15.6206</c:v>
                </c:pt>
                <c:pt idx="203">
                  <c:v>15.6309</c:v>
                </c:pt>
                <c:pt idx="204">
                  <c:v>15.6411</c:v>
                </c:pt>
                <c:pt idx="205">
                  <c:v>15.651400000000001</c:v>
                </c:pt>
                <c:pt idx="206">
                  <c:v>15.6616</c:v>
                </c:pt>
                <c:pt idx="207">
                  <c:v>15.671900000000001</c:v>
                </c:pt>
                <c:pt idx="208">
                  <c:v>15.6821</c:v>
                </c:pt>
                <c:pt idx="209">
                  <c:v>15.692299999999999</c:v>
                </c:pt>
                <c:pt idx="210">
                  <c:v>15.7026</c:v>
                </c:pt>
                <c:pt idx="211">
                  <c:v>15.7128</c:v>
                </c:pt>
                <c:pt idx="212">
                  <c:v>15.723100000000001</c:v>
                </c:pt>
                <c:pt idx="213">
                  <c:v>15.7333</c:v>
                </c:pt>
                <c:pt idx="214">
                  <c:v>15.743600000000001</c:v>
                </c:pt>
                <c:pt idx="215">
                  <c:v>15.7538</c:v>
                </c:pt>
                <c:pt idx="216">
                  <c:v>15.764099999999999</c:v>
                </c:pt>
                <c:pt idx="217">
                  <c:v>15.7743</c:v>
                </c:pt>
                <c:pt idx="218">
                  <c:v>15.7845</c:v>
                </c:pt>
                <c:pt idx="219">
                  <c:v>15.794700000000001</c:v>
                </c:pt>
                <c:pt idx="220">
                  <c:v>15.805</c:v>
                </c:pt>
                <c:pt idx="221">
                  <c:v>15.815200000000001</c:v>
                </c:pt>
                <c:pt idx="222">
                  <c:v>15.8255</c:v>
                </c:pt>
                <c:pt idx="223">
                  <c:v>15.835699999999999</c:v>
                </c:pt>
                <c:pt idx="224">
                  <c:v>15.846</c:v>
                </c:pt>
                <c:pt idx="225">
                  <c:v>15.856199999999999</c:v>
                </c:pt>
                <c:pt idx="226">
                  <c:v>15.8665</c:v>
                </c:pt>
                <c:pt idx="227">
                  <c:v>15.8767</c:v>
                </c:pt>
                <c:pt idx="228">
                  <c:v>15.887</c:v>
                </c:pt>
                <c:pt idx="229">
                  <c:v>15.8973</c:v>
                </c:pt>
                <c:pt idx="230">
                  <c:v>15.907500000000001</c:v>
                </c:pt>
                <c:pt idx="231">
                  <c:v>15.9177</c:v>
                </c:pt>
                <c:pt idx="232">
                  <c:v>15.928000000000001</c:v>
                </c:pt>
                <c:pt idx="233">
                  <c:v>15.9382</c:v>
                </c:pt>
                <c:pt idx="234">
                  <c:v>15.948499999999999</c:v>
                </c:pt>
                <c:pt idx="235">
                  <c:v>15.9587</c:v>
                </c:pt>
                <c:pt idx="236">
                  <c:v>15.9689</c:v>
                </c:pt>
                <c:pt idx="237">
                  <c:v>15.979200000000001</c:v>
                </c:pt>
                <c:pt idx="238">
                  <c:v>15.9894</c:v>
                </c:pt>
                <c:pt idx="239">
                  <c:v>15.999700000000001</c:v>
                </c:pt>
                <c:pt idx="240">
                  <c:v>16.009899999999998</c:v>
                </c:pt>
                <c:pt idx="241">
                  <c:v>16.020199999999999</c:v>
                </c:pt>
                <c:pt idx="242">
                  <c:v>16.0304</c:v>
                </c:pt>
                <c:pt idx="243">
                  <c:v>16.040700000000001</c:v>
                </c:pt>
                <c:pt idx="244">
                  <c:v>16.050899999999999</c:v>
                </c:pt>
                <c:pt idx="245">
                  <c:v>16.061199999999999</c:v>
                </c:pt>
                <c:pt idx="246">
                  <c:v>16.071400000000001</c:v>
                </c:pt>
                <c:pt idx="247">
                  <c:v>16.081700000000001</c:v>
                </c:pt>
                <c:pt idx="248">
                  <c:v>16.091899999999999</c:v>
                </c:pt>
                <c:pt idx="249">
                  <c:v>16.1022</c:v>
                </c:pt>
                <c:pt idx="250">
                  <c:v>16.112300000000001</c:v>
                </c:pt>
                <c:pt idx="251">
                  <c:v>16.122599999999998</c:v>
                </c:pt>
                <c:pt idx="252">
                  <c:v>16.1328</c:v>
                </c:pt>
                <c:pt idx="253">
                  <c:v>16.1431</c:v>
                </c:pt>
                <c:pt idx="254">
                  <c:v>16.153300000000002</c:v>
                </c:pt>
                <c:pt idx="255">
                  <c:v>16.163599999999999</c:v>
                </c:pt>
                <c:pt idx="256">
                  <c:v>16.1738</c:v>
                </c:pt>
                <c:pt idx="257">
                  <c:v>16.184100000000001</c:v>
                </c:pt>
                <c:pt idx="258">
                  <c:v>16.194299999999998</c:v>
                </c:pt>
                <c:pt idx="259">
                  <c:v>16.204599999999999</c:v>
                </c:pt>
                <c:pt idx="260">
                  <c:v>16.2148</c:v>
                </c:pt>
                <c:pt idx="261">
                  <c:v>16.225100000000001</c:v>
                </c:pt>
                <c:pt idx="262">
                  <c:v>16.235299999999999</c:v>
                </c:pt>
                <c:pt idx="263">
                  <c:v>16.2456</c:v>
                </c:pt>
                <c:pt idx="264">
                  <c:v>16.258299999999998</c:v>
                </c:pt>
                <c:pt idx="265">
                  <c:v>16.268599999999999</c:v>
                </c:pt>
                <c:pt idx="266">
                  <c:v>16.2788</c:v>
                </c:pt>
                <c:pt idx="267">
                  <c:v>16.289000000000001</c:v>
                </c:pt>
                <c:pt idx="268">
                  <c:v>16.299199999999999</c:v>
                </c:pt>
                <c:pt idx="269">
                  <c:v>16.3095</c:v>
                </c:pt>
                <c:pt idx="270">
                  <c:v>16.319700000000001</c:v>
                </c:pt>
                <c:pt idx="271">
                  <c:v>16.329899999999999</c:v>
                </c:pt>
                <c:pt idx="272">
                  <c:v>16.3401</c:v>
                </c:pt>
                <c:pt idx="273">
                  <c:v>16.350300000000001</c:v>
                </c:pt>
                <c:pt idx="274">
                  <c:v>16.360600000000002</c:v>
                </c:pt>
                <c:pt idx="275">
                  <c:v>16.370799999999999</c:v>
                </c:pt>
                <c:pt idx="276">
                  <c:v>16.381</c:v>
                </c:pt>
                <c:pt idx="277">
                  <c:v>16.391200000000001</c:v>
                </c:pt>
                <c:pt idx="278">
                  <c:v>16.401499999999999</c:v>
                </c:pt>
                <c:pt idx="279">
                  <c:v>16.4117</c:v>
                </c:pt>
                <c:pt idx="280">
                  <c:v>16.421900000000001</c:v>
                </c:pt>
                <c:pt idx="281">
                  <c:v>16.432099999999998</c:v>
                </c:pt>
                <c:pt idx="282">
                  <c:v>16.442399999999999</c:v>
                </c:pt>
                <c:pt idx="283">
                  <c:v>16.4526</c:v>
                </c:pt>
                <c:pt idx="284">
                  <c:v>16.462800000000001</c:v>
                </c:pt>
                <c:pt idx="285">
                  <c:v>16.472999999999999</c:v>
                </c:pt>
                <c:pt idx="286">
                  <c:v>16.4832</c:v>
                </c:pt>
                <c:pt idx="287">
                  <c:v>16.493400000000001</c:v>
                </c:pt>
                <c:pt idx="288">
                  <c:v>16.503599999999999</c:v>
                </c:pt>
                <c:pt idx="289">
                  <c:v>16.5139</c:v>
                </c:pt>
                <c:pt idx="290">
                  <c:v>16.524100000000001</c:v>
                </c:pt>
                <c:pt idx="291">
                  <c:v>16.534300000000002</c:v>
                </c:pt>
                <c:pt idx="292">
                  <c:v>16.544499999999999</c:v>
                </c:pt>
                <c:pt idx="293">
                  <c:v>16.5547</c:v>
                </c:pt>
                <c:pt idx="294">
                  <c:v>16.565000000000001</c:v>
                </c:pt>
                <c:pt idx="295">
                  <c:v>16.575199999999999</c:v>
                </c:pt>
                <c:pt idx="296">
                  <c:v>16.5854</c:v>
                </c:pt>
                <c:pt idx="297">
                  <c:v>16.595600000000001</c:v>
                </c:pt>
                <c:pt idx="298">
                  <c:v>16.605899999999998</c:v>
                </c:pt>
                <c:pt idx="299">
                  <c:v>16.616099999999999</c:v>
                </c:pt>
                <c:pt idx="300">
                  <c:v>16.626300000000001</c:v>
                </c:pt>
                <c:pt idx="301">
                  <c:v>16.636500000000002</c:v>
                </c:pt>
                <c:pt idx="302">
                  <c:v>16.646699999999999</c:v>
                </c:pt>
                <c:pt idx="303">
                  <c:v>16.657</c:v>
                </c:pt>
                <c:pt idx="304">
                  <c:v>16.667200000000001</c:v>
                </c:pt>
                <c:pt idx="305">
                  <c:v>16.677399999999999</c:v>
                </c:pt>
                <c:pt idx="306">
                  <c:v>16.6876</c:v>
                </c:pt>
                <c:pt idx="307">
                  <c:v>16.697900000000001</c:v>
                </c:pt>
                <c:pt idx="308">
                  <c:v>16.708100000000002</c:v>
                </c:pt>
                <c:pt idx="309">
                  <c:v>16.718299999999999</c:v>
                </c:pt>
                <c:pt idx="310">
                  <c:v>16.7285</c:v>
                </c:pt>
                <c:pt idx="311">
                  <c:v>16.738700000000001</c:v>
                </c:pt>
                <c:pt idx="312">
                  <c:v>16.748999999999999</c:v>
                </c:pt>
                <c:pt idx="313">
                  <c:v>16.7592</c:v>
                </c:pt>
                <c:pt idx="314">
                  <c:v>16.759699999999999</c:v>
                </c:pt>
              </c:numCache>
            </c:numRef>
          </c:xVal>
          <c:yVal>
            <c:numRef>
              <c:f>'2025_03_011_AVE'!$AF$5:$AF$348</c:f>
              <c:numCache>
                <c:formatCode>General</c:formatCode>
                <c:ptCount val="344"/>
                <c:pt idx="0">
                  <c:v>8.8292090549715372</c:v>
                </c:pt>
                <c:pt idx="1">
                  <c:v>18.968561097298405</c:v>
                </c:pt>
                <c:pt idx="2">
                  <c:v>11.401044422167514</c:v>
                </c:pt>
                <c:pt idx="3">
                  <c:v>31.599312284813305</c:v>
                </c:pt>
                <c:pt idx="4">
                  <c:v>0</c:v>
                </c:pt>
                <c:pt idx="5">
                  <c:v>10.295750056009279</c:v>
                </c:pt>
                <c:pt idx="6">
                  <c:v>213.89120622229569</c:v>
                </c:pt>
                <c:pt idx="7">
                  <c:v>596.43234442682865</c:v>
                </c:pt>
                <c:pt idx="8">
                  <c:v>1097.7374099825317</c:v>
                </c:pt>
                <c:pt idx="9">
                  <c:v>1253.6881953020327</c:v>
                </c:pt>
                <c:pt idx="10">
                  <c:v>990.83018450124428</c:v>
                </c:pt>
                <c:pt idx="11">
                  <c:v>1231.504397431077</c:v>
                </c:pt>
                <c:pt idx="12">
                  <c:v>1069.5634237508636</c:v>
                </c:pt>
                <c:pt idx="13">
                  <c:v>838.1170636216242</c:v>
                </c:pt>
                <c:pt idx="14">
                  <c:v>1050.4254138430656</c:v>
                </c:pt>
                <c:pt idx="15">
                  <c:v>1399.4107106480151</c:v>
                </c:pt>
                <c:pt idx="16">
                  <c:v>1241.7972211597562</c:v>
                </c:pt>
                <c:pt idx="17">
                  <c:v>1143.9348045029662</c:v>
                </c:pt>
                <c:pt idx="18">
                  <c:v>1206.8724947290814</c:v>
                </c:pt>
                <c:pt idx="19">
                  <c:v>1246.0773103236188</c:v>
                </c:pt>
                <c:pt idx="20">
                  <c:v>1169.6047753355265</c:v>
                </c:pt>
                <c:pt idx="21">
                  <c:v>1116.1461040213753</c:v>
                </c:pt>
                <c:pt idx="22">
                  <c:v>1397.1379758538469</c:v>
                </c:pt>
                <c:pt idx="23">
                  <c:v>1293.2713245579494</c:v>
                </c:pt>
                <c:pt idx="24">
                  <c:v>956.84586161736377</c:v>
                </c:pt>
                <c:pt idx="25">
                  <c:v>1097.0867339530923</c:v>
                </c:pt>
                <c:pt idx="26">
                  <c:v>1147.3694159739341</c:v>
                </c:pt>
                <c:pt idx="27">
                  <c:v>855.75110284877189</c:v>
                </c:pt>
                <c:pt idx="28">
                  <c:v>22.467989348144521</c:v>
                </c:pt>
                <c:pt idx="29">
                  <c:v>24.803277118150973</c:v>
                </c:pt>
                <c:pt idx="30">
                  <c:v>13.332853288045122</c:v>
                </c:pt>
                <c:pt idx="31">
                  <c:v>33.681427136833257</c:v>
                </c:pt>
                <c:pt idx="32">
                  <c:v>11.771860980316802</c:v>
                </c:pt>
                <c:pt idx="33">
                  <c:v>25.251886596173168</c:v>
                </c:pt>
                <c:pt idx="34">
                  <c:v>61.170773923512137</c:v>
                </c:pt>
                <c:pt idx="35">
                  <c:v>37.004434235157738</c:v>
                </c:pt>
                <c:pt idx="36">
                  <c:v>0</c:v>
                </c:pt>
                <c:pt idx="37">
                  <c:v>131.44564926932995</c:v>
                </c:pt>
                <c:pt idx="38">
                  <c:v>237.9676132788116</c:v>
                </c:pt>
                <c:pt idx="39">
                  <c:v>424.06968047531819</c:v>
                </c:pt>
                <c:pt idx="40">
                  <c:v>697.30587580841336</c:v>
                </c:pt>
                <c:pt idx="41">
                  <c:v>803.28410312341612</c:v>
                </c:pt>
                <c:pt idx="42">
                  <c:v>735.75066103758513</c:v>
                </c:pt>
                <c:pt idx="43">
                  <c:v>928.36536408545885</c:v>
                </c:pt>
                <c:pt idx="44">
                  <c:v>727.51706562280356</c:v>
                </c:pt>
                <c:pt idx="45">
                  <c:v>799.1432585897827</c:v>
                </c:pt>
                <c:pt idx="46">
                  <c:v>679.43516745945374</c:v>
                </c:pt>
                <c:pt idx="47">
                  <c:v>796.7429628288445</c:v>
                </c:pt>
                <c:pt idx="48">
                  <c:v>806.15535257623162</c:v>
                </c:pt>
                <c:pt idx="49">
                  <c:v>654.43371816793194</c:v>
                </c:pt>
                <c:pt idx="50">
                  <c:v>793.5308787199333</c:v>
                </c:pt>
                <c:pt idx="51">
                  <c:v>911.75106210047602</c:v>
                </c:pt>
                <c:pt idx="52">
                  <c:v>809.97923671924605</c:v>
                </c:pt>
                <c:pt idx="53">
                  <c:v>949.43133053583483</c:v>
                </c:pt>
                <c:pt idx="54">
                  <c:v>838.81711746199676</c:v>
                </c:pt>
                <c:pt idx="55">
                  <c:v>3792.7773854123011</c:v>
                </c:pt>
                <c:pt idx="56">
                  <c:v>1836.155891973116</c:v>
                </c:pt>
                <c:pt idx="57">
                  <c:v>1314.1849587752924</c:v>
                </c:pt>
                <c:pt idx="58">
                  <c:v>2142.8973020463</c:v>
                </c:pt>
                <c:pt idx="59">
                  <c:v>2626.2588169176238</c:v>
                </c:pt>
                <c:pt idx="60">
                  <c:v>2127.3187452872853</c:v>
                </c:pt>
                <c:pt idx="61">
                  <c:v>2797.9496572948246</c:v>
                </c:pt>
                <c:pt idx="62">
                  <c:v>2159.0215629740064</c:v>
                </c:pt>
                <c:pt idx="63">
                  <c:v>2319.5129708137979</c:v>
                </c:pt>
                <c:pt idx="64">
                  <c:v>3333.9099766771119</c:v>
                </c:pt>
                <c:pt idx="65">
                  <c:v>2142.0865962815928</c:v>
                </c:pt>
                <c:pt idx="66">
                  <c:v>2612.0727138729394</c:v>
                </c:pt>
                <c:pt idx="67">
                  <c:v>3045.9570183131359</c:v>
                </c:pt>
                <c:pt idx="68">
                  <c:v>2607.9168265121898</c:v>
                </c:pt>
                <c:pt idx="69">
                  <c:v>2252.1934819115136</c:v>
                </c:pt>
                <c:pt idx="70">
                  <c:v>1942.1973533518408</c:v>
                </c:pt>
                <c:pt idx="71">
                  <c:v>1528.153669506411</c:v>
                </c:pt>
                <c:pt idx="72">
                  <c:v>2331.0441767764514</c:v>
                </c:pt>
                <c:pt idx="73">
                  <c:v>2020.4837436218581</c:v>
                </c:pt>
                <c:pt idx="74">
                  <c:v>2254.5478471220349</c:v>
                </c:pt>
                <c:pt idx="75">
                  <c:v>1990.2612064464042</c:v>
                </c:pt>
                <c:pt idx="76">
                  <c:v>2039.0891962231678</c:v>
                </c:pt>
                <c:pt idx="77">
                  <c:v>1608.5142539815022</c:v>
                </c:pt>
                <c:pt idx="78">
                  <c:v>3320.8992856719915</c:v>
                </c:pt>
                <c:pt idx="79">
                  <c:v>5219.6764620841559</c:v>
                </c:pt>
                <c:pt idx="80">
                  <c:v>5124.9675451827125</c:v>
                </c:pt>
                <c:pt idx="81">
                  <c:v>5171.599935241401</c:v>
                </c:pt>
                <c:pt idx="82">
                  <c:v>5494.7380169453463</c:v>
                </c:pt>
                <c:pt idx="83">
                  <c:v>4831.8796712884005</c:v>
                </c:pt>
                <c:pt idx="84">
                  <c:v>5636.6717236839131</c:v>
                </c:pt>
                <c:pt idx="85">
                  <c:v>5329.1937590792995</c:v>
                </c:pt>
                <c:pt idx="86">
                  <c:v>5292.1675107213114</c:v>
                </c:pt>
                <c:pt idx="87">
                  <c:v>5937.7335857533326</c:v>
                </c:pt>
                <c:pt idx="88">
                  <c:v>2598.1227910738985</c:v>
                </c:pt>
                <c:pt idx="89">
                  <c:v>940.80181729013191</c:v>
                </c:pt>
                <c:pt idx="90">
                  <c:v>979.63305962775507</c:v>
                </c:pt>
                <c:pt idx="91">
                  <c:v>687.89838441025086</c:v>
                </c:pt>
                <c:pt idx="92">
                  <c:v>903.3260046976477</c:v>
                </c:pt>
                <c:pt idx="93">
                  <c:v>655.19219966850335</c:v>
                </c:pt>
                <c:pt idx="94">
                  <c:v>787.73802483033</c:v>
                </c:pt>
                <c:pt idx="95">
                  <c:v>806.68638221152219</c:v>
                </c:pt>
                <c:pt idx="96">
                  <c:v>871.01833714934605</c:v>
                </c:pt>
                <c:pt idx="97">
                  <c:v>862.85209058050395</c:v>
                </c:pt>
                <c:pt idx="98">
                  <c:v>1084.2514209404133</c:v>
                </c:pt>
                <c:pt idx="99">
                  <c:v>850.41959828970698</c:v>
                </c:pt>
                <c:pt idx="100">
                  <c:v>871.11701949519158</c:v>
                </c:pt>
                <c:pt idx="101">
                  <c:v>1046.8095652364213</c:v>
                </c:pt>
                <c:pt idx="102">
                  <c:v>889.49683058113249</c:v>
                </c:pt>
                <c:pt idx="103">
                  <c:v>930.14590278753155</c:v>
                </c:pt>
                <c:pt idx="104">
                  <c:v>937.43309725225811</c:v>
                </c:pt>
                <c:pt idx="105">
                  <c:v>873.55729664464172</c:v>
                </c:pt>
                <c:pt idx="106">
                  <c:v>1004.6593907834404</c:v>
                </c:pt>
                <c:pt idx="107">
                  <c:v>967.4875863738813</c:v>
                </c:pt>
                <c:pt idx="108">
                  <c:v>776.08737323116543</c:v>
                </c:pt>
                <c:pt idx="109">
                  <c:v>844.58330380454186</c:v>
                </c:pt>
                <c:pt idx="110">
                  <c:v>1035.4408929861254</c:v>
                </c:pt>
                <c:pt idx="111">
                  <c:v>845.11063961571915</c:v>
                </c:pt>
                <c:pt idx="112">
                  <c:v>1115.7114576933948</c:v>
                </c:pt>
                <c:pt idx="113">
                  <c:v>2860.0622977157423</c:v>
                </c:pt>
                <c:pt idx="114">
                  <c:v>4951.1965243394407</c:v>
                </c:pt>
                <c:pt idx="115">
                  <c:v>4799.7695339993807</c:v>
                </c:pt>
                <c:pt idx="116">
                  <c:v>6140.062551984056</c:v>
                </c:pt>
                <c:pt idx="117">
                  <c:v>7252.4621940204743</c:v>
                </c:pt>
                <c:pt idx="118">
                  <c:v>6086.3056953507194</c:v>
                </c:pt>
                <c:pt idx="119">
                  <c:v>5465.1118489105957</c:v>
                </c:pt>
                <c:pt idx="120">
                  <c:v>5975.9207482314177</c:v>
                </c:pt>
                <c:pt idx="121">
                  <c:v>5017.0307704342567</c:v>
                </c:pt>
                <c:pt idx="122">
                  <c:v>5621.8551673763886</c:v>
                </c:pt>
                <c:pt idx="123">
                  <c:v>5762.9952332878056</c:v>
                </c:pt>
                <c:pt idx="124">
                  <c:v>4633.3422155329927</c:v>
                </c:pt>
                <c:pt idx="125">
                  <c:v>6982.089370246822</c:v>
                </c:pt>
                <c:pt idx="126">
                  <c:v>5682.2734198444459</c:v>
                </c:pt>
                <c:pt idx="127">
                  <c:v>6389.5165613744703</c:v>
                </c:pt>
                <c:pt idx="128">
                  <c:v>6458.5784556091448</c:v>
                </c:pt>
                <c:pt idx="129">
                  <c:v>6579.5224354923994</c:v>
                </c:pt>
                <c:pt idx="130">
                  <c:v>6218.3752199946166</c:v>
                </c:pt>
                <c:pt idx="131">
                  <c:v>5917.8297400734928</c:v>
                </c:pt>
                <c:pt idx="132">
                  <c:v>6380.9464066869405</c:v>
                </c:pt>
                <c:pt idx="133">
                  <c:v>5314.6118603641708</c:v>
                </c:pt>
                <c:pt idx="134">
                  <c:v>6296.1221549659185</c:v>
                </c:pt>
                <c:pt idx="135">
                  <c:v>6498.8154012222003</c:v>
                </c:pt>
                <c:pt idx="136">
                  <c:v>6631.4802186791885</c:v>
                </c:pt>
                <c:pt idx="137">
                  <c:v>6178.3918661914367</c:v>
                </c:pt>
                <c:pt idx="138">
                  <c:v>6336.5141156299696</c:v>
                </c:pt>
                <c:pt idx="139">
                  <c:v>6403.0183296172017</c:v>
                </c:pt>
                <c:pt idx="140">
                  <c:v>5698.4365258113312</c:v>
                </c:pt>
                <c:pt idx="141">
                  <c:v>5971.8521136906711</c:v>
                </c:pt>
                <c:pt idx="142">
                  <c:v>6658.3813694913169</c:v>
                </c:pt>
                <c:pt idx="143">
                  <c:v>5948.7927787435765</c:v>
                </c:pt>
                <c:pt idx="144">
                  <c:v>5676.4882345106398</c:v>
                </c:pt>
                <c:pt idx="145">
                  <c:v>5671.3965348519196</c:v>
                </c:pt>
                <c:pt idx="146">
                  <c:v>5328.5316085358754</c:v>
                </c:pt>
                <c:pt idx="147">
                  <c:v>1171.0197155459098</c:v>
                </c:pt>
                <c:pt idx="148">
                  <c:v>1166.1312532966367</c:v>
                </c:pt>
                <c:pt idx="149">
                  <c:v>990.09255032423141</c:v>
                </c:pt>
                <c:pt idx="150">
                  <c:v>901.53296573413525</c:v>
                </c:pt>
                <c:pt idx="151">
                  <c:v>1075.4783797429254</c:v>
                </c:pt>
                <c:pt idx="152">
                  <c:v>878.97962542863957</c:v>
                </c:pt>
                <c:pt idx="153">
                  <c:v>1043.5823064480942</c:v>
                </c:pt>
                <c:pt idx="154">
                  <c:v>940.92230813462709</c:v>
                </c:pt>
                <c:pt idx="155">
                  <c:v>951.9574724945486</c:v>
                </c:pt>
                <c:pt idx="156">
                  <c:v>895.93850005689887</c:v>
                </c:pt>
                <c:pt idx="157">
                  <c:v>891.66927997026994</c:v>
                </c:pt>
                <c:pt idx="158">
                  <c:v>794.55281076059532</c:v>
                </c:pt>
                <c:pt idx="159">
                  <c:v>952.5713748145979</c:v>
                </c:pt>
                <c:pt idx="160">
                  <c:v>968.51031444809257</c:v>
                </c:pt>
                <c:pt idx="161">
                  <c:v>888.76675516556895</c:v>
                </c:pt>
                <c:pt idx="162">
                  <c:v>838.5531252411572</c:v>
                </c:pt>
                <c:pt idx="163">
                  <c:v>866.18255611844086</c:v>
                </c:pt>
                <c:pt idx="164">
                  <c:v>804.80475656693523</c:v>
                </c:pt>
                <c:pt idx="165">
                  <c:v>1259.8044021509238</c:v>
                </c:pt>
                <c:pt idx="166">
                  <c:v>4424.95345254933</c:v>
                </c:pt>
                <c:pt idx="167">
                  <c:v>5467.9976349766775</c:v>
                </c:pt>
                <c:pt idx="168">
                  <c:v>5306.2453964659198</c:v>
                </c:pt>
                <c:pt idx="169">
                  <c:v>5661.45962344694</c:v>
                </c:pt>
                <c:pt idx="170">
                  <c:v>5330.7358232168035</c:v>
                </c:pt>
                <c:pt idx="171">
                  <c:v>5504.2675623408977</c:v>
                </c:pt>
                <c:pt idx="172">
                  <c:v>5796.8843630809006</c:v>
                </c:pt>
                <c:pt idx="173">
                  <c:v>5230.0610360073861</c:v>
                </c:pt>
                <c:pt idx="174">
                  <c:v>5792.2448873594039</c:v>
                </c:pt>
                <c:pt idx="175">
                  <c:v>6139.3451631375019</c:v>
                </c:pt>
                <c:pt idx="176">
                  <c:v>5812.6999547414571</c:v>
                </c:pt>
                <c:pt idx="177">
                  <c:v>5505.0332231133061</c:v>
                </c:pt>
                <c:pt idx="178">
                  <c:v>5765.8302273188447</c:v>
                </c:pt>
                <c:pt idx="179">
                  <c:v>6919.477831364452</c:v>
                </c:pt>
                <c:pt idx="180">
                  <c:v>5750.1455356485185</c:v>
                </c:pt>
                <c:pt idx="181">
                  <c:v>5570.7624739753664</c:v>
                </c:pt>
                <c:pt idx="182">
                  <c:v>6358.1934639178944</c:v>
                </c:pt>
                <c:pt idx="183">
                  <c:v>5785.3312800396661</c:v>
                </c:pt>
                <c:pt idx="184">
                  <c:v>5139.6787724179194</c:v>
                </c:pt>
                <c:pt idx="185">
                  <c:v>6229.6329437146442</c:v>
                </c:pt>
                <c:pt idx="186">
                  <c:v>5990.9796395660387</c:v>
                </c:pt>
                <c:pt idx="187">
                  <c:v>6009.7551804030345</c:v>
                </c:pt>
                <c:pt idx="188">
                  <c:v>6089.2881378875745</c:v>
                </c:pt>
                <c:pt idx="189">
                  <c:v>6091.139949683823</c:v>
                </c:pt>
                <c:pt idx="190">
                  <c:v>6112.394189381208</c:v>
                </c:pt>
                <c:pt idx="191">
                  <c:v>6207.0042149112924</c:v>
                </c:pt>
                <c:pt idx="192">
                  <c:v>5838.7769218920221</c:v>
                </c:pt>
                <c:pt idx="193">
                  <c:v>3897.223837170583</c:v>
                </c:pt>
                <c:pt idx="194">
                  <c:v>1089.043351948188</c:v>
                </c:pt>
                <c:pt idx="195">
                  <c:v>888.60344060864134</c:v>
                </c:pt>
                <c:pt idx="196">
                  <c:v>991.6789707560082</c:v>
                </c:pt>
                <c:pt idx="197">
                  <c:v>919.13008467276893</c:v>
                </c:pt>
                <c:pt idx="198">
                  <c:v>969.72407459534213</c:v>
                </c:pt>
                <c:pt idx="199">
                  <c:v>1009.8756287726169</c:v>
                </c:pt>
                <c:pt idx="200">
                  <c:v>927.36799598234677</c:v>
                </c:pt>
                <c:pt idx="201">
                  <c:v>739.68657949028807</c:v>
                </c:pt>
                <c:pt idx="202">
                  <c:v>1027.6318548452227</c:v>
                </c:pt>
                <c:pt idx="203">
                  <c:v>861.11174102462837</c:v>
                </c:pt>
                <c:pt idx="204">
                  <c:v>883.14409670139378</c:v>
                </c:pt>
                <c:pt idx="205">
                  <c:v>866.66601306662744</c:v>
                </c:pt>
                <c:pt idx="206">
                  <c:v>814.43001495282601</c:v>
                </c:pt>
                <c:pt idx="207">
                  <c:v>907.51275440009465</c:v>
                </c:pt>
                <c:pt idx="208">
                  <c:v>1035.3957408872957</c:v>
                </c:pt>
                <c:pt idx="209">
                  <c:v>931.42051260973324</c:v>
                </c:pt>
                <c:pt idx="210">
                  <c:v>2985.3771372862584</c:v>
                </c:pt>
                <c:pt idx="211">
                  <c:v>5602.0211869702398</c:v>
                </c:pt>
                <c:pt idx="212">
                  <c:v>6564.0954873196406</c:v>
                </c:pt>
                <c:pt idx="213">
                  <c:v>5857.4705370315633</c:v>
                </c:pt>
                <c:pt idx="214">
                  <c:v>6136.8869709473156</c:v>
                </c:pt>
                <c:pt idx="215">
                  <c:v>5978.1237825387716</c:v>
                </c:pt>
                <c:pt idx="216">
                  <c:v>6176.7005735682887</c:v>
                </c:pt>
                <c:pt idx="217">
                  <c:v>6616.0018222627341</c:v>
                </c:pt>
                <c:pt idx="218">
                  <c:v>6420.1068644170073</c:v>
                </c:pt>
                <c:pt idx="219">
                  <c:v>5217.0459735409504</c:v>
                </c:pt>
                <c:pt idx="220">
                  <c:v>5356.6555116336822</c:v>
                </c:pt>
                <c:pt idx="221">
                  <c:v>6569.5716565010171</c:v>
                </c:pt>
                <c:pt idx="222">
                  <c:v>6057.9986543520463</c:v>
                </c:pt>
                <c:pt idx="223">
                  <c:v>6368.2786996717014</c:v>
                </c:pt>
                <c:pt idx="224">
                  <c:v>6939.2802828003023</c:v>
                </c:pt>
                <c:pt idx="225">
                  <c:v>3659.3801747107423</c:v>
                </c:pt>
                <c:pt idx="226">
                  <c:v>1840.1996258747549</c:v>
                </c:pt>
                <c:pt idx="227">
                  <c:v>886.86448838080673</c:v>
                </c:pt>
                <c:pt idx="228">
                  <c:v>238.08231334755456</c:v>
                </c:pt>
                <c:pt idx="229">
                  <c:v>202.93206563339984</c:v>
                </c:pt>
                <c:pt idx="230">
                  <c:v>264.48765259987783</c:v>
                </c:pt>
                <c:pt idx="231">
                  <c:v>222.01584037130411</c:v>
                </c:pt>
                <c:pt idx="232">
                  <c:v>364.93224697153244</c:v>
                </c:pt>
                <c:pt idx="233">
                  <c:v>234.43592187880776</c:v>
                </c:pt>
                <c:pt idx="234">
                  <c:v>183.00522739920115</c:v>
                </c:pt>
                <c:pt idx="235">
                  <c:v>271.17297622727682</c:v>
                </c:pt>
                <c:pt idx="236">
                  <c:v>249.20321948581119</c:v>
                </c:pt>
                <c:pt idx="237">
                  <c:v>292.83498164258185</c:v>
                </c:pt>
                <c:pt idx="238">
                  <c:v>226.89894753465481</c:v>
                </c:pt>
                <c:pt idx="239">
                  <c:v>169.36863849361467</c:v>
                </c:pt>
                <c:pt idx="240">
                  <c:v>220.86278177140284</c:v>
                </c:pt>
                <c:pt idx="241">
                  <c:v>188.36825397957099</c:v>
                </c:pt>
                <c:pt idx="242">
                  <c:v>203.25450141531027</c:v>
                </c:pt>
                <c:pt idx="243">
                  <c:v>333.76541645806606</c:v>
                </c:pt>
                <c:pt idx="244">
                  <c:v>142.33695212041889</c:v>
                </c:pt>
                <c:pt idx="245">
                  <c:v>228.86104035085964</c:v>
                </c:pt>
                <c:pt idx="246">
                  <c:v>140.19330004716522</c:v>
                </c:pt>
                <c:pt idx="247">
                  <c:v>185.19591275759478</c:v>
                </c:pt>
                <c:pt idx="248">
                  <c:v>497.95201179248306</c:v>
                </c:pt>
                <c:pt idx="249">
                  <c:v>3538.4496881542077</c:v>
                </c:pt>
                <c:pt idx="250">
                  <c:v>4489.6788793109063</c:v>
                </c:pt>
                <c:pt idx="251">
                  <c:v>5094.9914274185521</c:v>
                </c:pt>
                <c:pt idx="252">
                  <c:v>5271.7598622385403</c:v>
                </c:pt>
                <c:pt idx="253">
                  <c:v>5466.593225380775</c:v>
                </c:pt>
                <c:pt idx="254">
                  <c:v>5756.7274452411357</c:v>
                </c:pt>
                <c:pt idx="255">
                  <c:v>5714.6511610674997</c:v>
                </c:pt>
                <c:pt idx="256">
                  <c:v>5178.3874022171713</c:v>
                </c:pt>
                <c:pt idx="257">
                  <c:v>5608.9168789670575</c:v>
                </c:pt>
                <c:pt idx="258">
                  <c:v>6066.0761766115756</c:v>
                </c:pt>
                <c:pt idx="259">
                  <c:v>5519.2275671060506</c:v>
                </c:pt>
                <c:pt idx="260">
                  <c:v>5791.8792954906203</c:v>
                </c:pt>
                <c:pt idx="261">
                  <c:v>1834.3004954173714</c:v>
                </c:pt>
                <c:pt idx="262">
                  <c:v>217.61486702151066</c:v>
                </c:pt>
                <c:pt idx="263">
                  <c:v>250.82849236246855</c:v>
                </c:pt>
                <c:pt idx="264">
                  <c:v>204.8831901260977</c:v>
                </c:pt>
                <c:pt idx="265">
                  <c:v>144.03895978471417</c:v>
                </c:pt>
                <c:pt idx="266">
                  <c:v>226.87338128660645</c:v>
                </c:pt>
                <c:pt idx="267">
                  <c:v>137.75561406551566</c:v>
                </c:pt>
                <c:pt idx="268">
                  <c:v>178.62079568331441</c:v>
                </c:pt>
                <c:pt idx="269">
                  <c:v>282.85680162048322</c:v>
                </c:pt>
                <c:pt idx="270">
                  <c:v>233.19484060103323</c:v>
                </c:pt>
                <c:pt idx="271">
                  <c:v>162.22277145524595</c:v>
                </c:pt>
                <c:pt idx="272">
                  <c:v>169.7376504418684</c:v>
                </c:pt>
                <c:pt idx="273">
                  <c:v>253.22364223285456</c:v>
                </c:pt>
                <c:pt idx="274">
                  <c:v>261.0174584018439</c:v>
                </c:pt>
                <c:pt idx="275">
                  <c:v>352.16742902309369</c:v>
                </c:pt>
                <c:pt idx="276">
                  <c:v>180.82935807744914</c:v>
                </c:pt>
                <c:pt idx="277">
                  <c:v>134.54815213436885</c:v>
                </c:pt>
                <c:pt idx="278">
                  <c:v>133.11014876422382</c:v>
                </c:pt>
                <c:pt idx="279">
                  <c:v>356.84488683697037</c:v>
                </c:pt>
                <c:pt idx="280">
                  <c:v>319.68018187597914</c:v>
                </c:pt>
                <c:pt idx="281">
                  <c:v>189.47870966762662</c:v>
                </c:pt>
                <c:pt idx="282">
                  <c:v>1805.944819008997</c:v>
                </c:pt>
                <c:pt idx="283">
                  <c:v>3528.5800886299735</c:v>
                </c:pt>
                <c:pt idx="284">
                  <c:v>4519.3019876482886</c:v>
                </c:pt>
                <c:pt idx="285">
                  <c:v>5306.1043842568542</c:v>
                </c:pt>
                <c:pt idx="286">
                  <c:v>5593.521068103144</c:v>
                </c:pt>
                <c:pt idx="287">
                  <c:v>5388.1262520194687</c:v>
                </c:pt>
                <c:pt idx="288">
                  <c:v>5096.6965678832566</c:v>
                </c:pt>
                <c:pt idx="289">
                  <c:v>5392.4658999242765</c:v>
                </c:pt>
                <c:pt idx="290">
                  <c:v>5732.3888160072884</c:v>
                </c:pt>
                <c:pt idx="291">
                  <c:v>5410.4177008110428</c:v>
                </c:pt>
                <c:pt idx="292">
                  <c:v>6030.563312411743</c:v>
                </c:pt>
                <c:pt idx="293">
                  <c:v>5778.600487120887</c:v>
                </c:pt>
                <c:pt idx="294">
                  <c:v>6298.5237947383448</c:v>
                </c:pt>
                <c:pt idx="295">
                  <c:v>6233.7923746570632</c:v>
                </c:pt>
                <c:pt idx="296">
                  <c:v>6804.0807458823665</c:v>
                </c:pt>
                <c:pt idx="297">
                  <c:v>2832.0225773236093</c:v>
                </c:pt>
                <c:pt idx="298">
                  <c:v>962.05267048169776</c:v>
                </c:pt>
                <c:pt idx="299">
                  <c:v>854.81031719247289</c:v>
                </c:pt>
                <c:pt idx="300">
                  <c:v>834.92891947950477</c:v>
                </c:pt>
                <c:pt idx="301">
                  <c:v>940.73092862934766</c:v>
                </c:pt>
                <c:pt idx="302">
                  <c:v>894.37151578928024</c:v>
                </c:pt>
                <c:pt idx="303">
                  <c:v>931.57354501255429</c:v>
                </c:pt>
                <c:pt idx="304">
                  <c:v>802.6328073185814</c:v>
                </c:pt>
                <c:pt idx="305">
                  <c:v>989.38818152201281</c:v>
                </c:pt>
                <c:pt idx="306">
                  <c:v>930.69348103483662</c:v>
                </c:pt>
                <c:pt idx="307">
                  <c:v>1008.8457964840366</c:v>
                </c:pt>
                <c:pt idx="308">
                  <c:v>225.96892104871742</c:v>
                </c:pt>
                <c:pt idx="309">
                  <c:v>30.024407372978001</c:v>
                </c:pt>
                <c:pt idx="310">
                  <c:v>25.605112522837594</c:v>
                </c:pt>
                <c:pt idx="311">
                  <c:v>19.76620849686168</c:v>
                </c:pt>
                <c:pt idx="312">
                  <c:v>23.763607667133702</c:v>
                </c:pt>
                <c:pt idx="313">
                  <c:v>35.533109090248153</c:v>
                </c:pt>
                <c:pt idx="314">
                  <c:v>11.924644107542695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36D-4AB7-A377-5F3F91413A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4275631"/>
        <c:axId val="1774266031"/>
      </c:scatterChart>
      <c:valAx>
        <c:axId val="1774275631"/>
        <c:scaling>
          <c:orientation val="minMax"/>
          <c:max val="17"/>
          <c:min val="1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4266031"/>
        <c:crosses val="autoZero"/>
        <c:crossBetween val="midCat"/>
      </c:valAx>
      <c:valAx>
        <c:axId val="1774266031"/>
        <c:scaling>
          <c:logBase val="10"/>
          <c:orientation val="minMax"/>
          <c:max val="100000"/>
          <c:min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427563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4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C2H5O2 + CH3O2 - 11/03/25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'2025_03_011_AVE'!$Y$4</c:f>
              <c:strCache>
                <c:ptCount val="1"/>
                <c:pt idx="0">
                  <c:v>SRO2</c:v>
                </c:pt>
              </c:strCache>
            </c:strRef>
          </c:tx>
          <c:spPr>
            <a:ln w="1270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'2025_03_011_AVE'!$A$5:$A$348</c:f>
              <c:numCache>
                <c:formatCode>General</c:formatCode>
                <c:ptCount val="344"/>
                <c:pt idx="0">
                  <c:v>13.3797</c:v>
                </c:pt>
                <c:pt idx="1">
                  <c:v>13.393599999999999</c:v>
                </c:pt>
                <c:pt idx="2">
                  <c:v>13.407500000000001</c:v>
                </c:pt>
                <c:pt idx="3">
                  <c:v>13.4213</c:v>
                </c:pt>
                <c:pt idx="4">
                  <c:v>13.4352</c:v>
                </c:pt>
                <c:pt idx="5">
                  <c:v>13.4491</c:v>
                </c:pt>
                <c:pt idx="6">
                  <c:v>13.462999999999999</c:v>
                </c:pt>
                <c:pt idx="7">
                  <c:v>13.476800000000001</c:v>
                </c:pt>
                <c:pt idx="8">
                  <c:v>13.4907</c:v>
                </c:pt>
                <c:pt idx="9">
                  <c:v>13.5045</c:v>
                </c:pt>
                <c:pt idx="10">
                  <c:v>13.5184</c:v>
                </c:pt>
                <c:pt idx="11">
                  <c:v>13.532299999999999</c:v>
                </c:pt>
                <c:pt idx="12">
                  <c:v>13.546200000000001</c:v>
                </c:pt>
                <c:pt idx="13">
                  <c:v>13.56</c:v>
                </c:pt>
                <c:pt idx="14">
                  <c:v>13.5739</c:v>
                </c:pt>
                <c:pt idx="15">
                  <c:v>13.5878</c:v>
                </c:pt>
                <c:pt idx="16">
                  <c:v>13.601699999999999</c:v>
                </c:pt>
                <c:pt idx="17">
                  <c:v>13.615600000000001</c:v>
                </c:pt>
                <c:pt idx="18">
                  <c:v>13.6294</c:v>
                </c:pt>
                <c:pt idx="19">
                  <c:v>13.6433</c:v>
                </c:pt>
                <c:pt idx="20">
                  <c:v>13.6572</c:v>
                </c:pt>
                <c:pt idx="21">
                  <c:v>13.671099999999999</c:v>
                </c:pt>
                <c:pt idx="22">
                  <c:v>13.684900000000001</c:v>
                </c:pt>
                <c:pt idx="23">
                  <c:v>13.6988</c:v>
                </c:pt>
                <c:pt idx="24">
                  <c:v>13.7127</c:v>
                </c:pt>
                <c:pt idx="25">
                  <c:v>13.726599999999999</c:v>
                </c:pt>
                <c:pt idx="26">
                  <c:v>13.740399999999999</c:v>
                </c:pt>
                <c:pt idx="27">
                  <c:v>13.754300000000001</c:v>
                </c:pt>
                <c:pt idx="28">
                  <c:v>13.7682</c:v>
                </c:pt>
                <c:pt idx="29">
                  <c:v>13.7821</c:v>
                </c:pt>
                <c:pt idx="30">
                  <c:v>13.7959</c:v>
                </c:pt>
                <c:pt idx="31">
                  <c:v>13.809799999999999</c:v>
                </c:pt>
                <c:pt idx="32">
                  <c:v>13.823700000000001</c:v>
                </c:pt>
                <c:pt idx="33">
                  <c:v>13.8375</c:v>
                </c:pt>
                <c:pt idx="34">
                  <c:v>13.8514</c:v>
                </c:pt>
                <c:pt idx="35">
                  <c:v>13.8653</c:v>
                </c:pt>
                <c:pt idx="36">
                  <c:v>13.9209</c:v>
                </c:pt>
                <c:pt idx="37">
                  <c:v>13.930999999999999</c:v>
                </c:pt>
                <c:pt idx="38">
                  <c:v>13.9411</c:v>
                </c:pt>
                <c:pt idx="39">
                  <c:v>13.9513</c:v>
                </c:pt>
                <c:pt idx="40">
                  <c:v>13.961499999999999</c:v>
                </c:pt>
                <c:pt idx="41">
                  <c:v>13.9717</c:v>
                </c:pt>
                <c:pt idx="42">
                  <c:v>13.981999999999999</c:v>
                </c:pt>
                <c:pt idx="43">
                  <c:v>13.9922</c:v>
                </c:pt>
                <c:pt idx="44">
                  <c:v>14.0024</c:v>
                </c:pt>
                <c:pt idx="45">
                  <c:v>14.012700000000001</c:v>
                </c:pt>
                <c:pt idx="46">
                  <c:v>14.0229</c:v>
                </c:pt>
                <c:pt idx="47">
                  <c:v>14.033099999999999</c:v>
                </c:pt>
                <c:pt idx="48">
                  <c:v>14.0433</c:v>
                </c:pt>
                <c:pt idx="49">
                  <c:v>14.053599999999999</c:v>
                </c:pt>
                <c:pt idx="50">
                  <c:v>14.063800000000001</c:v>
                </c:pt>
                <c:pt idx="51">
                  <c:v>14.074</c:v>
                </c:pt>
                <c:pt idx="52">
                  <c:v>14.084300000000001</c:v>
                </c:pt>
                <c:pt idx="53">
                  <c:v>14.0944</c:v>
                </c:pt>
                <c:pt idx="54">
                  <c:v>14.104699999999999</c:v>
                </c:pt>
                <c:pt idx="55">
                  <c:v>14.1149</c:v>
                </c:pt>
                <c:pt idx="56">
                  <c:v>14.1251</c:v>
                </c:pt>
                <c:pt idx="57">
                  <c:v>14.135400000000001</c:v>
                </c:pt>
                <c:pt idx="58">
                  <c:v>14.1456</c:v>
                </c:pt>
                <c:pt idx="59">
                  <c:v>14.155799999999999</c:v>
                </c:pt>
                <c:pt idx="60">
                  <c:v>14.1661</c:v>
                </c:pt>
                <c:pt idx="61">
                  <c:v>14.176299999999999</c:v>
                </c:pt>
                <c:pt idx="62">
                  <c:v>14.186500000000001</c:v>
                </c:pt>
                <c:pt idx="63">
                  <c:v>14.1967</c:v>
                </c:pt>
                <c:pt idx="64">
                  <c:v>14.206899999999999</c:v>
                </c:pt>
                <c:pt idx="65">
                  <c:v>14.2172</c:v>
                </c:pt>
                <c:pt idx="66">
                  <c:v>14.227399999999999</c:v>
                </c:pt>
                <c:pt idx="67">
                  <c:v>14.2377</c:v>
                </c:pt>
                <c:pt idx="68">
                  <c:v>14.2479</c:v>
                </c:pt>
                <c:pt idx="69">
                  <c:v>14.258100000000001</c:v>
                </c:pt>
                <c:pt idx="70">
                  <c:v>14.2684</c:v>
                </c:pt>
                <c:pt idx="71">
                  <c:v>14.278600000000001</c:v>
                </c:pt>
                <c:pt idx="72">
                  <c:v>14.2888</c:v>
                </c:pt>
                <c:pt idx="73">
                  <c:v>14.298999999999999</c:v>
                </c:pt>
                <c:pt idx="74">
                  <c:v>14.3093</c:v>
                </c:pt>
                <c:pt idx="75">
                  <c:v>14.3195</c:v>
                </c:pt>
                <c:pt idx="76">
                  <c:v>14.329700000000001</c:v>
                </c:pt>
                <c:pt idx="77">
                  <c:v>14.34</c:v>
                </c:pt>
                <c:pt idx="78">
                  <c:v>14.350199999999999</c:v>
                </c:pt>
                <c:pt idx="79">
                  <c:v>14.3605</c:v>
                </c:pt>
                <c:pt idx="80">
                  <c:v>14.370699999999999</c:v>
                </c:pt>
                <c:pt idx="81">
                  <c:v>14.3809</c:v>
                </c:pt>
                <c:pt idx="82">
                  <c:v>14.3911</c:v>
                </c:pt>
                <c:pt idx="83">
                  <c:v>14.401400000000001</c:v>
                </c:pt>
                <c:pt idx="84">
                  <c:v>14.4116</c:v>
                </c:pt>
                <c:pt idx="85">
                  <c:v>14.421900000000001</c:v>
                </c:pt>
                <c:pt idx="86">
                  <c:v>14.4321</c:v>
                </c:pt>
                <c:pt idx="87">
                  <c:v>14.442299999999999</c:v>
                </c:pt>
                <c:pt idx="88">
                  <c:v>14.4526</c:v>
                </c:pt>
                <c:pt idx="89">
                  <c:v>14.4628</c:v>
                </c:pt>
                <c:pt idx="90">
                  <c:v>14.473100000000001</c:v>
                </c:pt>
                <c:pt idx="91">
                  <c:v>14.4833</c:v>
                </c:pt>
                <c:pt idx="92">
                  <c:v>14.493499999999999</c:v>
                </c:pt>
                <c:pt idx="93">
                  <c:v>14.5038</c:v>
                </c:pt>
                <c:pt idx="94">
                  <c:v>14.513999999999999</c:v>
                </c:pt>
                <c:pt idx="95">
                  <c:v>14.5243</c:v>
                </c:pt>
                <c:pt idx="96">
                  <c:v>14.5345</c:v>
                </c:pt>
                <c:pt idx="97">
                  <c:v>14.5448</c:v>
                </c:pt>
                <c:pt idx="98">
                  <c:v>14.555</c:v>
                </c:pt>
                <c:pt idx="99">
                  <c:v>14.565200000000001</c:v>
                </c:pt>
                <c:pt idx="100">
                  <c:v>14.5755</c:v>
                </c:pt>
                <c:pt idx="101">
                  <c:v>14.585699999999999</c:v>
                </c:pt>
                <c:pt idx="102">
                  <c:v>14.596</c:v>
                </c:pt>
                <c:pt idx="103">
                  <c:v>14.606199999999999</c:v>
                </c:pt>
                <c:pt idx="104">
                  <c:v>14.6165</c:v>
                </c:pt>
                <c:pt idx="105">
                  <c:v>14.6267</c:v>
                </c:pt>
                <c:pt idx="106">
                  <c:v>14.637</c:v>
                </c:pt>
                <c:pt idx="107">
                  <c:v>14.6472</c:v>
                </c:pt>
                <c:pt idx="108">
                  <c:v>14.657500000000001</c:v>
                </c:pt>
                <c:pt idx="109">
                  <c:v>14.6677</c:v>
                </c:pt>
                <c:pt idx="110">
                  <c:v>14.678000000000001</c:v>
                </c:pt>
                <c:pt idx="111">
                  <c:v>14.6882</c:v>
                </c:pt>
                <c:pt idx="112">
                  <c:v>14.698499999999999</c:v>
                </c:pt>
                <c:pt idx="113">
                  <c:v>14.7087</c:v>
                </c:pt>
                <c:pt idx="114">
                  <c:v>14.718999999999999</c:v>
                </c:pt>
                <c:pt idx="115">
                  <c:v>14.729200000000001</c:v>
                </c:pt>
                <c:pt idx="116">
                  <c:v>14.7394</c:v>
                </c:pt>
                <c:pt idx="117">
                  <c:v>14.749700000000001</c:v>
                </c:pt>
                <c:pt idx="118">
                  <c:v>14.7599</c:v>
                </c:pt>
                <c:pt idx="119">
                  <c:v>14.770200000000001</c:v>
                </c:pt>
                <c:pt idx="120">
                  <c:v>14.7804</c:v>
                </c:pt>
                <c:pt idx="121">
                  <c:v>14.790699999999999</c:v>
                </c:pt>
                <c:pt idx="122">
                  <c:v>14.8009</c:v>
                </c:pt>
                <c:pt idx="123">
                  <c:v>14.811199999999999</c:v>
                </c:pt>
                <c:pt idx="124">
                  <c:v>14.821400000000001</c:v>
                </c:pt>
                <c:pt idx="125">
                  <c:v>14.8316</c:v>
                </c:pt>
                <c:pt idx="126">
                  <c:v>14.841799999999999</c:v>
                </c:pt>
                <c:pt idx="127">
                  <c:v>14.8521</c:v>
                </c:pt>
                <c:pt idx="128">
                  <c:v>14.862299999999999</c:v>
                </c:pt>
                <c:pt idx="129">
                  <c:v>14.8726</c:v>
                </c:pt>
                <c:pt idx="130">
                  <c:v>14.8828</c:v>
                </c:pt>
                <c:pt idx="131">
                  <c:v>14.8931</c:v>
                </c:pt>
                <c:pt idx="132">
                  <c:v>14.9033</c:v>
                </c:pt>
                <c:pt idx="133">
                  <c:v>14.913600000000001</c:v>
                </c:pt>
                <c:pt idx="134">
                  <c:v>14.9238</c:v>
                </c:pt>
                <c:pt idx="135">
                  <c:v>14.934100000000001</c:v>
                </c:pt>
                <c:pt idx="136">
                  <c:v>14.9443</c:v>
                </c:pt>
                <c:pt idx="137">
                  <c:v>14.954599999999999</c:v>
                </c:pt>
                <c:pt idx="138">
                  <c:v>14.9648</c:v>
                </c:pt>
                <c:pt idx="139">
                  <c:v>14.975099999999999</c:v>
                </c:pt>
                <c:pt idx="140">
                  <c:v>14.985300000000001</c:v>
                </c:pt>
                <c:pt idx="141">
                  <c:v>14.9956</c:v>
                </c:pt>
                <c:pt idx="142">
                  <c:v>15.005800000000001</c:v>
                </c:pt>
                <c:pt idx="143">
                  <c:v>15.0161</c:v>
                </c:pt>
                <c:pt idx="144">
                  <c:v>15.026300000000001</c:v>
                </c:pt>
                <c:pt idx="145">
                  <c:v>15.0366</c:v>
                </c:pt>
                <c:pt idx="146">
                  <c:v>15.046799999999999</c:v>
                </c:pt>
                <c:pt idx="147">
                  <c:v>15.0571</c:v>
                </c:pt>
                <c:pt idx="148">
                  <c:v>15.067299999999999</c:v>
                </c:pt>
                <c:pt idx="149">
                  <c:v>15.0776</c:v>
                </c:pt>
                <c:pt idx="150">
                  <c:v>15.0878</c:v>
                </c:pt>
                <c:pt idx="151">
                  <c:v>15.098100000000001</c:v>
                </c:pt>
                <c:pt idx="152">
                  <c:v>15.1083</c:v>
                </c:pt>
                <c:pt idx="153">
                  <c:v>15.118600000000001</c:v>
                </c:pt>
                <c:pt idx="154">
                  <c:v>15.1288</c:v>
                </c:pt>
                <c:pt idx="155">
                  <c:v>15.139099999999999</c:v>
                </c:pt>
                <c:pt idx="156">
                  <c:v>15.1493</c:v>
                </c:pt>
                <c:pt idx="157">
                  <c:v>15.159599999999999</c:v>
                </c:pt>
                <c:pt idx="158">
                  <c:v>15.1698</c:v>
                </c:pt>
                <c:pt idx="159">
                  <c:v>15.18</c:v>
                </c:pt>
                <c:pt idx="160">
                  <c:v>15.190300000000001</c:v>
                </c:pt>
                <c:pt idx="161">
                  <c:v>15.2005</c:v>
                </c:pt>
                <c:pt idx="162">
                  <c:v>15.210800000000001</c:v>
                </c:pt>
                <c:pt idx="163">
                  <c:v>15.221</c:v>
                </c:pt>
                <c:pt idx="164">
                  <c:v>15.231299999999999</c:v>
                </c:pt>
                <c:pt idx="165">
                  <c:v>15.2415</c:v>
                </c:pt>
                <c:pt idx="166">
                  <c:v>15.251799999999999</c:v>
                </c:pt>
                <c:pt idx="167">
                  <c:v>15.262</c:v>
                </c:pt>
                <c:pt idx="168">
                  <c:v>15.2723</c:v>
                </c:pt>
                <c:pt idx="169">
                  <c:v>15.282500000000001</c:v>
                </c:pt>
                <c:pt idx="170">
                  <c:v>15.2927</c:v>
                </c:pt>
                <c:pt idx="171">
                  <c:v>15.303000000000001</c:v>
                </c:pt>
                <c:pt idx="172">
                  <c:v>15.3132</c:v>
                </c:pt>
                <c:pt idx="173">
                  <c:v>15.323499999999999</c:v>
                </c:pt>
                <c:pt idx="174">
                  <c:v>15.3337</c:v>
                </c:pt>
                <c:pt idx="175">
                  <c:v>15.343999999999999</c:v>
                </c:pt>
                <c:pt idx="176">
                  <c:v>15.354200000000001</c:v>
                </c:pt>
                <c:pt idx="177">
                  <c:v>15.3645</c:v>
                </c:pt>
                <c:pt idx="178">
                  <c:v>15.374700000000001</c:v>
                </c:pt>
                <c:pt idx="179">
                  <c:v>15.385</c:v>
                </c:pt>
                <c:pt idx="180">
                  <c:v>15.395200000000001</c:v>
                </c:pt>
                <c:pt idx="181">
                  <c:v>15.4054</c:v>
                </c:pt>
                <c:pt idx="182">
                  <c:v>15.415699999999999</c:v>
                </c:pt>
                <c:pt idx="183">
                  <c:v>15.4259</c:v>
                </c:pt>
                <c:pt idx="184">
                  <c:v>15.4361</c:v>
                </c:pt>
                <c:pt idx="185">
                  <c:v>15.446400000000001</c:v>
                </c:pt>
                <c:pt idx="186">
                  <c:v>15.4566</c:v>
                </c:pt>
                <c:pt idx="187">
                  <c:v>15.466900000000001</c:v>
                </c:pt>
                <c:pt idx="188">
                  <c:v>15.4771</c:v>
                </c:pt>
                <c:pt idx="189">
                  <c:v>15.487399999999999</c:v>
                </c:pt>
                <c:pt idx="190">
                  <c:v>15.4976</c:v>
                </c:pt>
                <c:pt idx="191">
                  <c:v>15.507899999999999</c:v>
                </c:pt>
                <c:pt idx="192">
                  <c:v>15.5181</c:v>
                </c:pt>
                <c:pt idx="193">
                  <c:v>15.5284</c:v>
                </c:pt>
                <c:pt idx="194">
                  <c:v>15.538600000000001</c:v>
                </c:pt>
                <c:pt idx="195">
                  <c:v>15.5489</c:v>
                </c:pt>
                <c:pt idx="196">
                  <c:v>15.559100000000001</c:v>
                </c:pt>
                <c:pt idx="197">
                  <c:v>15.5694</c:v>
                </c:pt>
                <c:pt idx="198">
                  <c:v>15.579599999999999</c:v>
                </c:pt>
                <c:pt idx="199">
                  <c:v>15.5899</c:v>
                </c:pt>
                <c:pt idx="200">
                  <c:v>15.600099999999999</c:v>
                </c:pt>
                <c:pt idx="201">
                  <c:v>15.6104</c:v>
                </c:pt>
                <c:pt idx="202">
                  <c:v>15.6206</c:v>
                </c:pt>
                <c:pt idx="203">
                  <c:v>15.6309</c:v>
                </c:pt>
                <c:pt idx="204">
                  <c:v>15.6411</c:v>
                </c:pt>
                <c:pt idx="205">
                  <c:v>15.651400000000001</c:v>
                </c:pt>
                <c:pt idx="206">
                  <c:v>15.6616</c:v>
                </c:pt>
                <c:pt idx="207">
                  <c:v>15.671900000000001</c:v>
                </c:pt>
                <c:pt idx="208">
                  <c:v>15.6821</c:v>
                </c:pt>
                <c:pt idx="209">
                  <c:v>15.692299999999999</c:v>
                </c:pt>
                <c:pt idx="210">
                  <c:v>15.7026</c:v>
                </c:pt>
                <c:pt idx="211">
                  <c:v>15.7128</c:v>
                </c:pt>
                <c:pt idx="212">
                  <c:v>15.723100000000001</c:v>
                </c:pt>
                <c:pt idx="213">
                  <c:v>15.7333</c:v>
                </c:pt>
                <c:pt idx="214">
                  <c:v>15.743600000000001</c:v>
                </c:pt>
                <c:pt idx="215">
                  <c:v>15.7538</c:v>
                </c:pt>
                <c:pt idx="216">
                  <c:v>15.764099999999999</c:v>
                </c:pt>
                <c:pt idx="217">
                  <c:v>15.7743</c:v>
                </c:pt>
                <c:pt idx="218">
                  <c:v>15.7845</c:v>
                </c:pt>
                <c:pt idx="219">
                  <c:v>15.794700000000001</c:v>
                </c:pt>
                <c:pt idx="220">
                  <c:v>15.805</c:v>
                </c:pt>
                <c:pt idx="221">
                  <c:v>15.815200000000001</c:v>
                </c:pt>
                <c:pt idx="222">
                  <c:v>15.8255</c:v>
                </c:pt>
                <c:pt idx="223">
                  <c:v>15.835699999999999</c:v>
                </c:pt>
                <c:pt idx="224">
                  <c:v>15.846</c:v>
                </c:pt>
                <c:pt idx="225">
                  <c:v>15.856199999999999</c:v>
                </c:pt>
                <c:pt idx="226">
                  <c:v>15.8665</c:v>
                </c:pt>
                <c:pt idx="227">
                  <c:v>15.8767</c:v>
                </c:pt>
                <c:pt idx="228">
                  <c:v>15.887</c:v>
                </c:pt>
                <c:pt idx="229">
                  <c:v>15.8973</c:v>
                </c:pt>
                <c:pt idx="230">
                  <c:v>15.907500000000001</c:v>
                </c:pt>
                <c:pt idx="231">
                  <c:v>15.9177</c:v>
                </c:pt>
                <c:pt idx="232">
                  <c:v>15.928000000000001</c:v>
                </c:pt>
                <c:pt idx="233">
                  <c:v>15.9382</c:v>
                </c:pt>
                <c:pt idx="234">
                  <c:v>15.948499999999999</c:v>
                </c:pt>
                <c:pt idx="235">
                  <c:v>15.9587</c:v>
                </c:pt>
                <c:pt idx="236">
                  <c:v>15.9689</c:v>
                </c:pt>
                <c:pt idx="237">
                  <c:v>15.979200000000001</c:v>
                </c:pt>
                <c:pt idx="238">
                  <c:v>15.9894</c:v>
                </c:pt>
                <c:pt idx="239">
                  <c:v>15.999700000000001</c:v>
                </c:pt>
                <c:pt idx="240">
                  <c:v>16.009899999999998</c:v>
                </c:pt>
                <c:pt idx="241">
                  <c:v>16.020199999999999</c:v>
                </c:pt>
                <c:pt idx="242">
                  <c:v>16.0304</c:v>
                </c:pt>
                <c:pt idx="243">
                  <c:v>16.040700000000001</c:v>
                </c:pt>
                <c:pt idx="244">
                  <c:v>16.050899999999999</c:v>
                </c:pt>
                <c:pt idx="245">
                  <c:v>16.061199999999999</c:v>
                </c:pt>
                <c:pt idx="246">
                  <c:v>16.071400000000001</c:v>
                </c:pt>
                <c:pt idx="247">
                  <c:v>16.081700000000001</c:v>
                </c:pt>
                <c:pt idx="248">
                  <c:v>16.091899999999999</c:v>
                </c:pt>
                <c:pt idx="249">
                  <c:v>16.1022</c:v>
                </c:pt>
                <c:pt idx="250">
                  <c:v>16.112300000000001</c:v>
                </c:pt>
                <c:pt idx="251">
                  <c:v>16.122599999999998</c:v>
                </c:pt>
                <c:pt idx="252">
                  <c:v>16.1328</c:v>
                </c:pt>
                <c:pt idx="253">
                  <c:v>16.1431</c:v>
                </c:pt>
                <c:pt idx="254">
                  <c:v>16.153300000000002</c:v>
                </c:pt>
                <c:pt idx="255">
                  <c:v>16.163599999999999</c:v>
                </c:pt>
                <c:pt idx="256">
                  <c:v>16.1738</c:v>
                </c:pt>
                <c:pt idx="257">
                  <c:v>16.184100000000001</c:v>
                </c:pt>
                <c:pt idx="258">
                  <c:v>16.194299999999998</c:v>
                </c:pt>
                <c:pt idx="259">
                  <c:v>16.204599999999999</c:v>
                </c:pt>
                <c:pt idx="260">
                  <c:v>16.2148</c:v>
                </c:pt>
                <c:pt idx="261">
                  <c:v>16.225100000000001</c:v>
                </c:pt>
                <c:pt idx="262">
                  <c:v>16.235299999999999</c:v>
                </c:pt>
                <c:pt idx="263">
                  <c:v>16.2456</c:v>
                </c:pt>
                <c:pt idx="264">
                  <c:v>16.258299999999998</c:v>
                </c:pt>
                <c:pt idx="265">
                  <c:v>16.268599999999999</c:v>
                </c:pt>
                <c:pt idx="266">
                  <c:v>16.2788</c:v>
                </c:pt>
                <c:pt idx="267">
                  <c:v>16.289000000000001</c:v>
                </c:pt>
                <c:pt idx="268">
                  <c:v>16.299199999999999</c:v>
                </c:pt>
                <c:pt idx="269">
                  <c:v>16.3095</c:v>
                </c:pt>
                <c:pt idx="270">
                  <c:v>16.319700000000001</c:v>
                </c:pt>
                <c:pt idx="271">
                  <c:v>16.329899999999999</c:v>
                </c:pt>
                <c:pt idx="272">
                  <c:v>16.3401</c:v>
                </c:pt>
                <c:pt idx="273">
                  <c:v>16.350300000000001</c:v>
                </c:pt>
                <c:pt idx="274">
                  <c:v>16.360600000000002</c:v>
                </c:pt>
                <c:pt idx="275">
                  <c:v>16.370799999999999</c:v>
                </c:pt>
                <c:pt idx="276">
                  <c:v>16.381</c:v>
                </c:pt>
                <c:pt idx="277">
                  <c:v>16.391200000000001</c:v>
                </c:pt>
                <c:pt idx="278">
                  <c:v>16.401499999999999</c:v>
                </c:pt>
                <c:pt idx="279">
                  <c:v>16.4117</c:v>
                </c:pt>
                <c:pt idx="280">
                  <c:v>16.421900000000001</c:v>
                </c:pt>
                <c:pt idx="281">
                  <c:v>16.432099999999998</c:v>
                </c:pt>
                <c:pt idx="282">
                  <c:v>16.442399999999999</c:v>
                </c:pt>
                <c:pt idx="283">
                  <c:v>16.4526</c:v>
                </c:pt>
                <c:pt idx="284">
                  <c:v>16.462800000000001</c:v>
                </c:pt>
                <c:pt idx="285">
                  <c:v>16.472999999999999</c:v>
                </c:pt>
                <c:pt idx="286">
                  <c:v>16.4832</c:v>
                </c:pt>
                <c:pt idx="287">
                  <c:v>16.493400000000001</c:v>
                </c:pt>
                <c:pt idx="288">
                  <c:v>16.503599999999999</c:v>
                </c:pt>
                <c:pt idx="289">
                  <c:v>16.5139</c:v>
                </c:pt>
                <c:pt idx="290">
                  <c:v>16.524100000000001</c:v>
                </c:pt>
                <c:pt idx="291">
                  <c:v>16.534300000000002</c:v>
                </c:pt>
                <c:pt idx="292">
                  <c:v>16.544499999999999</c:v>
                </c:pt>
                <c:pt idx="293">
                  <c:v>16.5547</c:v>
                </c:pt>
                <c:pt idx="294">
                  <c:v>16.565000000000001</c:v>
                </c:pt>
                <c:pt idx="295">
                  <c:v>16.575199999999999</c:v>
                </c:pt>
                <c:pt idx="296">
                  <c:v>16.5854</c:v>
                </c:pt>
                <c:pt idx="297">
                  <c:v>16.595600000000001</c:v>
                </c:pt>
                <c:pt idx="298">
                  <c:v>16.605899999999998</c:v>
                </c:pt>
                <c:pt idx="299">
                  <c:v>16.616099999999999</c:v>
                </c:pt>
                <c:pt idx="300">
                  <c:v>16.626300000000001</c:v>
                </c:pt>
                <c:pt idx="301">
                  <c:v>16.636500000000002</c:v>
                </c:pt>
                <c:pt idx="302">
                  <c:v>16.646699999999999</c:v>
                </c:pt>
                <c:pt idx="303">
                  <c:v>16.657</c:v>
                </c:pt>
                <c:pt idx="304">
                  <c:v>16.667200000000001</c:v>
                </c:pt>
                <c:pt idx="305">
                  <c:v>16.677399999999999</c:v>
                </c:pt>
                <c:pt idx="306">
                  <c:v>16.6876</c:v>
                </c:pt>
                <c:pt idx="307">
                  <c:v>16.697900000000001</c:v>
                </c:pt>
                <c:pt idx="308">
                  <c:v>16.708100000000002</c:v>
                </c:pt>
                <c:pt idx="309">
                  <c:v>16.718299999999999</c:v>
                </c:pt>
                <c:pt idx="310">
                  <c:v>16.7285</c:v>
                </c:pt>
                <c:pt idx="311">
                  <c:v>16.738700000000001</c:v>
                </c:pt>
                <c:pt idx="312">
                  <c:v>16.748999999999999</c:v>
                </c:pt>
                <c:pt idx="313">
                  <c:v>16.7592</c:v>
                </c:pt>
                <c:pt idx="314">
                  <c:v>16.759699999999999</c:v>
                </c:pt>
              </c:numCache>
            </c:numRef>
          </c:xVal>
          <c:yVal>
            <c:numRef>
              <c:f>'2025_03_011_AVE'!$Y$5:$Y$348</c:f>
              <c:numCache>
                <c:formatCode>General</c:formatCode>
                <c:ptCount val="344"/>
                <c:pt idx="0">
                  <c:v>556.42141522386601</c:v>
                </c:pt>
                <c:pt idx="1">
                  <c:v>730.75604227297129</c:v>
                </c:pt>
                <c:pt idx="2">
                  <c:v>643.80840825861651</c:v>
                </c:pt>
                <c:pt idx="3">
                  <c:v>631.46822418340037</c:v>
                </c:pt>
                <c:pt idx="4">
                  <c:v>391.7522480553684</c:v>
                </c:pt>
                <c:pt idx="5">
                  <c:v>426.34964975525605</c:v>
                </c:pt>
                <c:pt idx="6">
                  <c:v>12044.024915614142</c:v>
                </c:pt>
                <c:pt idx="7">
                  <c:v>21415.26942793011</c:v>
                </c:pt>
                <c:pt idx="8">
                  <c:v>24373.858461298889</c:v>
                </c:pt>
                <c:pt idx="9">
                  <c:v>27062.921269671795</c:v>
                </c:pt>
                <c:pt idx="10">
                  <c:v>28319.641571441814</c:v>
                </c:pt>
                <c:pt idx="11">
                  <c:v>28080.934495433754</c:v>
                </c:pt>
                <c:pt idx="12">
                  <c:v>28982.062167894768</c:v>
                </c:pt>
                <c:pt idx="13">
                  <c:v>28607.254335150843</c:v>
                </c:pt>
                <c:pt idx="14">
                  <c:v>29603.66650220404</c:v>
                </c:pt>
                <c:pt idx="15">
                  <c:v>28521.556057228252</c:v>
                </c:pt>
                <c:pt idx="16">
                  <c:v>28378.046637575029</c:v>
                </c:pt>
                <c:pt idx="17">
                  <c:v>30948.224057934072</c:v>
                </c:pt>
                <c:pt idx="18">
                  <c:v>29298.22632672924</c:v>
                </c:pt>
                <c:pt idx="19">
                  <c:v>30680.633034657181</c:v>
                </c:pt>
                <c:pt idx="20">
                  <c:v>31413.437434339401</c:v>
                </c:pt>
                <c:pt idx="21">
                  <c:v>30254.288782184391</c:v>
                </c:pt>
                <c:pt idx="22">
                  <c:v>30778.634032747424</c:v>
                </c:pt>
                <c:pt idx="23">
                  <c:v>31197.786355173361</c:v>
                </c:pt>
                <c:pt idx="24">
                  <c:v>33407.142957538184</c:v>
                </c:pt>
                <c:pt idx="25">
                  <c:v>31332.550904565378</c:v>
                </c:pt>
                <c:pt idx="26">
                  <c:v>29951.112621926404</c:v>
                </c:pt>
                <c:pt idx="27">
                  <c:v>21877.676473403997</c:v>
                </c:pt>
                <c:pt idx="28">
                  <c:v>397.48697002523437</c:v>
                </c:pt>
                <c:pt idx="29">
                  <c:v>586.42247468728488</c:v>
                </c:pt>
                <c:pt idx="30">
                  <c:v>529.97332545874121</c:v>
                </c:pt>
                <c:pt idx="31">
                  <c:v>589.42497489458208</c:v>
                </c:pt>
                <c:pt idx="32">
                  <c:v>465.44127260637202</c:v>
                </c:pt>
                <c:pt idx="33">
                  <c:v>397.03267479525277</c:v>
                </c:pt>
                <c:pt idx="34">
                  <c:v>382.01148315233326</c:v>
                </c:pt>
                <c:pt idx="35">
                  <c:v>273.89347634711015</c:v>
                </c:pt>
                <c:pt idx="36">
                  <c:v>315.95791548040137</c:v>
                </c:pt>
                <c:pt idx="37">
                  <c:v>300.66811538749255</c:v>
                </c:pt>
                <c:pt idx="38">
                  <c:v>16340.626608229866</c:v>
                </c:pt>
                <c:pt idx="39">
                  <c:v>20887.927237990807</c:v>
                </c:pt>
                <c:pt idx="40">
                  <c:v>22255.934439296543</c:v>
                </c:pt>
                <c:pt idx="41">
                  <c:v>22878.388462021907</c:v>
                </c:pt>
                <c:pt idx="42">
                  <c:v>23155.844424805637</c:v>
                </c:pt>
                <c:pt idx="43">
                  <c:v>23302.654053574755</c:v>
                </c:pt>
                <c:pt idx="44">
                  <c:v>23044.830570667931</c:v>
                </c:pt>
                <c:pt idx="45">
                  <c:v>24351.000708790783</c:v>
                </c:pt>
                <c:pt idx="46">
                  <c:v>24915.7100258918</c:v>
                </c:pt>
                <c:pt idx="47">
                  <c:v>22500.230644317158</c:v>
                </c:pt>
                <c:pt idx="48">
                  <c:v>23467.548747745273</c:v>
                </c:pt>
                <c:pt idx="49">
                  <c:v>24397.558112259427</c:v>
                </c:pt>
                <c:pt idx="50">
                  <c:v>23572.929021035769</c:v>
                </c:pt>
                <c:pt idx="51">
                  <c:v>24128.082720975806</c:v>
                </c:pt>
                <c:pt idx="52">
                  <c:v>24059.869127369333</c:v>
                </c:pt>
                <c:pt idx="53">
                  <c:v>23213.239666621303</c:v>
                </c:pt>
                <c:pt idx="54">
                  <c:v>24515.082335126368</c:v>
                </c:pt>
                <c:pt idx="55">
                  <c:v>26838.43041889626</c:v>
                </c:pt>
                <c:pt idx="56">
                  <c:v>20161.831234169404</c:v>
                </c:pt>
                <c:pt idx="57">
                  <c:v>19658.087881394262</c:v>
                </c:pt>
                <c:pt idx="58">
                  <c:v>15893.510413385766</c:v>
                </c:pt>
                <c:pt idx="59">
                  <c:v>16245.151237808137</c:v>
                </c:pt>
                <c:pt idx="60">
                  <c:v>15210.465745947104</c:v>
                </c:pt>
                <c:pt idx="61">
                  <c:v>14782.813193059055</c:v>
                </c:pt>
                <c:pt idx="62">
                  <c:v>14448.52037398695</c:v>
                </c:pt>
                <c:pt idx="63">
                  <c:v>15253.280711501</c:v>
                </c:pt>
                <c:pt idx="64">
                  <c:v>15145.662553343944</c:v>
                </c:pt>
                <c:pt idx="65">
                  <c:v>15046.68055246157</c:v>
                </c:pt>
                <c:pt idx="66">
                  <c:v>15431.087722272128</c:v>
                </c:pt>
                <c:pt idx="67">
                  <c:v>15533.49189543445</c:v>
                </c:pt>
                <c:pt idx="68">
                  <c:v>15298.585843347666</c:v>
                </c:pt>
                <c:pt idx="69">
                  <c:v>13942.013982280541</c:v>
                </c:pt>
                <c:pt idx="70">
                  <c:v>16504.753872473775</c:v>
                </c:pt>
                <c:pt idx="71">
                  <c:v>14247.131220230964</c:v>
                </c:pt>
                <c:pt idx="72">
                  <c:v>14457.240088035389</c:v>
                </c:pt>
                <c:pt idx="73">
                  <c:v>14764.975329259414</c:v>
                </c:pt>
                <c:pt idx="74">
                  <c:v>14180.752733721389</c:v>
                </c:pt>
                <c:pt idx="75">
                  <c:v>15491.553872456532</c:v>
                </c:pt>
                <c:pt idx="76">
                  <c:v>14211.253686457832</c:v>
                </c:pt>
                <c:pt idx="77">
                  <c:v>13945.028365922461</c:v>
                </c:pt>
                <c:pt idx="78">
                  <c:v>15723.044068241512</c:v>
                </c:pt>
                <c:pt idx="79">
                  <c:v>16661.874474252269</c:v>
                </c:pt>
                <c:pt idx="80">
                  <c:v>16157.517560126356</c:v>
                </c:pt>
                <c:pt idx="81">
                  <c:v>19164.890538359683</c:v>
                </c:pt>
                <c:pt idx="82">
                  <c:v>18401.947818654942</c:v>
                </c:pt>
                <c:pt idx="83">
                  <c:v>16531.0311925487</c:v>
                </c:pt>
                <c:pt idx="84">
                  <c:v>19108.349519346619</c:v>
                </c:pt>
                <c:pt idx="85">
                  <c:v>17677.838079595196</c:v>
                </c:pt>
                <c:pt idx="86">
                  <c:v>17244.337735182737</c:v>
                </c:pt>
                <c:pt idx="87">
                  <c:v>17769.639506348711</c:v>
                </c:pt>
                <c:pt idx="88">
                  <c:v>18487.276849864651</c:v>
                </c:pt>
                <c:pt idx="89">
                  <c:v>19476.085051608956</c:v>
                </c:pt>
                <c:pt idx="90">
                  <c:v>23753.429969446806</c:v>
                </c:pt>
                <c:pt idx="91">
                  <c:v>22488.239881383415</c:v>
                </c:pt>
                <c:pt idx="92">
                  <c:v>23369.517777244197</c:v>
                </c:pt>
                <c:pt idx="93">
                  <c:v>23361.64197732219</c:v>
                </c:pt>
                <c:pt idx="94">
                  <c:v>24457.077509801664</c:v>
                </c:pt>
                <c:pt idx="95">
                  <c:v>24640.123687648516</c:v>
                </c:pt>
                <c:pt idx="96">
                  <c:v>24081.348974579741</c:v>
                </c:pt>
                <c:pt idx="97">
                  <c:v>24162.450981193262</c:v>
                </c:pt>
                <c:pt idx="98">
                  <c:v>24000.845647036032</c:v>
                </c:pt>
                <c:pt idx="99">
                  <c:v>23867.806048064464</c:v>
                </c:pt>
                <c:pt idx="100">
                  <c:v>25256.249666986281</c:v>
                </c:pt>
                <c:pt idx="101">
                  <c:v>25205.0216876743</c:v>
                </c:pt>
                <c:pt idx="102">
                  <c:v>25351.727238569692</c:v>
                </c:pt>
                <c:pt idx="103">
                  <c:v>25982.133721673858</c:v>
                </c:pt>
                <c:pt idx="104">
                  <c:v>25889.452878786793</c:v>
                </c:pt>
                <c:pt idx="105">
                  <c:v>24281.78533064602</c:v>
                </c:pt>
                <c:pt idx="106">
                  <c:v>24953.178626740846</c:v>
                </c:pt>
                <c:pt idx="107">
                  <c:v>26184.852065829036</c:v>
                </c:pt>
                <c:pt idx="108">
                  <c:v>25765.136707581238</c:v>
                </c:pt>
                <c:pt idx="109">
                  <c:v>24760.519484643817</c:v>
                </c:pt>
                <c:pt idx="110">
                  <c:v>25095.17376859286</c:v>
                </c:pt>
                <c:pt idx="111">
                  <c:v>25207.460319707399</c:v>
                </c:pt>
                <c:pt idx="112">
                  <c:v>22767.24530220162</c:v>
                </c:pt>
                <c:pt idx="113">
                  <c:v>15653.130606902072</c:v>
                </c:pt>
                <c:pt idx="114">
                  <c:v>17033.416139095116</c:v>
                </c:pt>
                <c:pt idx="115">
                  <c:v>17632.779209544602</c:v>
                </c:pt>
                <c:pt idx="116">
                  <c:v>19225.572484199427</c:v>
                </c:pt>
                <c:pt idx="117">
                  <c:v>19430.66600599606</c:v>
                </c:pt>
                <c:pt idx="118">
                  <c:v>18925.760283136715</c:v>
                </c:pt>
                <c:pt idx="119">
                  <c:v>19598.783306302033</c:v>
                </c:pt>
                <c:pt idx="120">
                  <c:v>19917.343066377707</c:v>
                </c:pt>
                <c:pt idx="121">
                  <c:v>20215.380640186631</c:v>
                </c:pt>
                <c:pt idx="122">
                  <c:v>18900.02212145778</c:v>
                </c:pt>
                <c:pt idx="123">
                  <c:v>19923.430899964507</c:v>
                </c:pt>
                <c:pt idx="124">
                  <c:v>18784.413871063469</c:v>
                </c:pt>
                <c:pt idx="125">
                  <c:v>21461.941200018351</c:v>
                </c:pt>
                <c:pt idx="126">
                  <c:v>20287.006448477438</c:v>
                </c:pt>
                <c:pt idx="127">
                  <c:v>17502.287279735236</c:v>
                </c:pt>
                <c:pt idx="128">
                  <c:v>21134.891829224973</c:v>
                </c:pt>
                <c:pt idx="129">
                  <c:v>21271.324967479548</c:v>
                </c:pt>
                <c:pt idx="130">
                  <c:v>22940.971990183465</c:v>
                </c:pt>
                <c:pt idx="131">
                  <c:v>21494.600544552653</c:v>
                </c:pt>
                <c:pt idx="132">
                  <c:v>21759.261553280066</c:v>
                </c:pt>
                <c:pt idx="133">
                  <c:v>21934.18846837584</c:v>
                </c:pt>
                <c:pt idx="134">
                  <c:v>21068.306694418028</c:v>
                </c:pt>
                <c:pt idx="135">
                  <c:v>22555.418843810621</c:v>
                </c:pt>
                <c:pt idx="136">
                  <c:v>20886.900392116964</c:v>
                </c:pt>
                <c:pt idx="137">
                  <c:v>21578.264129683525</c:v>
                </c:pt>
                <c:pt idx="138">
                  <c:v>21891.592924027223</c:v>
                </c:pt>
                <c:pt idx="139">
                  <c:v>20813.805214519318</c:v>
                </c:pt>
                <c:pt idx="140">
                  <c:v>21876.779380605967</c:v>
                </c:pt>
                <c:pt idx="141">
                  <c:v>21848.503490186838</c:v>
                </c:pt>
                <c:pt idx="142">
                  <c:v>21934.161887696257</c:v>
                </c:pt>
                <c:pt idx="143">
                  <c:v>22803.043571407554</c:v>
                </c:pt>
                <c:pt idx="144">
                  <c:v>20840.476600651979</c:v>
                </c:pt>
                <c:pt idx="145">
                  <c:v>23147.039687730605</c:v>
                </c:pt>
                <c:pt idx="146">
                  <c:v>20616.045730005244</c:v>
                </c:pt>
                <c:pt idx="147">
                  <c:v>21461.427195182136</c:v>
                </c:pt>
                <c:pt idx="148">
                  <c:v>25430.056137018706</c:v>
                </c:pt>
                <c:pt idx="149">
                  <c:v>24732.412400310321</c:v>
                </c:pt>
                <c:pt idx="150">
                  <c:v>26456.707766590287</c:v>
                </c:pt>
                <c:pt idx="151">
                  <c:v>26900.101396079564</c:v>
                </c:pt>
                <c:pt idx="152">
                  <c:v>27329.116571373685</c:v>
                </c:pt>
                <c:pt idx="153">
                  <c:v>27642.486850442638</c:v>
                </c:pt>
                <c:pt idx="154">
                  <c:v>27247.338620282542</c:v>
                </c:pt>
                <c:pt idx="155">
                  <c:v>27389.160246000469</c:v>
                </c:pt>
                <c:pt idx="156">
                  <c:v>26825.621907545697</c:v>
                </c:pt>
                <c:pt idx="157">
                  <c:v>28246.767528915032</c:v>
                </c:pt>
                <c:pt idx="158">
                  <c:v>28494.461319492661</c:v>
                </c:pt>
                <c:pt idx="159">
                  <c:v>27810.765467444529</c:v>
                </c:pt>
                <c:pt idx="160">
                  <c:v>29549.224825879075</c:v>
                </c:pt>
                <c:pt idx="161">
                  <c:v>28087.440845901034</c:v>
                </c:pt>
                <c:pt idx="162">
                  <c:v>27583.924268006562</c:v>
                </c:pt>
                <c:pt idx="163">
                  <c:v>28807.524602310426</c:v>
                </c:pt>
                <c:pt idx="164">
                  <c:v>28450.136260902458</c:v>
                </c:pt>
                <c:pt idx="165">
                  <c:v>24825.507281696813</c:v>
                </c:pt>
                <c:pt idx="166">
                  <c:v>19829.523400424856</c:v>
                </c:pt>
                <c:pt idx="167">
                  <c:v>20041.672430131868</c:v>
                </c:pt>
                <c:pt idx="168">
                  <c:v>20405.05038025109</c:v>
                </c:pt>
                <c:pt idx="169">
                  <c:v>21098.983528821958</c:v>
                </c:pt>
                <c:pt idx="170">
                  <c:v>21982.008722724619</c:v>
                </c:pt>
                <c:pt idx="171">
                  <c:v>21027.162442577635</c:v>
                </c:pt>
                <c:pt idx="172">
                  <c:v>20919.256579562898</c:v>
                </c:pt>
                <c:pt idx="173">
                  <c:v>21534.612620579319</c:v>
                </c:pt>
                <c:pt idx="174">
                  <c:v>21777.494344937411</c:v>
                </c:pt>
                <c:pt idx="175">
                  <c:v>21279.457601097121</c:v>
                </c:pt>
                <c:pt idx="176">
                  <c:v>22394.989628611191</c:v>
                </c:pt>
                <c:pt idx="177">
                  <c:v>22006.825820697835</c:v>
                </c:pt>
                <c:pt idx="178">
                  <c:v>20626.604448051232</c:v>
                </c:pt>
                <c:pt idx="179">
                  <c:v>21682.345355373989</c:v>
                </c:pt>
                <c:pt idx="180">
                  <c:v>21773.238457962059</c:v>
                </c:pt>
                <c:pt idx="181">
                  <c:v>22285.087482761002</c:v>
                </c:pt>
                <c:pt idx="182">
                  <c:v>21167.772366737478</c:v>
                </c:pt>
                <c:pt idx="183">
                  <c:v>21424.589832470127</c:v>
                </c:pt>
                <c:pt idx="184">
                  <c:v>23473.772454516326</c:v>
                </c:pt>
                <c:pt idx="185">
                  <c:v>22581.501601665066</c:v>
                </c:pt>
                <c:pt idx="186">
                  <c:v>21812.85161760918</c:v>
                </c:pt>
                <c:pt idx="187">
                  <c:v>22437.473772695841</c:v>
                </c:pt>
                <c:pt idx="188">
                  <c:v>22724.645378359375</c:v>
                </c:pt>
                <c:pt idx="189">
                  <c:v>21724.129682227027</c:v>
                </c:pt>
                <c:pt idx="190">
                  <c:v>24166.674178249028</c:v>
                </c:pt>
                <c:pt idx="191">
                  <c:v>22318.255564364579</c:v>
                </c:pt>
                <c:pt idx="192">
                  <c:v>22155.917213081793</c:v>
                </c:pt>
                <c:pt idx="193">
                  <c:v>21985.122384933875</c:v>
                </c:pt>
                <c:pt idx="194">
                  <c:v>23696.36322081539</c:v>
                </c:pt>
                <c:pt idx="195">
                  <c:v>26825.347473771522</c:v>
                </c:pt>
                <c:pt idx="196">
                  <c:v>28179.433574439798</c:v>
                </c:pt>
                <c:pt idx="197">
                  <c:v>29032.060472225043</c:v>
                </c:pt>
                <c:pt idx="198">
                  <c:v>27970.864189147131</c:v>
                </c:pt>
                <c:pt idx="199">
                  <c:v>27232.619872686722</c:v>
                </c:pt>
                <c:pt idx="200">
                  <c:v>29295.764173833308</c:v>
                </c:pt>
                <c:pt idx="201">
                  <c:v>26271.599989282848</c:v>
                </c:pt>
                <c:pt idx="202">
                  <c:v>28407.585712234861</c:v>
                </c:pt>
                <c:pt idx="203">
                  <c:v>28247.209041802267</c:v>
                </c:pt>
                <c:pt idx="204">
                  <c:v>29223.426585769572</c:v>
                </c:pt>
                <c:pt idx="205">
                  <c:v>30301.007265526219</c:v>
                </c:pt>
                <c:pt idx="206">
                  <c:v>27032.37449775447</c:v>
                </c:pt>
                <c:pt idx="207">
                  <c:v>29091.031301252551</c:v>
                </c:pt>
                <c:pt idx="208">
                  <c:v>30991.035806648862</c:v>
                </c:pt>
                <c:pt idx="209">
                  <c:v>29829.40249825054</c:v>
                </c:pt>
                <c:pt idx="210">
                  <c:v>20955.906358532553</c:v>
                </c:pt>
                <c:pt idx="211">
                  <c:v>21656.757269194892</c:v>
                </c:pt>
                <c:pt idx="212">
                  <c:v>22190.647586008537</c:v>
                </c:pt>
                <c:pt idx="213">
                  <c:v>23263.998324833912</c:v>
                </c:pt>
                <c:pt idx="214">
                  <c:v>21816.895441844666</c:v>
                </c:pt>
                <c:pt idx="215">
                  <c:v>22701.584936103805</c:v>
                </c:pt>
                <c:pt idx="216">
                  <c:v>22646.477258660754</c:v>
                </c:pt>
                <c:pt idx="217">
                  <c:v>22163.686584693151</c:v>
                </c:pt>
                <c:pt idx="218">
                  <c:v>22291.523786201029</c:v>
                </c:pt>
                <c:pt idx="219">
                  <c:v>22044.612753040401</c:v>
                </c:pt>
                <c:pt idx="220">
                  <c:v>22742.244348896973</c:v>
                </c:pt>
                <c:pt idx="221">
                  <c:v>21910.376354259857</c:v>
                </c:pt>
                <c:pt idx="222">
                  <c:v>22013.076505639703</c:v>
                </c:pt>
                <c:pt idx="223">
                  <c:v>22382.832614024293</c:v>
                </c:pt>
                <c:pt idx="224">
                  <c:v>23338.407124247413</c:v>
                </c:pt>
                <c:pt idx="225">
                  <c:v>23210.016516817526</c:v>
                </c:pt>
                <c:pt idx="226">
                  <c:v>34621.657503011484</c:v>
                </c:pt>
                <c:pt idx="227">
                  <c:v>31492.188343111578</c:v>
                </c:pt>
                <c:pt idx="228">
                  <c:v>17849.125011526696</c:v>
                </c:pt>
                <c:pt idx="229">
                  <c:v>14339.230002183975</c:v>
                </c:pt>
                <c:pt idx="230">
                  <c:v>14644.969493310819</c:v>
                </c:pt>
                <c:pt idx="231">
                  <c:v>14444.158024682347</c:v>
                </c:pt>
                <c:pt idx="232">
                  <c:v>16464.704682401814</c:v>
                </c:pt>
                <c:pt idx="233">
                  <c:v>15508.04265585338</c:v>
                </c:pt>
                <c:pt idx="234">
                  <c:v>14998.920739969399</c:v>
                </c:pt>
                <c:pt idx="235">
                  <c:v>15130.02157383681</c:v>
                </c:pt>
                <c:pt idx="236">
                  <c:v>16161.140287679211</c:v>
                </c:pt>
                <c:pt idx="237">
                  <c:v>16279.313124209319</c:v>
                </c:pt>
                <c:pt idx="238">
                  <c:v>15062.624050341568</c:v>
                </c:pt>
                <c:pt idx="239">
                  <c:v>15724.728449970267</c:v>
                </c:pt>
                <c:pt idx="240">
                  <c:v>16070.773385942375</c:v>
                </c:pt>
                <c:pt idx="241">
                  <c:v>15033.383008705185</c:v>
                </c:pt>
                <c:pt idx="242">
                  <c:v>15495.489835243838</c:v>
                </c:pt>
                <c:pt idx="243">
                  <c:v>15774.551504961248</c:v>
                </c:pt>
                <c:pt idx="244">
                  <c:v>16202.471072822706</c:v>
                </c:pt>
                <c:pt idx="245">
                  <c:v>16363.892266233095</c:v>
                </c:pt>
                <c:pt idx="246">
                  <c:v>15825.830150778829</c:v>
                </c:pt>
                <c:pt idx="247">
                  <c:v>14993.79547836402</c:v>
                </c:pt>
                <c:pt idx="248">
                  <c:v>18703.235121901049</c:v>
                </c:pt>
                <c:pt idx="249">
                  <c:v>32508.156054779913</c:v>
                </c:pt>
                <c:pt idx="250">
                  <c:v>30338.277177978369</c:v>
                </c:pt>
                <c:pt idx="251">
                  <c:v>30898.963844518476</c:v>
                </c:pt>
                <c:pt idx="252">
                  <c:v>29111.198963376184</c:v>
                </c:pt>
                <c:pt idx="253">
                  <c:v>26476.881017202639</c:v>
                </c:pt>
                <c:pt idx="254">
                  <c:v>26322.758401325525</c:v>
                </c:pt>
                <c:pt idx="255">
                  <c:v>25792.297102566838</c:v>
                </c:pt>
                <c:pt idx="256">
                  <c:v>24921.556184400681</c:v>
                </c:pt>
                <c:pt idx="257">
                  <c:v>26315.182052135897</c:v>
                </c:pt>
                <c:pt idx="258">
                  <c:v>24516.987061426105</c:v>
                </c:pt>
                <c:pt idx="259">
                  <c:v>25493.628464043861</c:v>
                </c:pt>
                <c:pt idx="260">
                  <c:v>24265.021170363711</c:v>
                </c:pt>
                <c:pt idx="261">
                  <c:v>21146.202703592007</c:v>
                </c:pt>
                <c:pt idx="262">
                  <c:v>17355.024607118135</c:v>
                </c:pt>
                <c:pt idx="263">
                  <c:v>16201.591156674218</c:v>
                </c:pt>
                <c:pt idx="264">
                  <c:v>15642.881864783074</c:v>
                </c:pt>
                <c:pt idx="265">
                  <c:v>15732.107768928621</c:v>
                </c:pt>
                <c:pt idx="266">
                  <c:v>16331.487144532572</c:v>
                </c:pt>
                <c:pt idx="267">
                  <c:v>17049.777160377056</c:v>
                </c:pt>
                <c:pt idx="268">
                  <c:v>15769.518162687717</c:v>
                </c:pt>
                <c:pt idx="269">
                  <c:v>17854.781148369442</c:v>
                </c:pt>
                <c:pt idx="270">
                  <c:v>16550.054762888445</c:v>
                </c:pt>
                <c:pt idx="271">
                  <c:v>15678.23319830732</c:v>
                </c:pt>
                <c:pt idx="272">
                  <c:v>16282.640635522919</c:v>
                </c:pt>
                <c:pt idx="273">
                  <c:v>17229.657065598873</c:v>
                </c:pt>
                <c:pt idx="274">
                  <c:v>16566.667601184756</c:v>
                </c:pt>
                <c:pt idx="275">
                  <c:v>16747.322087193221</c:v>
                </c:pt>
                <c:pt idx="276">
                  <c:v>16314.480112370626</c:v>
                </c:pt>
                <c:pt idx="277">
                  <c:v>15729.023979769601</c:v>
                </c:pt>
                <c:pt idx="278">
                  <c:v>16606.822159824569</c:v>
                </c:pt>
                <c:pt idx="279">
                  <c:v>16946.032508174048</c:v>
                </c:pt>
                <c:pt idx="280">
                  <c:v>17570.714386768759</c:v>
                </c:pt>
                <c:pt idx="281">
                  <c:v>16585.405022267936</c:v>
                </c:pt>
                <c:pt idx="282">
                  <c:v>29053.723903695991</c:v>
                </c:pt>
                <c:pt idx="283">
                  <c:v>30689.175425326019</c:v>
                </c:pt>
                <c:pt idx="284">
                  <c:v>33420.917519692754</c:v>
                </c:pt>
                <c:pt idx="285">
                  <c:v>30432.658683851496</c:v>
                </c:pt>
                <c:pt idx="286">
                  <c:v>28096.955157500401</c:v>
                </c:pt>
                <c:pt idx="287">
                  <c:v>27600.401821569118</c:v>
                </c:pt>
                <c:pt idx="288">
                  <c:v>27914.51360111346</c:v>
                </c:pt>
                <c:pt idx="289">
                  <c:v>25743.351693104352</c:v>
                </c:pt>
                <c:pt idx="290">
                  <c:v>27087.073400722958</c:v>
                </c:pt>
                <c:pt idx="291">
                  <c:v>23765.193482767718</c:v>
                </c:pt>
                <c:pt idx="292">
                  <c:v>25926.187481497829</c:v>
                </c:pt>
                <c:pt idx="293">
                  <c:v>25104.958014016091</c:v>
                </c:pt>
                <c:pt idx="294">
                  <c:v>25901.432294951905</c:v>
                </c:pt>
                <c:pt idx="295">
                  <c:v>27787.215578768803</c:v>
                </c:pt>
                <c:pt idx="296">
                  <c:v>25830.49763400235</c:v>
                </c:pt>
                <c:pt idx="297">
                  <c:v>24838.53009208935</c:v>
                </c:pt>
                <c:pt idx="298">
                  <c:v>29338.779963576188</c:v>
                </c:pt>
                <c:pt idx="299">
                  <c:v>31718.840099554109</c:v>
                </c:pt>
                <c:pt idx="300">
                  <c:v>31477.887266191359</c:v>
                </c:pt>
                <c:pt idx="301">
                  <c:v>33082.520668879653</c:v>
                </c:pt>
                <c:pt idx="302">
                  <c:v>33541.063969927367</c:v>
                </c:pt>
                <c:pt idx="303">
                  <c:v>33024.449119359029</c:v>
                </c:pt>
                <c:pt idx="304">
                  <c:v>31605.242637921732</c:v>
                </c:pt>
                <c:pt idx="305">
                  <c:v>33552.3635707106</c:v>
                </c:pt>
                <c:pt idx="306">
                  <c:v>34316.837466348581</c:v>
                </c:pt>
                <c:pt idx="307">
                  <c:v>34391.266221936115</c:v>
                </c:pt>
                <c:pt idx="308">
                  <c:v>9793.056987528671</c:v>
                </c:pt>
                <c:pt idx="309">
                  <c:v>472.52386101402931</c:v>
                </c:pt>
                <c:pt idx="310">
                  <c:v>323.70252778871526</c:v>
                </c:pt>
                <c:pt idx="311">
                  <c:v>349.29327343769268</c:v>
                </c:pt>
                <c:pt idx="312">
                  <c:v>316.72623757374606</c:v>
                </c:pt>
                <c:pt idx="313">
                  <c:v>384.74677828122179</c:v>
                </c:pt>
                <c:pt idx="314">
                  <c:v>1929.0134910972397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78A-4EC0-A974-9CA92633BB91}"/>
            </c:ext>
          </c:extLst>
        </c:ser>
        <c:ser>
          <c:idx val="1"/>
          <c:order val="1"/>
          <c:tx>
            <c:strRef>
              <c:f>'2025_03_011_AVE'!$Z$4</c:f>
              <c:strCache>
                <c:ptCount val="1"/>
                <c:pt idx="0">
                  <c:v>SCH3O2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'2025_03_011_AVE'!$A$5:$A$348</c:f>
              <c:numCache>
                <c:formatCode>General</c:formatCode>
                <c:ptCount val="344"/>
                <c:pt idx="0">
                  <c:v>13.3797</c:v>
                </c:pt>
                <c:pt idx="1">
                  <c:v>13.393599999999999</c:v>
                </c:pt>
                <c:pt idx="2">
                  <c:v>13.407500000000001</c:v>
                </c:pt>
                <c:pt idx="3">
                  <c:v>13.4213</c:v>
                </c:pt>
                <c:pt idx="4">
                  <c:v>13.4352</c:v>
                </c:pt>
                <c:pt idx="5">
                  <c:v>13.4491</c:v>
                </c:pt>
                <c:pt idx="6">
                  <c:v>13.462999999999999</c:v>
                </c:pt>
                <c:pt idx="7">
                  <c:v>13.476800000000001</c:v>
                </c:pt>
                <c:pt idx="8">
                  <c:v>13.4907</c:v>
                </c:pt>
                <c:pt idx="9">
                  <c:v>13.5045</c:v>
                </c:pt>
                <c:pt idx="10">
                  <c:v>13.5184</c:v>
                </c:pt>
                <c:pt idx="11">
                  <c:v>13.532299999999999</c:v>
                </c:pt>
                <c:pt idx="12">
                  <c:v>13.546200000000001</c:v>
                </c:pt>
                <c:pt idx="13">
                  <c:v>13.56</c:v>
                </c:pt>
                <c:pt idx="14">
                  <c:v>13.5739</c:v>
                </c:pt>
                <c:pt idx="15">
                  <c:v>13.5878</c:v>
                </c:pt>
                <c:pt idx="16">
                  <c:v>13.601699999999999</c:v>
                </c:pt>
                <c:pt idx="17">
                  <c:v>13.615600000000001</c:v>
                </c:pt>
                <c:pt idx="18">
                  <c:v>13.6294</c:v>
                </c:pt>
                <c:pt idx="19">
                  <c:v>13.6433</c:v>
                </c:pt>
                <c:pt idx="20">
                  <c:v>13.6572</c:v>
                </c:pt>
                <c:pt idx="21">
                  <c:v>13.671099999999999</c:v>
                </c:pt>
                <c:pt idx="22">
                  <c:v>13.684900000000001</c:v>
                </c:pt>
                <c:pt idx="23">
                  <c:v>13.6988</c:v>
                </c:pt>
                <c:pt idx="24">
                  <c:v>13.7127</c:v>
                </c:pt>
                <c:pt idx="25">
                  <c:v>13.726599999999999</c:v>
                </c:pt>
                <c:pt idx="26">
                  <c:v>13.740399999999999</c:v>
                </c:pt>
                <c:pt idx="27">
                  <c:v>13.754300000000001</c:v>
                </c:pt>
                <c:pt idx="28">
                  <c:v>13.7682</c:v>
                </c:pt>
                <c:pt idx="29">
                  <c:v>13.7821</c:v>
                </c:pt>
                <c:pt idx="30">
                  <c:v>13.7959</c:v>
                </c:pt>
                <c:pt idx="31">
                  <c:v>13.809799999999999</c:v>
                </c:pt>
                <c:pt idx="32">
                  <c:v>13.823700000000001</c:v>
                </c:pt>
                <c:pt idx="33">
                  <c:v>13.8375</c:v>
                </c:pt>
                <c:pt idx="34">
                  <c:v>13.8514</c:v>
                </c:pt>
                <c:pt idx="35">
                  <c:v>13.8653</c:v>
                </c:pt>
                <c:pt idx="36">
                  <c:v>13.9209</c:v>
                </c:pt>
                <c:pt idx="37">
                  <c:v>13.930999999999999</c:v>
                </c:pt>
                <c:pt idx="38">
                  <c:v>13.9411</c:v>
                </c:pt>
                <c:pt idx="39">
                  <c:v>13.9513</c:v>
                </c:pt>
                <c:pt idx="40">
                  <c:v>13.961499999999999</c:v>
                </c:pt>
                <c:pt idx="41">
                  <c:v>13.9717</c:v>
                </c:pt>
                <c:pt idx="42">
                  <c:v>13.981999999999999</c:v>
                </c:pt>
                <c:pt idx="43">
                  <c:v>13.9922</c:v>
                </c:pt>
                <c:pt idx="44">
                  <c:v>14.0024</c:v>
                </c:pt>
                <c:pt idx="45">
                  <c:v>14.012700000000001</c:v>
                </c:pt>
                <c:pt idx="46">
                  <c:v>14.0229</c:v>
                </c:pt>
                <c:pt idx="47">
                  <c:v>14.033099999999999</c:v>
                </c:pt>
                <c:pt idx="48">
                  <c:v>14.0433</c:v>
                </c:pt>
                <c:pt idx="49">
                  <c:v>14.053599999999999</c:v>
                </c:pt>
                <c:pt idx="50">
                  <c:v>14.063800000000001</c:v>
                </c:pt>
                <c:pt idx="51">
                  <c:v>14.074</c:v>
                </c:pt>
                <c:pt idx="52">
                  <c:v>14.084300000000001</c:v>
                </c:pt>
                <c:pt idx="53">
                  <c:v>14.0944</c:v>
                </c:pt>
                <c:pt idx="54">
                  <c:v>14.104699999999999</c:v>
                </c:pt>
                <c:pt idx="55">
                  <c:v>14.1149</c:v>
                </c:pt>
                <c:pt idx="56">
                  <c:v>14.1251</c:v>
                </c:pt>
                <c:pt idx="57">
                  <c:v>14.135400000000001</c:v>
                </c:pt>
                <c:pt idx="58">
                  <c:v>14.1456</c:v>
                </c:pt>
                <c:pt idx="59">
                  <c:v>14.155799999999999</c:v>
                </c:pt>
                <c:pt idx="60">
                  <c:v>14.1661</c:v>
                </c:pt>
                <c:pt idx="61">
                  <c:v>14.176299999999999</c:v>
                </c:pt>
                <c:pt idx="62">
                  <c:v>14.186500000000001</c:v>
                </c:pt>
                <c:pt idx="63">
                  <c:v>14.1967</c:v>
                </c:pt>
                <c:pt idx="64">
                  <c:v>14.206899999999999</c:v>
                </c:pt>
                <c:pt idx="65">
                  <c:v>14.2172</c:v>
                </c:pt>
                <c:pt idx="66">
                  <c:v>14.227399999999999</c:v>
                </c:pt>
                <c:pt idx="67">
                  <c:v>14.2377</c:v>
                </c:pt>
                <c:pt idx="68">
                  <c:v>14.2479</c:v>
                </c:pt>
                <c:pt idx="69">
                  <c:v>14.258100000000001</c:v>
                </c:pt>
                <c:pt idx="70">
                  <c:v>14.2684</c:v>
                </c:pt>
                <c:pt idx="71">
                  <c:v>14.278600000000001</c:v>
                </c:pt>
                <c:pt idx="72">
                  <c:v>14.2888</c:v>
                </c:pt>
                <c:pt idx="73">
                  <c:v>14.298999999999999</c:v>
                </c:pt>
                <c:pt idx="74">
                  <c:v>14.3093</c:v>
                </c:pt>
                <c:pt idx="75">
                  <c:v>14.3195</c:v>
                </c:pt>
                <c:pt idx="76">
                  <c:v>14.329700000000001</c:v>
                </c:pt>
                <c:pt idx="77">
                  <c:v>14.34</c:v>
                </c:pt>
                <c:pt idx="78">
                  <c:v>14.350199999999999</c:v>
                </c:pt>
                <c:pt idx="79">
                  <c:v>14.3605</c:v>
                </c:pt>
                <c:pt idx="80">
                  <c:v>14.370699999999999</c:v>
                </c:pt>
                <c:pt idx="81">
                  <c:v>14.3809</c:v>
                </c:pt>
                <c:pt idx="82">
                  <c:v>14.3911</c:v>
                </c:pt>
                <c:pt idx="83">
                  <c:v>14.401400000000001</c:v>
                </c:pt>
                <c:pt idx="84">
                  <c:v>14.4116</c:v>
                </c:pt>
                <c:pt idx="85">
                  <c:v>14.421900000000001</c:v>
                </c:pt>
                <c:pt idx="86">
                  <c:v>14.4321</c:v>
                </c:pt>
                <c:pt idx="87">
                  <c:v>14.442299999999999</c:v>
                </c:pt>
                <c:pt idx="88">
                  <c:v>14.4526</c:v>
                </c:pt>
                <c:pt idx="89">
                  <c:v>14.4628</c:v>
                </c:pt>
                <c:pt idx="90">
                  <c:v>14.473100000000001</c:v>
                </c:pt>
                <c:pt idx="91">
                  <c:v>14.4833</c:v>
                </c:pt>
                <c:pt idx="92">
                  <c:v>14.493499999999999</c:v>
                </c:pt>
                <c:pt idx="93">
                  <c:v>14.5038</c:v>
                </c:pt>
                <c:pt idx="94">
                  <c:v>14.513999999999999</c:v>
                </c:pt>
                <c:pt idx="95">
                  <c:v>14.5243</c:v>
                </c:pt>
                <c:pt idx="96">
                  <c:v>14.5345</c:v>
                </c:pt>
                <c:pt idx="97">
                  <c:v>14.5448</c:v>
                </c:pt>
                <c:pt idx="98">
                  <c:v>14.555</c:v>
                </c:pt>
                <c:pt idx="99">
                  <c:v>14.565200000000001</c:v>
                </c:pt>
                <c:pt idx="100">
                  <c:v>14.5755</c:v>
                </c:pt>
                <c:pt idx="101">
                  <c:v>14.585699999999999</c:v>
                </c:pt>
                <c:pt idx="102">
                  <c:v>14.596</c:v>
                </c:pt>
                <c:pt idx="103">
                  <c:v>14.606199999999999</c:v>
                </c:pt>
                <c:pt idx="104">
                  <c:v>14.6165</c:v>
                </c:pt>
                <c:pt idx="105">
                  <c:v>14.6267</c:v>
                </c:pt>
                <c:pt idx="106">
                  <c:v>14.637</c:v>
                </c:pt>
                <c:pt idx="107">
                  <c:v>14.6472</c:v>
                </c:pt>
                <c:pt idx="108">
                  <c:v>14.657500000000001</c:v>
                </c:pt>
                <c:pt idx="109">
                  <c:v>14.6677</c:v>
                </c:pt>
                <c:pt idx="110">
                  <c:v>14.678000000000001</c:v>
                </c:pt>
                <c:pt idx="111">
                  <c:v>14.6882</c:v>
                </c:pt>
                <c:pt idx="112">
                  <c:v>14.698499999999999</c:v>
                </c:pt>
                <c:pt idx="113">
                  <c:v>14.7087</c:v>
                </c:pt>
                <c:pt idx="114">
                  <c:v>14.718999999999999</c:v>
                </c:pt>
                <c:pt idx="115">
                  <c:v>14.729200000000001</c:v>
                </c:pt>
                <c:pt idx="116">
                  <c:v>14.7394</c:v>
                </c:pt>
                <c:pt idx="117">
                  <c:v>14.749700000000001</c:v>
                </c:pt>
                <c:pt idx="118">
                  <c:v>14.7599</c:v>
                </c:pt>
                <c:pt idx="119">
                  <c:v>14.770200000000001</c:v>
                </c:pt>
                <c:pt idx="120">
                  <c:v>14.7804</c:v>
                </c:pt>
                <c:pt idx="121">
                  <c:v>14.790699999999999</c:v>
                </c:pt>
                <c:pt idx="122">
                  <c:v>14.8009</c:v>
                </c:pt>
                <c:pt idx="123">
                  <c:v>14.811199999999999</c:v>
                </c:pt>
                <c:pt idx="124">
                  <c:v>14.821400000000001</c:v>
                </c:pt>
                <c:pt idx="125">
                  <c:v>14.8316</c:v>
                </c:pt>
                <c:pt idx="126">
                  <c:v>14.841799999999999</c:v>
                </c:pt>
                <c:pt idx="127">
                  <c:v>14.8521</c:v>
                </c:pt>
                <c:pt idx="128">
                  <c:v>14.862299999999999</c:v>
                </c:pt>
                <c:pt idx="129">
                  <c:v>14.8726</c:v>
                </c:pt>
                <c:pt idx="130">
                  <c:v>14.8828</c:v>
                </c:pt>
                <c:pt idx="131">
                  <c:v>14.8931</c:v>
                </c:pt>
                <c:pt idx="132">
                  <c:v>14.9033</c:v>
                </c:pt>
                <c:pt idx="133">
                  <c:v>14.913600000000001</c:v>
                </c:pt>
                <c:pt idx="134">
                  <c:v>14.9238</c:v>
                </c:pt>
                <c:pt idx="135">
                  <c:v>14.934100000000001</c:v>
                </c:pt>
                <c:pt idx="136">
                  <c:v>14.9443</c:v>
                </c:pt>
                <c:pt idx="137">
                  <c:v>14.954599999999999</c:v>
                </c:pt>
                <c:pt idx="138">
                  <c:v>14.9648</c:v>
                </c:pt>
                <c:pt idx="139">
                  <c:v>14.975099999999999</c:v>
                </c:pt>
                <c:pt idx="140">
                  <c:v>14.985300000000001</c:v>
                </c:pt>
                <c:pt idx="141">
                  <c:v>14.9956</c:v>
                </c:pt>
                <c:pt idx="142">
                  <c:v>15.005800000000001</c:v>
                </c:pt>
                <c:pt idx="143">
                  <c:v>15.0161</c:v>
                </c:pt>
                <c:pt idx="144">
                  <c:v>15.026300000000001</c:v>
                </c:pt>
                <c:pt idx="145">
                  <c:v>15.0366</c:v>
                </c:pt>
                <c:pt idx="146">
                  <c:v>15.046799999999999</c:v>
                </c:pt>
                <c:pt idx="147">
                  <c:v>15.0571</c:v>
                </c:pt>
                <c:pt idx="148">
                  <c:v>15.067299999999999</c:v>
                </c:pt>
                <c:pt idx="149">
                  <c:v>15.0776</c:v>
                </c:pt>
                <c:pt idx="150">
                  <c:v>15.0878</c:v>
                </c:pt>
                <c:pt idx="151">
                  <c:v>15.098100000000001</c:v>
                </c:pt>
                <c:pt idx="152">
                  <c:v>15.1083</c:v>
                </c:pt>
                <c:pt idx="153">
                  <c:v>15.118600000000001</c:v>
                </c:pt>
                <c:pt idx="154">
                  <c:v>15.1288</c:v>
                </c:pt>
                <c:pt idx="155">
                  <c:v>15.139099999999999</c:v>
                </c:pt>
                <c:pt idx="156">
                  <c:v>15.1493</c:v>
                </c:pt>
                <c:pt idx="157">
                  <c:v>15.159599999999999</c:v>
                </c:pt>
                <c:pt idx="158">
                  <c:v>15.1698</c:v>
                </c:pt>
                <c:pt idx="159">
                  <c:v>15.18</c:v>
                </c:pt>
                <c:pt idx="160">
                  <c:v>15.190300000000001</c:v>
                </c:pt>
                <c:pt idx="161">
                  <c:v>15.2005</c:v>
                </c:pt>
                <c:pt idx="162">
                  <c:v>15.210800000000001</c:v>
                </c:pt>
                <c:pt idx="163">
                  <c:v>15.221</c:v>
                </c:pt>
                <c:pt idx="164">
                  <c:v>15.231299999999999</c:v>
                </c:pt>
                <c:pt idx="165">
                  <c:v>15.2415</c:v>
                </c:pt>
                <c:pt idx="166">
                  <c:v>15.251799999999999</c:v>
                </c:pt>
                <c:pt idx="167">
                  <c:v>15.262</c:v>
                </c:pt>
                <c:pt idx="168">
                  <c:v>15.2723</c:v>
                </c:pt>
                <c:pt idx="169">
                  <c:v>15.282500000000001</c:v>
                </c:pt>
                <c:pt idx="170">
                  <c:v>15.2927</c:v>
                </c:pt>
                <c:pt idx="171">
                  <c:v>15.303000000000001</c:v>
                </c:pt>
                <c:pt idx="172">
                  <c:v>15.3132</c:v>
                </c:pt>
                <c:pt idx="173">
                  <c:v>15.323499999999999</c:v>
                </c:pt>
                <c:pt idx="174">
                  <c:v>15.3337</c:v>
                </c:pt>
                <c:pt idx="175">
                  <c:v>15.343999999999999</c:v>
                </c:pt>
                <c:pt idx="176">
                  <c:v>15.354200000000001</c:v>
                </c:pt>
                <c:pt idx="177">
                  <c:v>15.3645</c:v>
                </c:pt>
                <c:pt idx="178">
                  <c:v>15.374700000000001</c:v>
                </c:pt>
                <c:pt idx="179">
                  <c:v>15.385</c:v>
                </c:pt>
                <c:pt idx="180">
                  <c:v>15.395200000000001</c:v>
                </c:pt>
                <c:pt idx="181">
                  <c:v>15.4054</c:v>
                </c:pt>
                <c:pt idx="182">
                  <c:v>15.415699999999999</c:v>
                </c:pt>
                <c:pt idx="183">
                  <c:v>15.4259</c:v>
                </c:pt>
                <c:pt idx="184">
                  <c:v>15.4361</c:v>
                </c:pt>
                <c:pt idx="185">
                  <c:v>15.446400000000001</c:v>
                </c:pt>
                <c:pt idx="186">
                  <c:v>15.4566</c:v>
                </c:pt>
                <c:pt idx="187">
                  <c:v>15.466900000000001</c:v>
                </c:pt>
                <c:pt idx="188">
                  <c:v>15.4771</c:v>
                </c:pt>
                <c:pt idx="189">
                  <c:v>15.487399999999999</c:v>
                </c:pt>
                <c:pt idx="190">
                  <c:v>15.4976</c:v>
                </c:pt>
                <c:pt idx="191">
                  <c:v>15.507899999999999</c:v>
                </c:pt>
                <c:pt idx="192">
                  <c:v>15.5181</c:v>
                </c:pt>
                <c:pt idx="193">
                  <c:v>15.5284</c:v>
                </c:pt>
                <c:pt idx="194">
                  <c:v>15.538600000000001</c:v>
                </c:pt>
                <c:pt idx="195">
                  <c:v>15.5489</c:v>
                </c:pt>
                <c:pt idx="196">
                  <c:v>15.559100000000001</c:v>
                </c:pt>
                <c:pt idx="197">
                  <c:v>15.5694</c:v>
                </c:pt>
                <c:pt idx="198">
                  <c:v>15.579599999999999</c:v>
                </c:pt>
                <c:pt idx="199">
                  <c:v>15.5899</c:v>
                </c:pt>
                <c:pt idx="200">
                  <c:v>15.600099999999999</c:v>
                </c:pt>
                <c:pt idx="201">
                  <c:v>15.6104</c:v>
                </c:pt>
                <c:pt idx="202">
                  <c:v>15.6206</c:v>
                </c:pt>
                <c:pt idx="203">
                  <c:v>15.6309</c:v>
                </c:pt>
                <c:pt idx="204">
                  <c:v>15.6411</c:v>
                </c:pt>
                <c:pt idx="205">
                  <c:v>15.651400000000001</c:v>
                </c:pt>
                <c:pt idx="206">
                  <c:v>15.6616</c:v>
                </c:pt>
                <c:pt idx="207">
                  <c:v>15.671900000000001</c:v>
                </c:pt>
                <c:pt idx="208">
                  <c:v>15.6821</c:v>
                </c:pt>
                <c:pt idx="209">
                  <c:v>15.692299999999999</c:v>
                </c:pt>
                <c:pt idx="210">
                  <c:v>15.7026</c:v>
                </c:pt>
                <c:pt idx="211">
                  <c:v>15.7128</c:v>
                </c:pt>
                <c:pt idx="212">
                  <c:v>15.723100000000001</c:v>
                </c:pt>
                <c:pt idx="213">
                  <c:v>15.7333</c:v>
                </c:pt>
                <c:pt idx="214">
                  <c:v>15.743600000000001</c:v>
                </c:pt>
                <c:pt idx="215">
                  <c:v>15.7538</c:v>
                </c:pt>
                <c:pt idx="216">
                  <c:v>15.764099999999999</c:v>
                </c:pt>
                <c:pt idx="217">
                  <c:v>15.7743</c:v>
                </c:pt>
                <c:pt idx="218">
                  <c:v>15.7845</c:v>
                </c:pt>
                <c:pt idx="219">
                  <c:v>15.794700000000001</c:v>
                </c:pt>
                <c:pt idx="220">
                  <c:v>15.805</c:v>
                </c:pt>
                <c:pt idx="221">
                  <c:v>15.815200000000001</c:v>
                </c:pt>
                <c:pt idx="222">
                  <c:v>15.8255</c:v>
                </c:pt>
                <c:pt idx="223">
                  <c:v>15.835699999999999</c:v>
                </c:pt>
                <c:pt idx="224">
                  <c:v>15.846</c:v>
                </c:pt>
                <c:pt idx="225">
                  <c:v>15.856199999999999</c:v>
                </c:pt>
                <c:pt idx="226">
                  <c:v>15.8665</c:v>
                </c:pt>
                <c:pt idx="227">
                  <c:v>15.8767</c:v>
                </c:pt>
                <c:pt idx="228">
                  <c:v>15.887</c:v>
                </c:pt>
                <c:pt idx="229">
                  <c:v>15.8973</c:v>
                </c:pt>
                <c:pt idx="230">
                  <c:v>15.907500000000001</c:v>
                </c:pt>
                <c:pt idx="231">
                  <c:v>15.9177</c:v>
                </c:pt>
                <c:pt idx="232">
                  <c:v>15.928000000000001</c:v>
                </c:pt>
                <c:pt idx="233">
                  <c:v>15.9382</c:v>
                </c:pt>
                <c:pt idx="234">
                  <c:v>15.948499999999999</c:v>
                </c:pt>
                <c:pt idx="235">
                  <c:v>15.9587</c:v>
                </c:pt>
                <c:pt idx="236">
                  <c:v>15.9689</c:v>
                </c:pt>
                <c:pt idx="237">
                  <c:v>15.979200000000001</c:v>
                </c:pt>
                <c:pt idx="238">
                  <c:v>15.9894</c:v>
                </c:pt>
                <c:pt idx="239">
                  <c:v>15.999700000000001</c:v>
                </c:pt>
                <c:pt idx="240">
                  <c:v>16.009899999999998</c:v>
                </c:pt>
                <c:pt idx="241">
                  <c:v>16.020199999999999</c:v>
                </c:pt>
                <c:pt idx="242">
                  <c:v>16.0304</c:v>
                </c:pt>
                <c:pt idx="243">
                  <c:v>16.040700000000001</c:v>
                </c:pt>
                <c:pt idx="244">
                  <c:v>16.050899999999999</c:v>
                </c:pt>
                <c:pt idx="245">
                  <c:v>16.061199999999999</c:v>
                </c:pt>
                <c:pt idx="246">
                  <c:v>16.071400000000001</c:v>
                </c:pt>
                <c:pt idx="247">
                  <c:v>16.081700000000001</c:v>
                </c:pt>
                <c:pt idx="248">
                  <c:v>16.091899999999999</c:v>
                </c:pt>
                <c:pt idx="249">
                  <c:v>16.1022</c:v>
                </c:pt>
                <c:pt idx="250">
                  <c:v>16.112300000000001</c:v>
                </c:pt>
                <c:pt idx="251">
                  <c:v>16.122599999999998</c:v>
                </c:pt>
                <c:pt idx="252">
                  <c:v>16.1328</c:v>
                </c:pt>
                <c:pt idx="253">
                  <c:v>16.1431</c:v>
                </c:pt>
                <c:pt idx="254">
                  <c:v>16.153300000000002</c:v>
                </c:pt>
                <c:pt idx="255">
                  <c:v>16.163599999999999</c:v>
                </c:pt>
                <c:pt idx="256">
                  <c:v>16.1738</c:v>
                </c:pt>
                <c:pt idx="257">
                  <c:v>16.184100000000001</c:v>
                </c:pt>
                <c:pt idx="258">
                  <c:v>16.194299999999998</c:v>
                </c:pt>
                <c:pt idx="259">
                  <c:v>16.204599999999999</c:v>
                </c:pt>
                <c:pt idx="260">
                  <c:v>16.2148</c:v>
                </c:pt>
                <c:pt idx="261">
                  <c:v>16.225100000000001</c:v>
                </c:pt>
                <c:pt idx="262">
                  <c:v>16.235299999999999</c:v>
                </c:pt>
                <c:pt idx="263">
                  <c:v>16.2456</c:v>
                </c:pt>
                <c:pt idx="264">
                  <c:v>16.258299999999998</c:v>
                </c:pt>
                <c:pt idx="265">
                  <c:v>16.268599999999999</c:v>
                </c:pt>
                <c:pt idx="266">
                  <c:v>16.2788</c:v>
                </c:pt>
                <c:pt idx="267">
                  <c:v>16.289000000000001</c:v>
                </c:pt>
                <c:pt idx="268">
                  <c:v>16.299199999999999</c:v>
                </c:pt>
                <c:pt idx="269">
                  <c:v>16.3095</c:v>
                </c:pt>
                <c:pt idx="270">
                  <c:v>16.319700000000001</c:v>
                </c:pt>
                <c:pt idx="271">
                  <c:v>16.329899999999999</c:v>
                </c:pt>
                <c:pt idx="272">
                  <c:v>16.3401</c:v>
                </c:pt>
                <c:pt idx="273">
                  <c:v>16.350300000000001</c:v>
                </c:pt>
                <c:pt idx="274">
                  <c:v>16.360600000000002</c:v>
                </c:pt>
                <c:pt idx="275">
                  <c:v>16.370799999999999</c:v>
                </c:pt>
                <c:pt idx="276">
                  <c:v>16.381</c:v>
                </c:pt>
                <c:pt idx="277">
                  <c:v>16.391200000000001</c:v>
                </c:pt>
                <c:pt idx="278">
                  <c:v>16.401499999999999</c:v>
                </c:pt>
                <c:pt idx="279">
                  <c:v>16.4117</c:v>
                </c:pt>
                <c:pt idx="280">
                  <c:v>16.421900000000001</c:v>
                </c:pt>
                <c:pt idx="281">
                  <c:v>16.432099999999998</c:v>
                </c:pt>
                <c:pt idx="282">
                  <c:v>16.442399999999999</c:v>
                </c:pt>
                <c:pt idx="283">
                  <c:v>16.4526</c:v>
                </c:pt>
                <c:pt idx="284">
                  <c:v>16.462800000000001</c:v>
                </c:pt>
                <c:pt idx="285">
                  <c:v>16.472999999999999</c:v>
                </c:pt>
                <c:pt idx="286">
                  <c:v>16.4832</c:v>
                </c:pt>
                <c:pt idx="287">
                  <c:v>16.493400000000001</c:v>
                </c:pt>
                <c:pt idx="288">
                  <c:v>16.503599999999999</c:v>
                </c:pt>
                <c:pt idx="289">
                  <c:v>16.5139</c:v>
                </c:pt>
                <c:pt idx="290">
                  <c:v>16.524100000000001</c:v>
                </c:pt>
                <c:pt idx="291">
                  <c:v>16.534300000000002</c:v>
                </c:pt>
                <c:pt idx="292">
                  <c:v>16.544499999999999</c:v>
                </c:pt>
                <c:pt idx="293">
                  <c:v>16.5547</c:v>
                </c:pt>
                <c:pt idx="294">
                  <c:v>16.565000000000001</c:v>
                </c:pt>
                <c:pt idx="295">
                  <c:v>16.575199999999999</c:v>
                </c:pt>
                <c:pt idx="296">
                  <c:v>16.5854</c:v>
                </c:pt>
                <c:pt idx="297">
                  <c:v>16.595600000000001</c:v>
                </c:pt>
                <c:pt idx="298">
                  <c:v>16.605899999999998</c:v>
                </c:pt>
                <c:pt idx="299">
                  <c:v>16.616099999999999</c:v>
                </c:pt>
                <c:pt idx="300">
                  <c:v>16.626300000000001</c:v>
                </c:pt>
                <c:pt idx="301">
                  <c:v>16.636500000000002</c:v>
                </c:pt>
                <c:pt idx="302">
                  <c:v>16.646699999999999</c:v>
                </c:pt>
                <c:pt idx="303">
                  <c:v>16.657</c:v>
                </c:pt>
                <c:pt idx="304">
                  <c:v>16.667200000000001</c:v>
                </c:pt>
                <c:pt idx="305">
                  <c:v>16.677399999999999</c:v>
                </c:pt>
                <c:pt idx="306">
                  <c:v>16.6876</c:v>
                </c:pt>
                <c:pt idx="307">
                  <c:v>16.697900000000001</c:v>
                </c:pt>
                <c:pt idx="308">
                  <c:v>16.708100000000002</c:v>
                </c:pt>
                <c:pt idx="309">
                  <c:v>16.718299999999999</c:v>
                </c:pt>
                <c:pt idx="310">
                  <c:v>16.7285</c:v>
                </c:pt>
                <c:pt idx="311">
                  <c:v>16.738700000000001</c:v>
                </c:pt>
                <c:pt idx="312">
                  <c:v>16.748999999999999</c:v>
                </c:pt>
                <c:pt idx="313">
                  <c:v>16.7592</c:v>
                </c:pt>
                <c:pt idx="314">
                  <c:v>16.759699999999999</c:v>
                </c:pt>
              </c:numCache>
            </c:numRef>
          </c:xVal>
          <c:yVal>
            <c:numRef>
              <c:f>'2025_03_011_AVE'!$Z$5:$Z$348</c:f>
              <c:numCache>
                <c:formatCode>General</c:formatCode>
                <c:ptCount val="344"/>
                <c:pt idx="0">
                  <c:v>495.05711768638059</c:v>
                </c:pt>
                <c:pt idx="1">
                  <c:v>529.66856397374238</c:v>
                </c:pt>
                <c:pt idx="2">
                  <c:v>389.03791672908733</c:v>
                </c:pt>
                <c:pt idx="3">
                  <c:v>396.54546809876371</c:v>
                </c:pt>
                <c:pt idx="4">
                  <c:v>207.91768902938608</c:v>
                </c:pt>
                <c:pt idx="5">
                  <c:v>277.98525151225056</c:v>
                </c:pt>
                <c:pt idx="6">
                  <c:v>1782.4267185191309</c:v>
                </c:pt>
                <c:pt idx="7">
                  <c:v>2706.9418617817259</c:v>
                </c:pt>
                <c:pt idx="8">
                  <c:v>3000.2417857353894</c:v>
                </c:pt>
                <c:pt idx="9">
                  <c:v>3797.9008333807492</c:v>
                </c:pt>
                <c:pt idx="10">
                  <c:v>3186.4197978846832</c:v>
                </c:pt>
                <c:pt idx="11">
                  <c:v>4104.1365801018565</c:v>
                </c:pt>
                <c:pt idx="12">
                  <c:v>3647.6106970159117</c:v>
                </c:pt>
                <c:pt idx="13">
                  <c:v>3766.4081743845904</c:v>
                </c:pt>
                <c:pt idx="14">
                  <c:v>3795.9464764544837</c:v>
                </c:pt>
                <c:pt idx="15">
                  <c:v>4108.378043084891</c:v>
                </c:pt>
                <c:pt idx="16">
                  <c:v>3825.7751270446911</c:v>
                </c:pt>
                <c:pt idx="17">
                  <c:v>3825.9137759983964</c:v>
                </c:pt>
                <c:pt idx="18">
                  <c:v>3392.9499774024889</c:v>
                </c:pt>
                <c:pt idx="19">
                  <c:v>3661.7797503150114</c:v>
                </c:pt>
                <c:pt idx="20">
                  <c:v>4347.1007839745134</c:v>
                </c:pt>
                <c:pt idx="21">
                  <c:v>3871.9363600209294</c:v>
                </c:pt>
                <c:pt idx="22">
                  <c:v>4648.041842325546</c:v>
                </c:pt>
                <c:pt idx="23">
                  <c:v>3714.3400984446412</c:v>
                </c:pt>
                <c:pt idx="24">
                  <c:v>4126.9013189519583</c:v>
                </c:pt>
                <c:pt idx="25">
                  <c:v>4576.7977429394005</c:v>
                </c:pt>
                <c:pt idx="26">
                  <c:v>4023.1145804240409</c:v>
                </c:pt>
                <c:pt idx="27">
                  <c:v>3141.3252533890495</c:v>
                </c:pt>
                <c:pt idx="28">
                  <c:v>831.49976972846343</c:v>
                </c:pt>
                <c:pt idx="29">
                  <c:v>447.89512479942124</c:v>
                </c:pt>
                <c:pt idx="30">
                  <c:v>444.02349674537516</c:v>
                </c:pt>
                <c:pt idx="31">
                  <c:v>451.09054201115976</c:v>
                </c:pt>
                <c:pt idx="32">
                  <c:v>463.63021707093878</c:v>
                </c:pt>
                <c:pt idx="33">
                  <c:v>448.75340637777617</c:v>
                </c:pt>
                <c:pt idx="34">
                  <c:v>423.301755550704</c:v>
                </c:pt>
                <c:pt idx="35">
                  <c:v>406.1388314825918</c:v>
                </c:pt>
                <c:pt idx="36">
                  <c:v>225.96850218402389</c:v>
                </c:pt>
                <c:pt idx="37">
                  <c:v>238.81133926074901</c:v>
                </c:pt>
                <c:pt idx="38">
                  <c:v>1160.3333912830117</c:v>
                </c:pt>
                <c:pt idx="39">
                  <c:v>1723.0044496761031</c:v>
                </c:pt>
                <c:pt idx="40">
                  <c:v>2155.5565726551927</c:v>
                </c:pt>
                <c:pt idx="41">
                  <c:v>2204.1922227272053</c:v>
                </c:pt>
                <c:pt idx="42">
                  <c:v>2340.2611416257346</c:v>
                </c:pt>
                <c:pt idx="43">
                  <c:v>2543.0232948795792</c:v>
                </c:pt>
                <c:pt idx="44">
                  <c:v>2561.951346590703</c:v>
                </c:pt>
                <c:pt idx="45">
                  <c:v>2484.5828485853585</c:v>
                </c:pt>
                <c:pt idx="46">
                  <c:v>3054.1240569987658</c:v>
                </c:pt>
                <c:pt idx="47">
                  <c:v>2967.1291191974237</c:v>
                </c:pt>
                <c:pt idx="48">
                  <c:v>2316.5973359031527</c:v>
                </c:pt>
                <c:pt idx="49">
                  <c:v>2977.2809816823219</c:v>
                </c:pt>
                <c:pt idx="50">
                  <c:v>3033.0596297789571</c:v>
                </c:pt>
                <c:pt idx="51">
                  <c:v>2574.7939344576935</c:v>
                </c:pt>
                <c:pt idx="52">
                  <c:v>3081.7442315157987</c:v>
                </c:pt>
                <c:pt idx="53">
                  <c:v>2882.8051264985738</c:v>
                </c:pt>
                <c:pt idx="54">
                  <c:v>3136.3973067067086</c:v>
                </c:pt>
                <c:pt idx="55">
                  <c:v>23949.341520178707</c:v>
                </c:pt>
                <c:pt idx="56">
                  <c:v>20098.865711325194</c:v>
                </c:pt>
                <c:pt idx="57">
                  <c:v>14694.718334012763</c:v>
                </c:pt>
                <c:pt idx="58">
                  <c:v>15625.419764281311</c:v>
                </c:pt>
                <c:pt idx="59">
                  <c:v>17350.3741334269</c:v>
                </c:pt>
                <c:pt idx="60">
                  <c:v>15709.483317945727</c:v>
                </c:pt>
                <c:pt idx="61">
                  <c:v>16521.722585430918</c:v>
                </c:pt>
                <c:pt idx="62">
                  <c:v>15101.502776244717</c:v>
                </c:pt>
                <c:pt idx="63">
                  <c:v>16823.336712698674</c:v>
                </c:pt>
                <c:pt idx="64">
                  <c:v>16146.413597491708</c:v>
                </c:pt>
                <c:pt idx="65">
                  <c:v>16637.763927689128</c:v>
                </c:pt>
                <c:pt idx="66">
                  <c:v>17164.738646685022</c:v>
                </c:pt>
                <c:pt idx="67">
                  <c:v>18240.186191377103</c:v>
                </c:pt>
                <c:pt idx="68">
                  <c:v>16712.884934226346</c:v>
                </c:pt>
                <c:pt idx="69">
                  <c:v>16811.041159809203</c:v>
                </c:pt>
                <c:pt idx="70">
                  <c:v>15020.967409593193</c:v>
                </c:pt>
                <c:pt idx="71">
                  <c:v>13906.138252655153</c:v>
                </c:pt>
                <c:pt idx="72">
                  <c:v>14909.401199538164</c:v>
                </c:pt>
                <c:pt idx="73">
                  <c:v>13801.958914500923</c:v>
                </c:pt>
                <c:pt idx="74">
                  <c:v>13733.131807834114</c:v>
                </c:pt>
                <c:pt idx="75">
                  <c:v>15257.595058356777</c:v>
                </c:pt>
                <c:pt idx="76">
                  <c:v>13678.94148562671</c:v>
                </c:pt>
                <c:pt idx="77">
                  <c:v>14352.54476644396</c:v>
                </c:pt>
                <c:pt idx="78">
                  <c:v>19074.425856280712</c:v>
                </c:pt>
                <c:pt idx="79">
                  <c:v>22291.435896238978</c:v>
                </c:pt>
                <c:pt idx="80">
                  <c:v>21924.819996236474</c:v>
                </c:pt>
                <c:pt idx="81">
                  <c:v>23081.874330258888</c:v>
                </c:pt>
                <c:pt idx="82">
                  <c:v>21223.77127180167</c:v>
                </c:pt>
                <c:pt idx="83">
                  <c:v>21686.606851992095</c:v>
                </c:pt>
                <c:pt idx="84">
                  <c:v>22326.529699324681</c:v>
                </c:pt>
                <c:pt idx="85">
                  <c:v>22476.528616057702</c:v>
                </c:pt>
                <c:pt idx="86">
                  <c:v>22514.654843299919</c:v>
                </c:pt>
                <c:pt idx="87">
                  <c:v>22136.934148992717</c:v>
                </c:pt>
                <c:pt idx="88">
                  <c:v>15330.272973974967</c:v>
                </c:pt>
                <c:pt idx="89">
                  <c:v>7257.7468256759485</c:v>
                </c:pt>
                <c:pt idx="90">
                  <c:v>5229.4593873947069</c:v>
                </c:pt>
                <c:pt idx="91">
                  <c:v>4874.339545138876</c:v>
                </c:pt>
                <c:pt idx="92">
                  <c:v>6008.7349689623325</c:v>
                </c:pt>
                <c:pt idx="93">
                  <c:v>5414.1183845261248</c:v>
                </c:pt>
                <c:pt idx="94">
                  <c:v>5513.7285415762935</c:v>
                </c:pt>
                <c:pt idx="95">
                  <c:v>5116.9095424129455</c:v>
                </c:pt>
                <c:pt idx="96">
                  <c:v>4717.4767294344229</c:v>
                </c:pt>
                <c:pt idx="97">
                  <c:v>4844.8475171152686</c:v>
                </c:pt>
                <c:pt idx="98">
                  <c:v>4882.858097457899</c:v>
                </c:pt>
                <c:pt idx="99">
                  <c:v>4906.9688829266079</c:v>
                </c:pt>
                <c:pt idx="100">
                  <c:v>3931.6561096510945</c:v>
                </c:pt>
                <c:pt idx="101">
                  <c:v>5060.0135659583075</c:v>
                </c:pt>
                <c:pt idx="102">
                  <c:v>4628.1164905608803</c:v>
                </c:pt>
                <c:pt idx="103">
                  <c:v>4218.3774549965501</c:v>
                </c:pt>
                <c:pt idx="104">
                  <c:v>5162.6371315900742</c:v>
                </c:pt>
                <c:pt idx="105">
                  <c:v>3692.7649358159852</c:v>
                </c:pt>
                <c:pt idx="106">
                  <c:v>3825.283090005089</c:v>
                </c:pt>
                <c:pt idx="107">
                  <c:v>4129.0283534461205</c:v>
                </c:pt>
                <c:pt idx="108">
                  <c:v>4141.6159031099623</c:v>
                </c:pt>
                <c:pt idx="109">
                  <c:v>3705.5494153526415</c:v>
                </c:pt>
                <c:pt idx="110">
                  <c:v>4058.9454648801329</c:v>
                </c:pt>
                <c:pt idx="111">
                  <c:v>3988.6958111899035</c:v>
                </c:pt>
                <c:pt idx="112">
                  <c:v>5507.6029519809699</c:v>
                </c:pt>
                <c:pt idx="113">
                  <c:v>15528.465349268232</c:v>
                </c:pt>
                <c:pt idx="114">
                  <c:v>21888.188923682654</c:v>
                </c:pt>
                <c:pt idx="115">
                  <c:v>23209.601501819638</c:v>
                </c:pt>
                <c:pt idx="116">
                  <c:v>23441.596882138758</c:v>
                </c:pt>
                <c:pt idx="117">
                  <c:v>24160.583033634917</c:v>
                </c:pt>
                <c:pt idx="118">
                  <c:v>23522.25840024589</c:v>
                </c:pt>
                <c:pt idx="119">
                  <c:v>21274.858528473727</c:v>
                </c:pt>
                <c:pt idx="120">
                  <c:v>23834.292922175435</c:v>
                </c:pt>
                <c:pt idx="121">
                  <c:v>23879.696629514041</c:v>
                </c:pt>
                <c:pt idx="122">
                  <c:v>25521.4196323742</c:v>
                </c:pt>
                <c:pt idx="123">
                  <c:v>23532.035391836311</c:v>
                </c:pt>
                <c:pt idx="124">
                  <c:v>20657.417877792042</c:v>
                </c:pt>
                <c:pt idx="125">
                  <c:v>23912.320313406271</c:v>
                </c:pt>
                <c:pt idx="126">
                  <c:v>24807.974198833068</c:v>
                </c:pt>
                <c:pt idx="127">
                  <c:v>23103.209232047873</c:v>
                </c:pt>
                <c:pt idx="128">
                  <c:v>24226.874408882599</c:v>
                </c:pt>
                <c:pt idx="129">
                  <c:v>23838.077989505346</c:v>
                </c:pt>
                <c:pt idx="130">
                  <c:v>24344.766572917924</c:v>
                </c:pt>
                <c:pt idx="131">
                  <c:v>24356.234668695331</c:v>
                </c:pt>
                <c:pt idx="132">
                  <c:v>25095.200028134608</c:v>
                </c:pt>
                <c:pt idx="133">
                  <c:v>24337.25044177255</c:v>
                </c:pt>
                <c:pt idx="134">
                  <c:v>24377.762439687463</c:v>
                </c:pt>
                <c:pt idx="135">
                  <c:v>25415.197912165157</c:v>
                </c:pt>
                <c:pt idx="136">
                  <c:v>23574.607259150616</c:v>
                </c:pt>
                <c:pt idx="137">
                  <c:v>24156.290973728876</c:v>
                </c:pt>
                <c:pt idx="138">
                  <c:v>24743.408617798417</c:v>
                </c:pt>
                <c:pt idx="139">
                  <c:v>26041.105513877636</c:v>
                </c:pt>
                <c:pt idx="140">
                  <c:v>24474.182930839335</c:v>
                </c:pt>
                <c:pt idx="141">
                  <c:v>24455.002479035251</c:v>
                </c:pt>
                <c:pt idx="142">
                  <c:v>25567.807915216861</c:v>
                </c:pt>
                <c:pt idx="143">
                  <c:v>26458.224176109674</c:v>
                </c:pt>
                <c:pt idx="144">
                  <c:v>23790.128430921057</c:v>
                </c:pt>
                <c:pt idx="145">
                  <c:v>25883.673148149053</c:v>
                </c:pt>
                <c:pt idx="146">
                  <c:v>22045.297976854552</c:v>
                </c:pt>
                <c:pt idx="147">
                  <c:v>11368.620433627188</c:v>
                </c:pt>
                <c:pt idx="148">
                  <c:v>7796.7884686736279</c:v>
                </c:pt>
                <c:pt idx="149">
                  <c:v>6976.221961621226</c:v>
                </c:pt>
                <c:pt idx="150">
                  <c:v>5901.5186940418889</c:v>
                </c:pt>
                <c:pt idx="151">
                  <c:v>5564.3207507837496</c:v>
                </c:pt>
                <c:pt idx="152">
                  <c:v>5343.2556664403555</c:v>
                </c:pt>
                <c:pt idx="153">
                  <c:v>5280.6152204629943</c:v>
                </c:pt>
                <c:pt idx="154">
                  <c:v>5220.2361851682253</c:v>
                </c:pt>
                <c:pt idx="155">
                  <c:v>5063.8324632238764</c:v>
                </c:pt>
                <c:pt idx="156">
                  <c:v>5025.1547371049255</c:v>
                </c:pt>
                <c:pt idx="157">
                  <c:v>5193.9252006597953</c:v>
                </c:pt>
                <c:pt idx="158">
                  <c:v>4679.5712713713365</c:v>
                </c:pt>
                <c:pt idx="159">
                  <c:v>4469.8308416931559</c:v>
                </c:pt>
                <c:pt idx="160">
                  <c:v>4252.416411254414</c:v>
                </c:pt>
                <c:pt idx="161">
                  <c:v>4622.3909210839765</c:v>
                </c:pt>
                <c:pt idx="162">
                  <c:v>4392.2670280792781</c:v>
                </c:pt>
                <c:pt idx="163">
                  <c:v>4499.5382892074313</c:v>
                </c:pt>
                <c:pt idx="164">
                  <c:v>4505.5620942221003</c:v>
                </c:pt>
                <c:pt idx="165">
                  <c:v>8059.5997264251764</c:v>
                </c:pt>
                <c:pt idx="166">
                  <c:v>21990.939803963985</c:v>
                </c:pt>
                <c:pt idx="167">
                  <c:v>24013.658816774157</c:v>
                </c:pt>
                <c:pt idx="168">
                  <c:v>25182.830242040316</c:v>
                </c:pt>
                <c:pt idx="169">
                  <c:v>26594.480043961521</c:v>
                </c:pt>
                <c:pt idx="170">
                  <c:v>26520.549924031413</c:v>
                </c:pt>
                <c:pt idx="171">
                  <c:v>24455.574826463908</c:v>
                </c:pt>
                <c:pt idx="172">
                  <c:v>26012.019385093714</c:v>
                </c:pt>
                <c:pt idx="173">
                  <c:v>25230.542881255504</c:v>
                </c:pt>
                <c:pt idx="174">
                  <c:v>25347.091484728957</c:v>
                </c:pt>
                <c:pt idx="175">
                  <c:v>24017.041447923464</c:v>
                </c:pt>
                <c:pt idx="176">
                  <c:v>25942.552424915502</c:v>
                </c:pt>
                <c:pt idx="177">
                  <c:v>24129.815576134242</c:v>
                </c:pt>
                <c:pt idx="178">
                  <c:v>23499.119252017736</c:v>
                </c:pt>
                <c:pt idx="179">
                  <c:v>26002.530922380236</c:v>
                </c:pt>
                <c:pt idx="180">
                  <c:v>24295.550849323416</c:v>
                </c:pt>
                <c:pt idx="181">
                  <c:v>26230.365039540375</c:v>
                </c:pt>
                <c:pt idx="182">
                  <c:v>26309.462859278578</c:v>
                </c:pt>
                <c:pt idx="183">
                  <c:v>25258.922454718635</c:v>
                </c:pt>
                <c:pt idx="184">
                  <c:v>26388.304773005642</c:v>
                </c:pt>
                <c:pt idx="185">
                  <c:v>26408.021382549236</c:v>
                </c:pt>
                <c:pt idx="186">
                  <c:v>24752.864669371982</c:v>
                </c:pt>
                <c:pt idx="187">
                  <c:v>23311.462279702406</c:v>
                </c:pt>
                <c:pt idx="188">
                  <c:v>26231.33939221457</c:v>
                </c:pt>
                <c:pt idx="189">
                  <c:v>26500.515380476369</c:v>
                </c:pt>
                <c:pt idx="190">
                  <c:v>26736.151450808458</c:v>
                </c:pt>
                <c:pt idx="191">
                  <c:v>25467.914201388605</c:v>
                </c:pt>
                <c:pt idx="192">
                  <c:v>24423.583225073751</c:v>
                </c:pt>
                <c:pt idx="193">
                  <c:v>23070.640528478812</c:v>
                </c:pt>
                <c:pt idx="194">
                  <c:v>8366.4257995922198</c:v>
                </c:pt>
                <c:pt idx="195">
                  <c:v>7014.160965145199</c:v>
                </c:pt>
                <c:pt idx="196">
                  <c:v>6384.4644457909271</c:v>
                </c:pt>
                <c:pt idx="197">
                  <c:v>6052.9838386220808</c:v>
                </c:pt>
                <c:pt idx="198">
                  <c:v>6452.3546045558151</c:v>
                </c:pt>
                <c:pt idx="199">
                  <c:v>6179.5758483727841</c:v>
                </c:pt>
                <c:pt idx="200">
                  <c:v>5610.1457094411935</c:v>
                </c:pt>
                <c:pt idx="201">
                  <c:v>5478.771255179181</c:v>
                </c:pt>
                <c:pt idx="202">
                  <c:v>5121.9230869241273</c:v>
                </c:pt>
                <c:pt idx="203">
                  <c:v>5126.9237233310296</c:v>
                </c:pt>
                <c:pt idx="204">
                  <c:v>5275.9257725018333</c:v>
                </c:pt>
                <c:pt idx="205">
                  <c:v>5164.8305784593404</c:v>
                </c:pt>
                <c:pt idx="206">
                  <c:v>4647.3069789716719</c:v>
                </c:pt>
                <c:pt idx="207">
                  <c:v>4995.6416385071871</c:v>
                </c:pt>
                <c:pt idx="208">
                  <c:v>4696.0259509801554</c:v>
                </c:pt>
                <c:pt idx="209">
                  <c:v>5349.8878556723957</c:v>
                </c:pt>
                <c:pt idx="210">
                  <c:v>16672.808982795494</c:v>
                </c:pt>
                <c:pt idx="211">
                  <c:v>26109.14449220302</c:v>
                </c:pt>
                <c:pt idx="212">
                  <c:v>26536.172061985042</c:v>
                </c:pt>
                <c:pt idx="213">
                  <c:v>25244.94106900461</c:v>
                </c:pt>
                <c:pt idx="214">
                  <c:v>26799.313333898393</c:v>
                </c:pt>
                <c:pt idx="215">
                  <c:v>24477.297467756445</c:v>
                </c:pt>
                <c:pt idx="216">
                  <c:v>28521.288920112602</c:v>
                </c:pt>
                <c:pt idx="217">
                  <c:v>24252.413783952656</c:v>
                </c:pt>
                <c:pt idx="218">
                  <c:v>24849.390570078987</c:v>
                </c:pt>
                <c:pt idx="219">
                  <c:v>25832.987511660933</c:v>
                </c:pt>
                <c:pt idx="220">
                  <c:v>26211.785517323275</c:v>
                </c:pt>
                <c:pt idx="221">
                  <c:v>27367.77425269071</c:v>
                </c:pt>
                <c:pt idx="222">
                  <c:v>26429.780175731255</c:v>
                </c:pt>
                <c:pt idx="223">
                  <c:v>25502.812886771502</c:v>
                </c:pt>
                <c:pt idx="224">
                  <c:v>24472.261495270508</c:v>
                </c:pt>
                <c:pt idx="225">
                  <c:v>21178.358592709577</c:v>
                </c:pt>
                <c:pt idx="226">
                  <c:v>32809.561855486747</c:v>
                </c:pt>
                <c:pt idx="227">
                  <c:v>34624.409166236859</c:v>
                </c:pt>
                <c:pt idx="228">
                  <c:v>21697.600300309208</c:v>
                </c:pt>
                <c:pt idx="229">
                  <c:v>18478.820832092257</c:v>
                </c:pt>
                <c:pt idx="230">
                  <c:v>19645.697742629112</c:v>
                </c:pt>
                <c:pt idx="231">
                  <c:v>19899.154323319199</c:v>
                </c:pt>
                <c:pt idx="232">
                  <c:v>21492.829742139289</c:v>
                </c:pt>
                <c:pt idx="233">
                  <c:v>19342.939992734729</c:v>
                </c:pt>
                <c:pt idx="234">
                  <c:v>19667.587430064574</c:v>
                </c:pt>
                <c:pt idx="235">
                  <c:v>18539.275402253825</c:v>
                </c:pt>
                <c:pt idx="236">
                  <c:v>20291.995154680892</c:v>
                </c:pt>
                <c:pt idx="237">
                  <c:v>21147.373603028598</c:v>
                </c:pt>
                <c:pt idx="238">
                  <c:v>19051.80922411209</c:v>
                </c:pt>
                <c:pt idx="239">
                  <c:v>21488.767449105726</c:v>
                </c:pt>
                <c:pt idx="240">
                  <c:v>20005.801400425422</c:v>
                </c:pt>
                <c:pt idx="241">
                  <c:v>19919.783224226092</c:v>
                </c:pt>
                <c:pt idx="242">
                  <c:v>19719.564306628472</c:v>
                </c:pt>
                <c:pt idx="243">
                  <c:v>20154.695512589748</c:v>
                </c:pt>
                <c:pt idx="244">
                  <c:v>21720.15974211747</c:v>
                </c:pt>
                <c:pt idx="245">
                  <c:v>22384.773761881861</c:v>
                </c:pt>
                <c:pt idx="246">
                  <c:v>19673.139524800452</c:v>
                </c:pt>
                <c:pt idx="247">
                  <c:v>19110.224768356187</c:v>
                </c:pt>
                <c:pt idx="248">
                  <c:v>24026.430754886343</c:v>
                </c:pt>
                <c:pt idx="249">
                  <c:v>38439.869475020976</c:v>
                </c:pt>
                <c:pt idx="250">
                  <c:v>32973.34581715527</c:v>
                </c:pt>
                <c:pt idx="251">
                  <c:v>31791.101430691728</c:v>
                </c:pt>
                <c:pt idx="252">
                  <c:v>33601.202399183901</c:v>
                </c:pt>
                <c:pt idx="253">
                  <c:v>28520.730977490599</c:v>
                </c:pt>
                <c:pt idx="254">
                  <c:v>27374.65925621102</c:v>
                </c:pt>
                <c:pt idx="255">
                  <c:v>28418.332318549288</c:v>
                </c:pt>
                <c:pt idx="256">
                  <c:v>26644.128855850071</c:v>
                </c:pt>
                <c:pt idx="257">
                  <c:v>28993.920555715245</c:v>
                </c:pt>
                <c:pt idx="258">
                  <c:v>28146.888066707732</c:v>
                </c:pt>
                <c:pt idx="259">
                  <c:v>26424.643436933478</c:v>
                </c:pt>
                <c:pt idx="260">
                  <c:v>27599.962413469511</c:v>
                </c:pt>
                <c:pt idx="261">
                  <c:v>25525.167267185527</c:v>
                </c:pt>
                <c:pt idx="262">
                  <c:v>22378.646288418513</c:v>
                </c:pt>
                <c:pt idx="263">
                  <c:v>21539.735994131886</c:v>
                </c:pt>
                <c:pt idx="264">
                  <c:v>19841.142978332573</c:v>
                </c:pt>
                <c:pt idx="265">
                  <c:v>19778.80601006922</c:v>
                </c:pt>
                <c:pt idx="266">
                  <c:v>19078.760769124427</c:v>
                </c:pt>
                <c:pt idx="267">
                  <c:v>19908.710136190402</c:v>
                </c:pt>
                <c:pt idx="268">
                  <c:v>21967.967150941011</c:v>
                </c:pt>
                <c:pt idx="269">
                  <c:v>20629.780385497779</c:v>
                </c:pt>
                <c:pt idx="270">
                  <c:v>20156.440088462565</c:v>
                </c:pt>
                <c:pt idx="271">
                  <c:v>20268.966869678719</c:v>
                </c:pt>
                <c:pt idx="272">
                  <c:v>21872.504939316499</c:v>
                </c:pt>
                <c:pt idx="273">
                  <c:v>21463.054792831495</c:v>
                </c:pt>
                <c:pt idx="274">
                  <c:v>21734.191807402211</c:v>
                </c:pt>
                <c:pt idx="275">
                  <c:v>21678.7225958036</c:v>
                </c:pt>
                <c:pt idx="276">
                  <c:v>20654.384706229404</c:v>
                </c:pt>
                <c:pt idx="277">
                  <c:v>23272.690376103212</c:v>
                </c:pt>
                <c:pt idx="278">
                  <c:v>20872.669652346027</c:v>
                </c:pt>
                <c:pt idx="279">
                  <c:v>23967.428003819376</c:v>
                </c:pt>
                <c:pt idx="280">
                  <c:v>23843.817734002496</c:v>
                </c:pt>
                <c:pt idx="281">
                  <c:v>20818.586358036508</c:v>
                </c:pt>
                <c:pt idx="282">
                  <c:v>35234.609155280203</c:v>
                </c:pt>
                <c:pt idx="283">
                  <c:v>34434.387358346474</c:v>
                </c:pt>
                <c:pt idx="284">
                  <c:v>34494.412486448244</c:v>
                </c:pt>
                <c:pt idx="285">
                  <c:v>33283.537471939861</c:v>
                </c:pt>
                <c:pt idx="286">
                  <c:v>32570.970729930799</c:v>
                </c:pt>
                <c:pt idx="287">
                  <c:v>30324.704431646307</c:v>
                </c:pt>
                <c:pt idx="288">
                  <c:v>31505.782314631746</c:v>
                </c:pt>
                <c:pt idx="289">
                  <c:v>30154.021623513974</c:v>
                </c:pt>
                <c:pt idx="290">
                  <c:v>28400.343487820486</c:v>
                </c:pt>
                <c:pt idx="291">
                  <c:v>28702.604606142588</c:v>
                </c:pt>
                <c:pt idx="292">
                  <c:v>27882.459165598233</c:v>
                </c:pt>
                <c:pt idx="293">
                  <c:v>26543.172545480422</c:v>
                </c:pt>
                <c:pt idx="294">
                  <c:v>27347.73295002025</c:v>
                </c:pt>
                <c:pt idx="295">
                  <c:v>26478.366816451024</c:v>
                </c:pt>
                <c:pt idx="296">
                  <c:v>28719.910101697958</c:v>
                </c:pt>
                <c:pt idx="297">
                  <c:v>23624.678905645298</c:v>
                </c:pt>
                <c:pt idx="298">
                  <c:v>8432.834788551274</c:v>
                </c:pt>
                <c:pt idx="299">
                  <c:v>6501.703960836785</c:v>
                </c:pt>
                <c:pt idx="300">
                  <c:v>5926.9727848993707</c:v>
                </c:pt>
                <c:pt idx="301">
                  <c:v>5289.6469399779071</c:v>
                </c:pt>
                <c:pt idx="302">
                  <c:v>5236.9548179239819</c:v>
                </c:pt>
                <c:pt idx="303">
                  <c:v>4476.4501768703631</c:v>
                </c:pt>
                <c:pt idx="304">
                  <c:v>4547.0729913647601</c:v>
                </c:pt>
                <c:pt idx="305">
                  <c:v>4605.0844858474711</c:v>
                </c:pt>
                <c:pt idx="306">
                  <c:v>4113.9125465676088</c:v>
                </c:pt>
                <c:pt idx="307">
                  <c:v>4497.4213154856188</c:v>
                </c:pt>
                <c:pt idx="308">
                  <c:v>1887.0179532602319</c:v>
                </c:pt>
                <c:pt idx="309">
                  <c:v>568.36596489895032</c:v>
                </c:pt>
                <c:pt idx="310">
                  <c:v>441.75557289400859</c:v>
                </c:pt>
                <c:pt idx="311">
                  <c:v>307.59469660869678</c:v>
                </c:pt>
                <c:pt idx="312">
                  <c:v>332.93423664927832</c:v>
                </c:pt>
                <c:pt idx="313">
                  <c:v>348.04224801217418</c:v>
                </c:pt>
                <c:pt idx="314">
                  <c:v>2362.3315445825938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78A-4EC0-A974-9CA92633BB91}"/>
            </c:ext>
          </c:extLst>
        </c:ser>
        <c:ser>
          <c:idx val="4"/>
          <c:order val="2"/>
          <c:tx>
            <c:strRef>
              <c:f>'2025_03_011_AVE'!$AC$4</c:f>
              <c:strCache>
                <c:ptCount val="1"/>
                <c:pt idx="0">
                  <c:v>SROH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'2025_03_011_AVE'!$A$5:$A$348</c:f>
              <c:numCache>
                <c:formatCode>General</c:formatCode>
                <c:ptCount val="344"/>
                <c:pt idx="0">
                  <c:v>13.3797</c:v>
                </c:pt>
                <c:pt idx="1">
                  <c:v>13.393599999999999</c:v>
                </c:pt>
                <c:pt idx="2">
                  <c:v>13.407500000000001</c:v>
                </c:pt>
                <c:pt idx="3">
                  <c:v>13.4213</c:v>
                </c:pt>
                <c:pt idx="4">
                  <c:v>13.4352</c:v>
                </c:pt>
                <c:pt idx="5">
                  <c:v>13.4491</c:v>
                </c:pt>
                <c:pt idx="6">
                  <c:v>13.462999999999999</c:v>
                </c:pt>
                <c:pt idx="7">
                  <c:v>13.476800000000001</c:v>
                </c:pt>
                <c:pt idx="8">
                  <c:v>13.4907</c:v>
                </c:pt>
                <c:pt idx="9">
                  <c:v>13.5045</c:v>
                </c:pt>
                <c:pt idx="10">
                  <c:v>13.5184</c:v>
                </c:pt>
                <c:pt idx="11">
                  <c:v>13.532299999999999</c:v>
                </c:pt>
                <c:pt idx="12">
                  <c:v>13.546200000000001</c:v>
                </c:pt>
                <c:pt idx="13">
                  <c:v>13.56</c:v>
                </c:pt>
                <c:pt idx="14">
                  <c:v>13.5739</c:v>
                </c:pt>
                <c:pt idx="15">
                  <c:v>13.5878</c:v>
                </c:pt>
                <c:pt idx="16">
                  <c:v>13.601699999999999</c:v>
                </c:pt>
                <c:pt idx="17">
                  <c:v>13.615600000000001</c:v>
                </c:pt>
                <c:pt idx="18">
                  <c:v>13.6294</c:v>
                </c:pt>
                <c:pt idx="19">
                  <c:v>13.6433</c:v>
                </c:pt>
                <c:pt idx="20">
                  <c:v>13.6572</c:v>
                </c:pt>
                <c:pt idx="21">
                  <c:v>13.671099999999999</c:v>
                </c:pt>
                <c:pt idx="22">
                  <c:v>13.684900000000001</c:v>
                </c:pt>
                <c:pt idx="23">
                  <c:v>13.6988</c:v>
                </c:pt>
                <c:pt idx="24">
                  <c:v>13.7127</c:v>
                </c:pt>
                <c:pt idx="25">
                  <c:v>13.726599999999999</c:v>
                </c:pt>
                <c:pt idx="26">
                  <c:v>13.740399999999999</c:v>
                </c:pt>
                <c:pt idx="27">
                  <c:v>13.754300000000001</c:v>
                </c:pt>
                <c:pt idx="28">
                  <c:v>13.7682</c:v>
                </c:pt>
                <c:pt idx="29">
                  <c:v>13.7821</c:v>
                </c:pt>
                <c:pt idx="30">
                  <c:v>13.7959</c:v>
                </c:pt>
                <c:pt idx="31">
                  <c:v>13.809799999999999</c:v>
                </c:pt>
                <c:pt idx="32">
                  <c:v>13.823700000000001</c:v>
                </c:pt>
                <c:pt idx="33">
                  <c:v>13.8375</c:v>
                </c:pt>
                <c:pt idx="34">
                  <c:v>13.8514</c:v>
                </c:pt>
                <c:pt idx="35">
                  <c:v>13.8653</c:v>
                </c:pt>
                <c:pt idx="36">
                  <c:v>13.9209</c:v>
                </c:pt>
                <c:pt idx="37">
                  <c:v>13.930999999999999</c:v>
                </c:pt>
                <c:pt idx="38">
                  <c:v>13.9411</c:v>
                </c:pt>
                <c:pt idx="39">
                  <c:v>13.9513</c:v>
                </c:pt>
                <c:pt idx="40">
                  <c:v>13.961499999999999</c:v>
                </c:pt>
                <c:pt idx="41">
                  <c:v>13.9717</c:v>
                </c:pt>
                <c:pt idx="42">
                  <c:v>13.981999999999999</c:v>
                </c:pt>
                <c:pt idx="43">
                  <c:v>13.9922</c:v>
                </c:pt>
                <c:pt idx="44">
                  <c:v>14.0024</c:v>
                </c:pt>
                <c:pt idx="45">
                  <c:v>14.012700000000001</c:v>
                </c:pt>
                <c:pt idx="46">
                  <c:v>14.0229</c:v>
                </c:pt>
                <c:pt idx="47">
                  <c:v>14.033099999999999</c:v>
                </c:pt>
                <c:pt idx="48">
                  <c:v>14.0433</c:v>
                </c:pt>
                <c:pt idx="49">
                  <c:v>14.053599999999999</c:v>
                </c:pt>
                <c:pt idx="50">
                  <c:v>14.063800000000001</c:v>
                </c:pt>
                <c:pt idx="51">
                  <c:v>14.074</c:v>
                </c:pt>
                <c:pt idx="52">
                  <c:v>14.084300000000001</c:v>
                </c:pt>
                <c:pt idx="53">
                  <c:v>14.0944</c:v>
                </c:pt>
                <c:pt idx="54">
                  <c:v>14.104699999999999</c:v>
                </c:pt>
                <c:pt idx="55">
                  <c:v>14.1149</c:v>
                </c:pt>
                <c:pt idx="56">
                  <c:v>14.1251</c:v>
                </c:pt>
                <c:pt idx="57">
                  <c:v>14.135400000000001</c:v>
                </c:pt>
                <c:pt idx="58">
                  <c:v>14.1456</c:v>
                </c:pt>
                <c:pt idx="59">
                  <c:v>14.155799999999999</c:v>
                </c:pt>
                <c:pt idx="60">
                  <c:v>14.1661</c:v>
                </c:pt>
                <c:pt idx="61">
                  <c:v>14.176299999999999</c:v>
                </c:pt>
                <c:pt idx="62">
                  <c:v>14.186500000000001</c:v>
                </c:pt>
                <c:pt idx="63">
                  <c:v>14.1967</c:v>
                </c:pt>
                <c:pt idx="64">
                  <c:v>14.206899999999999</c:v>
                </c:pt>
                <c:pt idx="65">
                  <c:v>14.2172</c:v>
                </c:pt>
                <c:pt idx="66">
                  <c:v>14.227399999999999</c:v>
                </c:pt>
                <c:pt idx="67">
                  <c:v>14.2377</c:v>
                </c:pt>
                <c:pt idx="68">
                  <c:v>14.2479</c:v>
                </c:pt>
                <c:pt idx="69">
                  <c:v>14.258100000000001</c:v>
                </c:pt>
                <c:pt idx="70">
                  <c:v>14.2684</c:v>
                </c:pt>
                <c:pt idx="71">
                  <c:v>14.278600000000001</c:v>
                </c:pt>
                <c:pt idx="72">
                  <c:v>14.2888</c:v>
                </c:pt>
                <c:pt idx="73">
                  <c:v>14.298999999999999</c:v>
                </c:pt>
                <c:pt idx="74">
                  <c:v>14.3093</c:v>
                </c:pt>
                <c:pt idx="75">
                  <c:v>14.3195</c:v>
                </c:pt>
                <c:pt idx="76">
                  <c:v>14.329700000000001</c:v>
                </c:pt>
                <c:pt idx="77">
                  <c:v>14.34</c:v>
                </c:pt>
                <c:pt idx="78">
                  <c:v>14.350199999999999</c:v>
                </c:pt>
                <c:pt idx="79">
                  <c:v>14.3605</c:v>
                </c:pt>
                <c:pt idx="80">
                  <c:v>14.370699999999999</c:v>
                </c:pt>
                <c:pt idx="81">
                  <c:v>14.3809</c:v>
                </c:pt>
                <c:pt idx="82">
                  <c:v>14.3911</c:v>
                </c:pt>
                <c:pt idx="83">
                  <c:v>14.401400000000001</c:v>
                </c:pt>
                <c:pt idx="84">
                  <c:v>14.4116</c:v>
                </c:pt>
                <c:pt idx="85">
                  <c:v>14.421900000000001</c:v>
                </c:pt>
                <c:pt idx="86">
                  <c:v>14.4321</c:v>
                </c:pt>
                <c:pt idx="87">
                  <c:v>14.442299999999999</c:v>
                </c:pt>
                <c:pt idx="88">
                  <c:v>14.4526</c:v>
                </c:pt>
                <c:pt idx="89">
                  <c:v>14.4628</c:v>
                </c:pt>
                <c:pt idx="90">
                  <c:v>14.473100000000001</c:v>
                </c:pt>
                <c:pt idx="91">
                  <c:v>14.4833</c:v>
                </c:pt>
                <c:pt idx="92">
                  <c:v>14.493499999999999</c:v>
                </c:pt>
                <c:pt idx="93">
                  <c:v>14.5038</c:v>
                </c:pt>
                <c:pt idx="94">
                  <c:v>14.513999999999999</c:v>
                </c:pt>
                <c:pt idx="95">
                  <c:v>14.5243</c:v>
                </c:pt>
                <c:pt idx="96">
                  <c:v>14.5345</c:v>
                </c:pt>
                <c:pt idx="97">
                  <c:v>14.5448</c:v>
                </c:pt>
                <c:pt idx="98">
                  <c:v>14.555</c:v>
                </c:pt>
                <c:pt idx="99">
                  <c:v>14.565200000000001</c:v>
                </c:pt>
                <c:pt idx="100">
                  <c:v>14.5755</c:v>
                </c:pt>
                <c:pt idx="101">
                  <c:v>14.585699999999999</c:v>
                </c:pt>
                <c:pt idx="102">
                  <c:v>14.596</c:v>
                </c:pt>
                <c:pt idx="103">
                  <c:v>14.606199999999999</c:v>
                </c:pt>
                <c:pt idx="104">
                  <c:v>14.6165</c:v>
                </c:pt>
                <c:pt idx="105">
                  <c:v>14.6267</c:v>
                </c:pt>
                <c:pt idx="106">
                  <c:v>14.637</c:v>
                </c:pt>
                <c:pt idx="107">
                  <c:v>14.6472</c:v>
                </c:pt>
                <c:pt idx="108">
                  <c:v>14.657500000000001</c:v>
                </c:pt>
                <c:pt idx="109">
                  <c:v>14.6677</c:v>
                </c:pt>
                <c:pt idx="110">
                  <c:v>14.678000000000001</c:v>
                </c:pt>
                <c:pt idx="111">
                  <c:v>14.6882</c:v>
                </c:pt>
                <c:pt idx="112">
                  <c:v>14.698499999999999</c:v>
                </c:pt>
                <c:pt idx="113">
                  <c:v>14.7087</c:v>
                </c:pt>
                <c:pt idx="114">
                  <c:v>14.718999999999999</c:v>
                </c:pt>
                <c:pt idx="115">
                  <c:v>14.729200000000001</c:v>
                </c:pt>
                <c:pt idx="116">
                  <c:v>14.7394</c:v>
                </c:pt>
                <c:pt idx="117">
                  <c:v>14.749700000000001</c:v>
                </c:pt>
                <c:pt idx="118">
                  <c:v>14.7599</c:v>
                </c:pt>
                <c:pt idx="119">
                  <c:v>14.770200000000001</c:v>
                </c:pt>
                <c:pt idx="120">
                  <c:v>14.7804</c:v>
                </c:pt>
                <c:pt idx="121">
                  <c:v>14.790699999999999</c:v>
                </c:pt>
                <c:pt idx="122">
                  <c:v>14.8009</c:v>
                </c:pt>
                <c:pt idx="123">
                  <c:v>14.811199999999999</c:v>
                </c:pt>
                <c:pt idx="124">
                  <c:v>14.821400000000001</c:v>
                </c:pt>
                <c:pt idx="125">
                  <c:v>14.8316</c:v>
                </c:pt>
                <c:pt idx="126">
                  <c:v>14.841799999999999</c:v>
                </c:pt>
                <c:pt idx="127">
                  <c:v>14.8521</c:v>
                </c:pt>
                <c:pt idx="128">
                  <c:v>14.862299999999999</c:v>
                </c:pt>
                <c:pt idx="129">
                  <c:v>14.8726</c:v>
                </c:pt>
                <c:pt idx="130">
                  <c:v>14.8828</c:v>
                </c:pt>
                <c:pt idx="131">
                  <c:v>14.8931</c:v>
                </c:pt>
                <c:pt idx="132">
                  <c:v>14.9033</c:v>
                </c:pt>
                <c:pt idx="133">
                  <c:v>14.913600000000001</c:v>
                </c:pt>
                <c:pt idx="134">
                  <c:v>14.9238</c:v>
                </c:pt>
                <c:pt idx="135">
                  <c:v>14.934100000000001</c:v>
                </c:pt>
                <c:pt idx="136">
                  <c:v>14.9443</c:v>
                </c:pt>
                <c:pt idx="137">
                  <c:v>14.954599999999999</c:v>
                </c:pt>
                <c:pt idx="138">
                  <c:v>14.9648</c:v>
                </c:pt>
                <c:pt idx="139">
                  <c:v>14.975099999999999</c:v>
                </c:pt>
                <c:pt idx="140">
                  <c:v>14.985300000000001</c:v>
                </c:pt>
                <c:pt idx="141">
                  <c:v>14.9956</c:v>
                </c:pt>
                <c:pt idx="142">
                  <c:v>15.005800000000001</c:v>
                </c:pt>
                <c:pt idx="143">
                  <c:v>15.0161</c:v>
                </c:pt>
                <c:pt idx="144">
                  <c:v>15.026300000000001</c:v>
                </c:pt>
                <c:pt idx="145">
                  <c:v>15.0366</c:v>
                </c:pt>
                <c:pt idx="146">
                  <c:v>15.046799999999999</c:v>
                </c:pt>
                <c:pt idx="147">
                  <c:v>15.0571</c:v>
                </c:pt>
                <c:pt idx="148">
                  <c:v>15.067299999999999</c:v>
                </c:pt>
                <c:pt idx="149">
                  <c:v>15.0776</c:v>
                </c:pt>
                <c:pt idx="150">
                  <c:v>15.0878</c:v>
                </c:pt>
                <c:pt idx="151">
                  <c:v>15.098100000000001</c:v>
                </c:pt>
                <c:pt idx="152">
                  <c:v>15.1083</c:v>
                </c:pt>
                <c:pt idx="153">
                  <c:v>15.118600000000001</c:v>
                </c:pt>
                <c:pt idx="154">
                  <c:v>15.1288</c:v>
                </c:pt>
                <c:pt idx="155">
                  <c:v>15.139099999999999</c:v>
                </c:pt>
                <c:pt idx="156">
                  <c:v>15.1493</c:v>
                </c:pt>
                <c:pt idx="157">
                  <c:v>15.159599999999999</c:v>
                </c:pt>
                <c:pt idx="158">
                  <c:v>15.1698</c:v>
                </c:pt>
                <c:pt idx="159">
                  <c:v>15.18</c:v>
                </c:pt>
                <c:pt idx="160">
                  <c:v>15.190300000000001</c:v>
                </c:pt>
                <c:pt idx="161">
                  <c:v>15.2005</c:v>
                </c:pt>
                <c:pt idx="162">
                  <c:v>15.210800000000001</c:v>
                </c:pt>
                <c:pt idx="163">
                  <c:v>15.221</c:v>
                </c:pt>
                <c:pt idx="164">
                  <c:v>15.231299999999999</c:v>
                </c:pt>
                <c:pt idx="165">
                  <c:v>15.2415</c:v>
                </c:pt>
                <c:pt idx="166">
                  <c:v>15.251799999999999</c:v>
                </c:pt>
                <c:pt idx="167">
                  <c:v>15.262</c:v>
                </c:pt>
                <c:pt idx="168">
                  <c:v>15.2723</c:v>
                </c:pt>
                <c:pt idx="169">
                  <c:v>15.282500000000001</c:v>
                </c:pt>
                <c:pt idx="170">
                  <c:v>15.2927</c:v>
                </c:pt>
                <c:pt idx="171">
                  <c:v>15.303000000000001</c:v>
                </c:pt>
                <c:pt idx="172">
                  <c:v>15.3132</c:v>
                </c:pt>
                <c:pt idx="173">
                  <c:v>15.323499999999999</c:v>
                </c:pt>
                <c:pt idx="174">
                  <c:v>15.3337</c:v>
                </c:pt>
                <c:pt idx="175">
                  <c:v>15.343999999999999</c:v>
                </c:pt>
                <c:pt idx="176">
                  <c:v>15.354200000000001</c:v>
                </c:pt>
                <c:pt idx="177">
                  <c:v>15.3645</c:v>
                </c:pt>
                <c:pt idx="178">
                  <c:v>15.374700000000001</c:v>
                </c:pt>
                <c:pt idx="179">
                  <c:v>15.385</c:v>
                </c:pt>
                <c:pt idx="180">
                  <c:v>15.395200000000001</c:v>
                </c:pt>
                <c:pt idx="181">
                  <c:v>15.4054</c:v>
                </c:pt>
                <c:pt idx="182">
                  <c:v>15.415699999999999</c:v>
                </c:pt>
                <c:pt idx="183">
                  <c:v>15.4259</c:v>
                </c:pt>
                <c:pt idx="184">
                  <c:v>15.4361</c:v>
                </c:pt>
                <c:pt idx="185">
                  <c:v>15.446400000000001</c:v>
                </c:pt>
                <c:pt idx="186">
                  <c:v>15.4566</c:v>
                </c:pt>
                <c:pt idx="187">
                  <c:v>15.466900000000001</c:v>
                </c:pt>
                <c:pt idx="188">
                  <c:v>15.4771</c:v>
                </c:pt>
                <c:pt idx="189">
                  <c:v>15.487399999999999</c:v>
                </c:pt>
                <c:pt idx="190">
                  <c:v>15.4976</c:v>
                </c:pt>
                <c:pt idx="191">
                  <c:v>15.507899999999999</c:v>
                </c:pt>
                <c:pt idx="192">
                  <c:v>15.5181</c:v>
                </c:pt>
                <c:pt idx="193">
                  <c:v>15.5284</c:v>
                </c:pt>
                <c:pt idx="194">
                  <c:v>15.538600000000001</c:v>
                </c:pt>
                <c:pt idx="195">
                  <c:v>15.5489</c:v>
                </c:pt>
                <c:pt idx="196">
                  <c:v>15.559100000000001</c:v>
                </c:pt>
                <c:pt idx="197">
                  <c:v>15.5694</c:v>
                </c:pt>
                <c:pt idx="198">
                  <c:v>15.579599999999999</c:v>
                </c:pt>
                <c:pt idx="199">
                  <c:v>15.5899</c:v>
                </c:pt>
                <c:pt idx="200">
                  <c:v>15.600099999999999</c:v>
                </c:pt>
                <c:pt idx="201">
                  <c:v>15.6104</c:v>
                </c:pt>
                <c:pt idx="202">
                  <c:v>15.6206</c:v>
                </c:pt>
                <c:pt idx="203">
                  <c:v>15.6309</c:v>
                </c:pt>
                <c:pt idx="204">
                  <c:v>15.6411</c:v>
                </c:pt>
                <c:pt idx="205">
                  <c:v>15.651400000000001</c:v>
                </c:pt>
                <c:pt idx="206">
                  <c:v>15.6616</c:v>
                </c:pt>
                <c:pt idx="207">
                  <c:v>15.671900000000001</c:v>
                </c:pt>
                <c:pt idx="208">
                  <c:v>15.6821</c:v>
                </c:pt>
                <c:pt idx="209">
                  <c:v>15.692299999999999</c:v>
                </c:pt>
                <c:pt idx="210">
                  <c:v>15.7026</c:v>
                </c:pt>
                <c:pt idx="211">
                  <c:v>15.7128</c:v>
                </c:pt>
                <c:pt idx="212">
                  <c:v>15.723100000000001</c:v>
                </c:pt>
                <c:pt idx="213">
                  <c:v>15.7333</c:v>
                </c:pt>
                <c:pt idx="214">
                  <c:v>15.743600000000001</c:v>
                </c:pt>
                <c:pt idx="215">
                  <c:v>15.7538</c:v>
                </c:pt>
                <c:pt idx="216">
                  <c:v>15.764099999999999</c:v>
                </c:pt>
                <c:pt idx="217">
                  <c:v>15.7743</c:v>
                </c:pt>
                <c:pt idx="218">
                  <c:v>15.7845</c:v>
                </c:pt>
                <c:pt idx="219">
                  <c:v>15.794700000000001</c:v>
                </c:pt>
                <c:pt idx="220">
                  <c:v>15.805</c:v>
                </c:pt>
                <c:pt idx="221">
                  <c:v>15.815200000000001</c:v>
                </c:pt>
                <c:pt idx="222">
                  <c:v>15.8255</c:v>
                </c:pt>
                <c:pt idx="223">
                  <c:v>15.835699999999999</c:v>
                </c:pt>
                <c:pt idx="224">
                  <c:v>15.846</c:v>
                </c:pt>
                <c:pt idx="225">
                  <c:v>15.856199999999999</c:v>
                </c:pt>
                <c:pt idx="226">
                  <c:v>15.8665</c:v>
                </c:pt>
                <c:pt idx="227">
                  <c:v>15.8767</c:v>
                </c:pt>
                <c:pt idx="228">
                  <c:v>15.887</c:v>
                </c:pt>
                <c:pt idx="229">
                  <c:v>15.8973</c:v>
                </c:pt>
                <c:pt idx="230">
                  <c:v>15.907500000000001</c:v>
                </c:pt>
                <c:pt idx="231">
                  <c:v>15.9177</c:v>
                </c:pt>
                <c:pt idx="232">
                  <c:v>15.928000000000001</c:v>
                </c:pt>
                <c:pt idx="233">
                  <c:v>15.9382</c:v>
                </c:pt>
                <c:pt idx="234">
                  <c:v>15.948499999999999</c:v>
                </c:pt>
                <c:pt idx="235">
                  <c:v>15.9587</c:v>
                </c:pt>
                <c:pt idx="236">
                  <c:v>15.9689</c:v>
                </c:pt>
                <c:pt idx="237">
                  <c:v>15.979200000000001</c:v>
                </c:pt>
                <c:pt idx="238">
                  <c:v>15.9894</c:v>
                </c:pt>
                <c:pt idx="239">
                  <c:v>15.999700000000001</c:v>
                </c:pt>
                <c:pt idx="240">
                  <c:v>16.009899999999998</c:v>
                </c:pt>
                <c:pt idx="241">
                  <c:v>16.020199999999999</c:v>
                </c:pt>
                <c:pt idx="242">
                  <c:v>16.0304</c:v>
                </c:pt>
                <c:pt idx="243">
                  <c:v>16.040700000000001</c:v>
                </c:pt>
                <c:pt idx="244">
                  <c:v>16.050899999999999</c:v>
                </c:pt>
                <c:pt idx="245">
                  <c:v>16.061199999999999</c:v>
                </c:pt>
                <c:pt idx="246">
                  <c:v>16.071400000000001</c:v>
                </c:pt>
                <c:pt idx="247">
                  <c:v>16.081700000000001</c:v>
                </c:pt>
                <c:pt idx="248">
                  <c:v>16.091899999999999</c:v>
                </c:pt>
                <c:pt idx="249">
                  <c:v>16.1022</c:v>
                </c:pt>
                <c:pt idx="250">
                  <c:v>16.112300000000001</c:v>
                </c:pt>
                <c:pt idx="251">
                  <c:v>16.122599999999998</c:v>
                </c:pt>
                <c:pt idx="252">
                  <c:v>16.1328</c:v>
                </c:pt>
                <c:pt idx="253">
                  <c:v>16.1431</c:v>
                </c:pt>
                <c:pt idx="254">
                  <c:v>16.153300000000002</c:v>
                </c:pt>
                <c:pt idx="255">
                  <c:v>16.163599999999999</c:v>
                </c:pt>
                <c:pt idx="256">
                  <c:v>16.1738</c:v>
                </c:pt>
                <c:pt idx="257">
                  <c:v>16.184100000000001</c:v>
                </c:pt>
                <c:pt idx="258">
                  <c:v>16.194299999999998</c:v>
                </c:pt>
                <c:pt idx="259">
                  <c:v>16.204599999999999</c:v>
                </c:pt>
                <c:pt idx="260">
                  <c:v>16.2148</c:v>
                </c:pt>
                <c:pt idx="261">
                  <c:v>16.225100000000001</c:v>
                </c:pt>
                <c:pt idx="262">
                  <c:v>16.235299999999999</c:v>
                </c:pt>
                <c:pt idx="263">
                  <c:v>16.2456</c:v>
                </c:pt>
                <c:pt idx="264">
                  <c:v>16.258299999999998</c:v>
                </c:pt>
                <c:pt idx="265">
                  <c:v>16.268599999999999</c:v>
                </c:pt>
                <c:pt idx="266">
                  <c:v>16.2788</c:v>
                </c:pt>
                <c:pt idx="267">
                  <c:v>16.289000000000001</c:v>
                </c:pt>
                <c:pt idx="268">
                  <c:v>16.299199999999999</c:v>
                </c:pt>
                <c:pt idx="269">
                  <c:v>16.3095</c:v>
                </c:pt>
                <c:pt idx="270">
                  <c:v>16.319700000000001</c:v>
                </c:pt>
                <c:pt idx="271">
                  <c:v>16.329899999999999</c:v>
                </c:pt>
                <c:pt idx="272">
                  <c:v>16.3401</c:v>
                </c:pt>
                <c:pt idx="273">
                  <c:v>16.350300000000001</c:v>
                </c:pt>
                <c:pt idx="274">
                  <c:v>16.360600000000002</c:v>
                </c:pt>
                <c:pt idx="275">
                  <c:v>16.370799999999999</c:v>
                </c:pt>
                <c:pt idx="276">
                  <c:v>16.381</c:v>
                </c:pt>
                <c:pt idx="277">
                  <c:v>16.391200000000001</c:v>
                </c:pt>
                <c:pt idx="278">
                  <c:v>16.401499999999999</c:v>
                </c:pt>
                <c:pt idx="279">
                  <c:v>16.4117</c:v>
                </c:pt>
                <c:pt idx="280">
                  <c:v>16.421900000000001</c:v>
                </c:pt>
                <c:pt idx="281">
                  <c:v>16.432099999999998</c:v>
                </c:pt>
                <c:pt idx="282">
                  <c:v>16.442399999999999</c:v>
                </c:pt>
                <c:pt idx="283">
                  <c:v>16.4526</c:v>
                </c:pt>
                <c:pt idx="284">
                  <c:v>16.462800000000001</c:v>
                </c:pt>
                <c:pt idx="285">
                  <c:v>16.472999999999999</c:v>
                </c:pt>
                <c:pt idx="286">
                  <c:v>16.4832</c:v>
                </c:pt>
                <c:pt idx="287">
                  <c:v>16.493400000000001</c:v>
                </c:pt>
                <c:pt idx="288">
                  <c:v>16.503599999999999</c:v>
                </c:pt>
                <c:pt idx="289">
                  <c:v>16.5139</c:v>
                </c:pt>
                <c:pt idx="290">
                  <c:v>16.524100000000001</c:v>
                </c:pt>
                <c:pt idx="291">
                  <c:v>16.534300000000002</c:v>
                </c:pt>
                <c:pt idx="292">
                  <c:v>16.544499999999999</c:v>
                </c:pt>
                <c:pt idx="293">
                  <c:v>16.5547</c:v>
                </c:pt>
                <c:pt idx="294">
                  <c:v>16.565000000000001</c:v>
                </c:pt>
                <c:pt idx="295">
                  <c:v>16.575199999999999</c:v>
                </c:pt>
                <c:pt idx="296">
                  <c:v>16.5854</c:v>
                </c:pt>
                <c:pt idx="297">
                  <c:v>16.595600000000001</c:v>
                </c:pt>
                <c:pt idx="298">
                  <c:v>16.605899999999998</c:v>
                </c:pt>
                <c:pt idx="299">
                  <c:v>16.616099999999999</c:v>
                </c:pt>
                <c:pt idx="300">
                  <c:v>16.626300000000001</c:v>
                </c:pt>
                <c:pt idx="301">
                  <c:v>16.636500000000002</c:v>
                </c:pt>
                <c:pt idx="302">
                  <c:v>16.646699999999999</c:v>
                </c:pt>
                <c:pt idx="303">
                  <c:v>16.657</c:v>
                </c:pt>
                <c:pt idx="304">
                  <c:v>16.667200000000001</c:v>
                </c:pt>
                <c:pt idx="305">
                  <c:v>16.677399999999999</c:v>
                </c:pt>
                <c:pt idx="306">
                  <c:v>16.6876</c:v>
                </c:pt>
                <c:pt idx="307">
                  <c:v>16.697900000000001</c:v>
                </c:pt>
                <c:pt idx="308">
                  <c:v>16.708100000000002</c:v>
                </c:pt>
                <c:pt idx="309">
                  <c:v>16.718299999999999</c:v>
                </c:pt>
                <c:pt idx="310">
                  <c:v>16.7285</c:v>
                </c:pt>
                <c:pt idx="311">
                  <c:v>16.738700000000001</c:v>
                </c:pt>
                <c:pt idx="312">
                  <c:v>16.748999999999999</c:v>
                </c:pt>
                <c:pt idx="313">
                  <c:v>16.7592</c:v>
                </c:pt>
                <c:pt idx="314">
                  <c:v>16.759699999999999</c:v>
                </c:pt>
              </c:numCache>
            </c:numRef>
          </c:xVal>
          <c:yVal>
            <c:numRef>
              <c:f>'2025_03_011_AVE'!$AC$5:$AC$348</c:f>
              <c:numCache>
                <c:formatCode>General</c:formatCode>
                <c:ptCount val="344"/>
                <c:pt idx="0">
                  <c:v>5961.6580202557079</c:v>
                </c:pt>
                <c:pt idx="1">
                  <c:v>5917.5691423211256</c:v>
                </c:pt>
                <c:pt idx="2">
                  <c:v>5775.317217771325</c:v>
                </c:pt>
                <c:pt idx="3">
                  <c:v>6097.1132064303702</c:v>
                </c:pt>
                <c:pt idx="4">
                  <c:v>5907.3241995015806</c:v>
                </c:pt>
                <c:pt idx="5">
                  <c:v>5523.5379082533891</c:v>
                </c:pt>
                <c:pt idx="6">
                  <c:v>18709.386777891836</c:v>
                </c:pt>
                <c:pt idx="7">
                  <c:v>51126.504352338758</c:v>
                </c:pt>
                <c:pt idx="8">
                  <c:v>70906.863106582503</c:v>
                </c:pt>
                <c:pt idx="9">
                  <c:v>85019.733546379066</c:v>
                </c:pt>
                <c:pt idx="10">
                  <c:v>92075.320003621309</c:v>
                </c:pt>
                <c:pt idx="11">
                  <c:v>93582.041112737585</c:v>
                </c:pt>
                <c:pt idx="12">
                  <c:v>94633.285284924437</c:v>
                </c:pt>
                <c:pt idx="13">
                  <c:v>97575.876343806114</c:v>
                </c:pt>
                <c:pt idx="14">
                  <c:v>97219.296794295355</c:v>
                </c:pt>
                <c:pt idx="15">
                  <c:v>100087.22407799003</c:v>
                </c:pt>
                <c:pt idx="16">
                  <c:v>95444.955670373471</c:v>
                </c:pt>
                <c:pt idx="17">
                  <c:v>102680.29115809116</c:v>
                </c:pt>
                <c:pt idx="18">
                  <c:v>101596.0381307721</c:v>
                </c:pt>
                <c:pt idx="19">
                  <c:v>106118.42378131236</c:v>
                </c:pt>
                <c:pt idx="20">
                  <c:v>100487.03339750982</c:v>
                </c:pt>
                <c:pt idx="21">
                  <c:v>102621.39659601435</c:v>
                </c:pt>
                <c:pt idx="22">
                  <c:v>106987.20321258642</c:v>
                </c:pt>
                <c:pt idx="23">
                  <c:v>102034.43418203936</c:v>
                </c:pt>
                <c:pt idx="24">
                  <c:v>102370.18525526593</c:v>
                </c:pt>
                <c:pt idx="25">
                  <c:v>103548.03658242027</c:v>
                </c:pt>
                <c:pt idx="26">
                  <c:v>99241.077582973929</c:v>
                </c:pt>
                <c:pt idx="27">
                  <c:v>92070.247763463325</c:v>
                </c:pt>
                <c:pt idx="28">
                  <c:v>23364.867283599146</c:v>
                </c:pt>
                <c:pt idx="29">
                  <c:v>13592.734411998999</c:v>
                </c:pt>
                <c:pt idx="30">
                  <c:v>11252.745949324826</c:v>
                </c:pt>
                <c:pt idx="31">
                  <c:v>9763.102964261534</c:v>
                </c:pt>
                <c:pt idx="32">
                  <c:v>8663.485996334688</c:v>
                </c:pt>
                <c:pt idx="33">
                  <c:v>8463.9456036811753</c:v>
                </c:pt>
                <c:pt idx="34">
                  <c:v>8740.6918859306497</c:v>
                </c:pt>
                <c:pt idx="35">
                  <c:v>8110.3407132285456</c:v>
                </c:pt>
                <c:pt idx="36">
                  <c:v>5668.0064124143382</c:v>
                </c:pt>
                <c:pt idx="37">
                  <c:v>5360.1105684399199</c:v>
                </c:pt>
                <c:pt idx="38">
                  <c:v>22548.465400519421</c:v>
                </c:pt>
                <c:pt idx="39">
                  <c:v>45652.050993492536</c:v>
                </c:pt>
                <c:pt idx="40">
                  <c:v>57487.747716415921</c:v>
                </c:pt>
                <c:pt idx="41">
                  <c:v>61853.567234911927</c:v>
                </c:pt>
                <c:pt idx="42">
                  <c:v>66081.050093856189</c:v>
                </c:pt>
                <c:pt idx="43">
                  <c:v>71497.801335175158</c:v>
                </c:pt>
                <c:pt idx="44">
                  <c:v>81912.96521113551</c:v>
                </c:pt>
                <c:pt idx="45">
                  <c:v>73344.352687976279</c:v>
                </c:pt>
                <c:pt idx="46">
                  <c:v>74507.808857294352</c:v>
                </c:pt>
                <c:pt idx="47">
                  <c:v>74598.471569902569</c:v>
                </c:pt>
                <c:pt idx="48">
                  <c:v>72260.101462421706</c:v>
                </c:pt>
                <c:pt idx="49">
                  <c:v>74876.037824287341</c:v>
                </c:pt>
                <c:pt idx="50">
                  <c:v>74319.824235534776</c:v>
                </c:pt>
                <c:pt idx="51">
                  <c:v>74224.131278035842</c:v>
                </c:pt>
                <c:pt idx="52">
                  <c:v>75901.163995428404</c:v>
                </c:pt>
                <c:pt idx="53">
                  <c:v>76322.500174694389</c:v>
                </c:pt>
                <c:pt idx="54">
                  <c:v>77272.861063645323</c:v>
                </c:pt>
                <c:pt idx="55">
                  <c:v>169369.74323070381</c:v>
                </c:pt>
                <c:pt idx="56">
                  <c:v>137248.59063319402</c:v>
                </c:pt>
                <c:pt idx="57">
                  <c:v>115561.6894135201</c:v>
                </c:pt>
                <c:pt idx="58">
                  <c:v>123004.25488763291</c:v>
                </c:pt>
                <c:pt idx="59">
                  <c:v>146695.99113631021</c:v>
                </c:pt>
                <c:pt idx="60">
                  <c:v>148394.15419808947</c:v>
                </c:pt>
                <c:pt idx="61">
                  <c:v>150755.94423020707</c:v>
                </c:pt>
                <c:pt idx="62">
                  <c:v>153365.21626165404</c:v>
                </c:pt>
                <c:pt idx="63">
                  <c:v>156765.40761352811</c:v>
                </c:pt>
                <c:pt idx="64">
                  <c:v>158333.26646279267</c:v>
                </c:pt>
                <c:pt idx="65">
                  <c:v>151165.58738733176</c:v>
                </c:pt>
                <c:pt idx="66">
                  <c:v>159824.20606135376</c:v>
                </c:pt>
                <c:pt idx="67">
                  <c:v>163553.52136635428</c:v>
                </c:pt>
                <c:pt idx="68">
                  <c:v>165683.23735638379</c:v>
                </c:pt>
                <c:pt idx="69">
                  <c:v>157241.13001147565</c:v>
                </c:pt>
                <c:pt idx="70">
                  <c:v>142785.51027350652</c:v>
                </c:pt>
                <c:pt idx="71">
                  <c:v>128959.69138656759</c:v>
                </c:pt>
                <c:pt idx="72">
                  <c:v>133714.89002952506</c:v>
                </c:pt>
                <c:pt idx="73">
                  <c:v>132716.93613624299</c:v>
                </c:pt>
                <c:pt idx="74">
                  <c:v>131489.71274349658</c:v>
                </c:pt>
                <c:pt idx="75">
                  <c:v>135894.62268679126</c:v>
                </c:pt>
                <c:pt idx="76">
                  <c:v>127288.07434352033</c:v>
                </c:pt>
                <c:pt idx="77">
                  <c:v>137995.89419774801</c:v>
                </c:pt>
                <c:pt idx="78">
                  <c:v>191516.48195610972</c:v>
                </c:pt>
                <c:pt idx="79">
                  <c:v>238720.86556746578</c:v>
                </c:pt>
                <c:pt idx="80">
                  <c:v>264756.94140545971</c:v>
                </c:pt>
                <c:pt idx="81">
                  <c:v>265012.77578473388</c:v>
                </c:pt>
                <c:pt idx="82">
                  <c:v>258868.53141737811</c:v>
                </c:pt>
                <c:pt idx="83">
                  <c:v>249810.33014983541</c:v>
                </c:pt>
                <c:pt idx="84">
                  <c:v>263977.11091326439</c:v>
                </c:pt>
                <c:pt idx="85">
                  <c:v>252692.86670170119</c:v>
                </c:pt>
                <c:pt idx="86">
                  <c:v>271375.44522256596</c:v>
                </c:pt>
                <c:pt idx="87">
                  <c:v>276965.78415939148</c:v>
                </c:pt>
                <c:pt idx="88">
                  <c:v>170908.23308180174</c:v>
                </c:pt>
                <c:pt idx="89">
                  <c:v>96250.905289657909</c:v>
                </c:pt>
                <c:pt idx="90">
                  <c:v>90378.274354730427</c:v>
                </c:pt>
                <c:pt idx="91">
                  <c:v>91129.569830706852</c:v>
                </c:pt>
                <c:pt idx="92">
                  <c:v>95591.295749686818</c:v>
                </c:pt>
                <c:pt idx="93">
                  <c:v>88712.233388761859</c:v>
                </c:pt>
                <c:pt idx="94">
                  <c:v>86976.34348269683</c:v>
                </c:pt>
                <c:pt idx="95">
                  <c:v>88559.60142376399</c:v>
                </c:pt>
                <c:pt idx="96">
                  <c:v>87677.335677171955</c:v>
                </c:pt>
                <c:pt idx="97">
                  <c:v>87569.333451242812</c:v>
                </c:pt>
                <c:pt idx="98">
                  <c:v>87226.77727298635</c:v>
                </c:pt>
                <c:pt idx="99">
                  <c:v>85758.537201264888</c:v>
                </c:pt>
                <c:pt idx="100">
                  <c:v>88598.52535609332</c:v>
                </c:pt>
                <c:pt idx="101">
                  <c:v>88662.426572020631</c:v>
                </c:pt>
                <c:pt idx="102">
                  <c:v>86176.570999642849</c:v>
                </c:pt>
                <c:pt idx="103">
                  <c:v>87892.679913497239</c:v>
                </c:pt>
                <c:pt idx="104">
                  <c:v>86494.437244241708</c:v>
                </c:pt>
                <c:pt idx="105">
                  <c:v>88567.229334267293</c:v>
                </c:pt>
                <c:pt idx="106">
                  <c:v>87653.59233528396</c:v>
                </c:pt>
                <c:pt idx="107">
                  <c:v>89014.995158091333</c:v>
                </c:pt>
                <c:pt idx="108">
                  <c:v>87235.551222124021</c:v>
                </c:pt>
                <c:pt idx="109">
                  <c:v>85757.187238700732</c:v>
                </c:pt>
                <c:pt idx="110">
                  <c:v>84305.829225986367</c:v>
                </c:pt>
                <c:pt idx="111">
                  <c:v>87714.298879476512</c:v>
                </c:pt>
                <c:pt idx="112">
                  <c:v>90761.057581876827</c:v>
                </c:pt>
                <c:pt idx="113">
                  <c:v>160355.71445643311</c:v>
                </c:pt>
                <c:pt idx="114">
                  <c:v>240794.99665505186</c:v>
                </c:pt>
                <c:pt idx="115">
                  <c:v>252626.39181708838</c:v>
                </c:pt>
                <c:pt idx="116">
                  <c:v>263095.4149825658</c:v>
                </c:pt>
                <c:pt idx="117">
                  <c:v>264730.51287446485</c:v>
                </c:pt>
                <c:pt idx="118">
                  <c:v>279677.18348578009</c:v>
                </c:pt>
                <c:pt idx="119">
                  <c:v>260359.95729392403</c:v>
                </c:pt>
                <c:pt idx="120">
                  <c:v>267972.48943210457</c:v>
                </c:pt>
                <c:pt idx="121">
                  <c:v>263406.1015281374</c:v>
                </c:pt>
                <c:pt idx="122">
                  <c:v>264525.00171562168</c:v>
                </c:pt>
                <c:pt idx="123">
                  <c:v>274065.43219238316</c:v>
                </c:pt>
                <c:pt idx="124">
                  <c:v>271341.47730336332</c:v>
                </c:pt>
                <c:pt idx="125">
                  <c:v>296667.34955444542</c:v>
                </c:pt>
                <c:pt idx="126">
                  <c:v>287420.76368064311</c:v>
                </c:pt>
                <c:pt idx="127">
                  <c:v>268031.90625227435</c:v>
                </c:pt>
                <c:pt idx="128">
                  <c:v>282236.670156757</c:v>
                </c:pt>
                <c:pt idx="129">
                  <c:v>289477.30184427521</c:v>
                </c:pt>
                <c:pt idx="130">
                  <c:v>294001.26216928335</c:v>
                </c:pt>
                <c:pt idx="131">
                  <c:v>292224.94112416479</c:v>
                </c:pt>
                <c:pt idx="132">
                  <c:v>281751.09862359765</c:v>
                </c:pt>
                <c:pt idx="133">
                  <c:v>276464.59024097695</c:v>
                </c:pt>
                <c:pt idx="134">
                  <c:v>289134.22206124244</c:v>
                </c:pt>
                <c:pt idx="135">
                  <c:v>288161.0283433575</c:v>
                </c:pt>
                <c:pt idx="136">
                  <c:v>278661.84141695732</c:v>
                </c:pt>
                <c:pt idx="137">
                  <c:v>284969.66411338252</c:v>
                </c:pt>
                <c:pt idx="138">
                  <c:v>298556.14939360326</c:v>
                </c:pt>
                <c:pt idx="139">
                  <c:v>285052.18714423612</c:v>
                </c:pt>
                <c:pt idx="140">
                  <c:v>282426.75381878967</c:v>
                </c:pt>
                <c:pt idx="141">
                  <c:v>291483.5034186673</c:v>
                </c:pt>
                <c:pt idx="142">
                  <c:v>278398.5235931339</c:v>
                </c:pt>
                <c:pt idx="143">
                  <c:v>278809.19183653774</c:v>
                </c:pt>
                <c:pt idx="144">
                  <c:v>271727.27031633654</c:v>
                </c:pt>
                <c:pt idx="145">
                  <c:v>284243.16183187073</c:v>
                </c:pt>
                <c:pt idx="146">
                  <c:v>250662.64888970795</c:v>
                </c:pt>
                <c:pt idx="147">
                  <c:v>119150.72857043795</c:v>
                </c:pt>
                <c:pt idx="148">
                  <c:v>106642.82778944998</c:v>
                </c:pt>
                <c:pt idx="149">
                  <c:v>101662.70306729208</c:v>
                </c:pt>
                <c:pt idx="150">
                  <c:v>100025.43872891748</c:v>
                </c:pt>
                <c:pt idx="151">
                  <c:v>98772.773908168281</c:v>
                </c:pt>
                <c:pt idx="152">
                  <c:v>97714.744638831835</c:v>
                </c:pt>
                <c:pt idx="153">
                  <c:v>96475.315895899039</c:v>
                </c:pt>
                <c:pt idx="154">
                  <c:v>96499.649698468158</c:v>
                </c:pt>
                <c:pt idx="155">
                  <c:v>94291.161173787463</c:v>
                </c:pt>
                <c:pt idx="156">
                  <c:v>96690.610882986293</c:v>
                </c:pt>
                <c:pt idx="157">
                  <c:v>96343.801887113092</c:v>
                </c:pt>
                <c:pt idx="158">
                  <c:v>94889.982727119321</c:v>
                </c:pt>
                <c:pt idx="159">
                  <c:v>93084.350398441646</c:v>
                </c:pt>
                <c:pt idx="160">
                  <c:v>106027.10714572977</c:v>
                </c:pt>
                <c:pt idx="161">
                  <c:v>96892.800474968826</c:v>
                </c:pt>
                <c:pt idx="162">
                  <c:v>93659.43580587965</c:v>
                </c:pt>
                <c:pt idx="163">
                  <c:v>95047.054057733127</c:v>
                </c:pt>
                <c:pt idx="164">
                  <c:v>96253.112265345189</c:v>
                </c:pt>
                <c:pt idx="165">
                  <c:v>103685.39111704724</c:v>
                </c:pt>
                <c:pt idx="166">
                  <c:v>204607.36051403161</c:v>
                </c:pt>
                <c:pt idx="167">
                  <c:v>254550.0443669275</c:v>
                </c:pt>
                <c:pt idx="168">
                  <c:v>260076.19208835167</c:v>
                </c:pt>
                <c:pt idx="169">
                  <c:v>267976.74045408482</c:v>
                </c:pt>
                <c:pt idx="170">
                  <c:v>277350.12120125018</c:v>
                </c:pt>
                <c:pt idx="171">
                  <c:v>266313.71177124616</c:v>
                </c:pt>
                <c:pt idx="172">
                  <c:v>264524.82650405739</c:v>
                </c:pt>
                <c:pt idx="173">
                  <c:v>277280.19797334855</c:v>
                </c:pt>
                <c:pt idx="174">
                  <c:v>276125.14326413575</c:v>
                </c:pt>
                <c:pt idx="175">
                  <c:v>269977.02117485914</c:v>
                </c:pt>
                <c:pt idx="176">
                  <c:v>273531.69040662801</c:v>
                </c:pt>
                <c:pt idx="177">
                  <c:v>269979.5016882713</c:v>
                </c:pt>
                <c:pt idx="178">
                  <c:v>274455.54814909759</c:v>
                </c:pt>
                <c:pt idx="179">
                  <c:v>274476.16053631215</c:v>
                </c:pt>
                <c:pt idx="180">
                  <c:v>269487.73171520932</c:v>
                </c:pt>
                <c:pt idx="181">
                  <c:v>283371.78912630602</c:v>
                </c:pt>
                <c:pt idx="182">
                  <c:v>300294.68948153278</c:v>
                </c:pt>
                <c:pt idx="183">
                  <c:v>271444.0938669116</c:v>
                </c:pt>
                <c:pt idx="184">
                  <c:v>280342.72592359298</c:v>
                </c:pt>
                <c:pt idx="185">
                  <c:v>286234.79833537561</c:v>
                </c:pt>
                <c:pt idx="186">
                  <c:v>272882.80794550455</c:v>
                </c:pt>
                <c:pt idx="187">
                  <c:v>275513.01446792076</c:v>
                </c:pt>
                <c:pt idx="188">
                  <c:v>268323.16165331623</c:v>
                </c:pt>
                <c:pt idx="189">
                  <c:v>278693.05615583342</c:v>
                </c:pt>
                <c:pt idx="190">
                  <c:v>285617.48864352802</c:v>
                </c:pt>
                <c:pt idx="191">
                  <c:v>277168.3865400608</c:v>
                </c:pt>
                <c:pt idx="192">
                  <c:v>278088.35487736569</c:v>
                </c:pt>
                <c:pt idx="193">
                  <c:v>223125.65945469646</c:v>
                </c:pt>
                <c:pt idx="194">
                  <c:v>110964.16774947786</c:v>
                </c:pt>
                <c:pt idx="195">
                  <c:v>103973.12402532535</c:v>
                </c:pt>
                <c:pt idx="196">
                  <c:v>102929.43799915809</c:v>
                </c:pt>
                <c:pt idx="197">
                  <c:v>100927.65659308856</c:v>
                </c:pt>
                <c:pt idx="198">
                  <c:v>103428.31569833621</c:v>
                </c:pt>
                <c:pt idx="199">
                  <c:v>101266.58562185889</c:v>
                </c:pt>
                <c:pt idx="200">
                  <c:v>101913.06695343814</c:v>
                </c:pt>
                <c:pt idx="201">
                  <c:v>95656.416124984928</c:v>
                </c:pt>
                <c:pt idx="202">
                  <c:v>96916.178032965545</c:v>
                </c:pt>
                <c:pt idx="203">
                  <c:v>96554.474202550889</c:v>
                </c:pt>
                <c:pt idx="204">
                  <c:v>100532.19212482976</c:v>
                </c:pt>
                <c:pt idx="205">
                  <c:v>100188.9627372423</c:v>
                </c:pt>
                <c:pt idx="206">
                  <c:v>95858.373566972907</c:v>
                </c:pt>
                <c:pt idx="207">
                  <c:v>99827.02033962564</c:v>
                </c:pt>
                <c:pt idx="208">
                  <c:v>98281.960266459791</c:v>
                </c:pt>
                <c:pt idx="209">
                  <c:v>99820.740942813471</c:v>
                </c:pt>
                <c:pt idx="210">
                  <c:v>157780.92247725441</c:v>
                </c:pt>
                <c:pt idx="211">
                  <c:v>249265.75625065633</c:v>
                </c:pt>
                <c:pt idx="212">
                  <c:v>274039.60297826427</c:v>
                </c:pt>
                <c:pt idx="213">
                  <c:v>267027.86086909741</c:v>
                </c:pt>
                <c:pt idx="214">
                  <c:v>265531.55978730397</c:v>
                </c:pt>
                <c:pt idx="215">
                  <c:v>272346.92833986657</c:v>
                </c:pt>
                <c:pt idx="216">
                  <c:v>270963.73254922987</c:v>
                </c:pt>
                <c:pt idx="217">
                  <c:v>279298.18413730344</c:v>
                </c:pt>
                <c:pt idx="218">
                  <c:v>252348.95065676107</c:v>
                </c:pt>
                <c:pt idx="219">
                  <c:v>269761.87784595223</c:v>
                </c:pt>
                <c:pt idx="220">
                  <c:v>270654.51753335696</c:v>
                </c:pt>
                <c:pt idx="221">
                  <c:v>284321.41138772189</c:v>
                </c:pt>
                <c:pt idx="222">
                  <c:v>274601.2762128138</c:v>
                </c:pt>
                <c:pt idx="223">
                  <c:v>283843.67942914198</c:v>
                </c:pt>
                <c:pt idx="224">
                  <c:v>302730.5359251427</c:v>
                </c:pt>
                <c:pt idx="225">
                  <c:v>209546.7780965181</c:v>
                </c:pt>
                <c:pt idx="226">
                  <c:v>138185.12320083441</c:v>
                </c:pt>
                <c:pt idx="227">
                  <c:v>102084.65898837398</c:v>
                </c:pt>
                <c:pt idx="228">
                  <c:v>82266.05408212886</c:v>
                </c:pt>
                <c:pt idx="229">
                  <c:v>86735.174632832786</c:v>
                </c:pt>
                <c:pt idx="230">
                  <c:v>85432.65026244511</c:v>
                </c:pt>
                <c:pt idx="231">
                  <c:v>84200.601494196046</c:v>
                </c:pt>
                <c:pt idx="232">
                  <c:v>87815.830074589001</c:v>
                </c:pt>
                <c:pt idx="233">
                  <c:v>88369.875787224883</c:v>
                </c:pt>
                <c:pt idx="234">
                  <c:v>90335.134197628227</c:v>
                </c:pt>
                <c:pt idx="235">
                  <c:v>87521.07807735361</c:v>
                </c:pt>
                <c:pt idx="236">
                  <c:v>86423.676517679327</c:v>
                </c:pt>
                <c:pt idx="237">
                  <c:v>88730.283801656871</c:v>
                </c:pt>
                <c:pt idx="238">
                  <c:v>87375.029790806089</c:v>
                </c:pt>
                <c:pt idx="239">
                  <c:v>85991.339944628038</c:v>
                </c:pt>
                <c:pt idx="240">
                  <c:v>86043.140305427951</c:v>
                </c:pt>
                <c:pt idx="241">
                  <c:v>84343.003158147709</c:v>
                </c:pt>
                <c:pt idx="242">
                  <c:v>85652.545569392372</c:v>
                </c:pt>
                <c:pt idx="243">
                  <c:v>87526.980145328766</c:v>
                </c:pt>
                <c:pt idx="244">
                  <c:v>86813.734041666728</c:v>
                </c:pt>
                <c:pt idx="245">
                  <c:v>87278.026660336152</c:v>
                </c:pt>
                <c:pt idx="246">
                  <c:v>88198.252066036162</c:v>
                </c:pt>
                <c:pt idx="247">
                  <c:v>84176.365158554894</c:v>
                </c:pt>
                <c:pt idx="248">
                  <c:v>85342.147265631545</c:v>
                </c:pt>
                <c:pt idx="249">
                  <c:v>232904.89472547203</c:v>
                </c:pt>
                <c:pt idx="250">
                  <c:v>235390.44147520693</c:v>
                </c:pt>
                <c:pt idx="251">
                  <c:v>246956.02192575802</c:v>
                </c:pt>
                <c:pt idx="252">
                  <c:v>259090.2767867817</c:v>
                </c:pt>
                <c:pt idx="253">
                  <c:v>251119.36362817054</c:v>
                </c:pt>
                <c:pt idx="254">
                  <c:v>253097.33310551167</c:v>
                </c:pt>
                <c:pt idx="255">
                  <c:v>257658.01354296345</c:v>
                </c:pt>
                <c:pt idx="256">
                  <c:v>256505.95457489172</c:v>
                </c:pt>
                <c:pt idx="257">
                  <c:v>257553.85962809165</c:v>
                </c:pt>
                <c:pt idx="258">
                  <c:v>299681.2730060477</c:v>
                </c:pt>
                <c:pt idx="259">
                  <c:v>266388.83635583334</c:v>
                </c:pt>
                <c:pt idx="260">
                  <c:v>269933.93456580956</c:v>
                </c:pt>
                <c:pt idx="261">
                  <c:v>150423.11083561432</c:v>
                </c:pt>
                <c:pt idx="262">
                  <c:v>86933.156672549201</c:v>
                </c:pt>
                <c:pt idx="263">
                  <c:v>85162.06150688183</c:v>
                </c:pt>
                <c:pt idx="264">
                  <c:v>86784.629574721926</c:v>
                </c:pt>
                <c:pt idx="265">
                  <c:v>83801.468538341782</c:v>
                </c:pt>
                <c:pt idx="266">
                  <c:v>85333.599613450628</c:v>
                </c:pt>
                <c:pt idx="267">
                  <c:v>83988.253938534515</c:v>
                </c:pt>
                <c:pt idx="268">
                  <c:v>86893.723366981998</c:v>
                </c:pt>
                <c:pt idx="269">
                  <c:v>86898.795734512838</c:v>
                </c:pt>
                <c:pt idx="270">
                  <c:v>86482.4081020265</c:v>
                </c:pt>
                <c:pt idx="271">
                  <c:v>82211.768400525703</c:v>
                </c:pt>
                <c:pt idx="272">
                  <c:v>88324.447264253788</c:v>
                </c:pt>
                <c:pt idx="273">
                  <c:v>89411.979313856616</c:v>
                </c:pt>
                <c:pt idx="274">
                  <c:v>83220.030536889477</c:v>
                </c:pt>
                <c:pt idx="275">
                  <c:v>84998.426334155854</c:v>
                </c:pt>
                <c:pt idx="276">
                  <c:v>83153.791404043848</c:v>
                </c:pt>
                <c:pt idx="277">
                  <c:v>85404.957060183457</c:v>
                </c:pt>
                <c:pt idx="278">
                  <c:v>82165.899853808194</c:v>
                </c:pt>
                <c:pt idx="279">
                  <c:v>85629.939258529106</c:v>
                </c:pt>
                <c:pt idx="280">
                  <c:v>84084.039323607736</c:v>
                </c:pt>
                <c:pt idx="281">
                  <c:v>82464.160604601682</c:v>
                </c:pt>
                <c:pt idx="282">
                  <c:v>151582.47375818179</c:v>
                </c:pt>
                <c:pt idx="283">
                  <c:v>216989.03503622604</c:v>
                </c:pt>
                <c:pt idx="284">
                  <c:v>247311.43497395521</c:v>
                </c:pt>
                <c:pt idx="285">
                  <c:v>257814.14727378669</c:v>
                </c:pt>
                <c:pt idx="286">
                  <c:v>260883.69990570986</c:v>
                </c:pt>
                <c:pt idx="287">
                  <c:v>251657.38487978032</c:v>
                </c:pt>
                <c:pt idx="288">
                  <c:v>266292.54570449359</c:v>
                </c:pt>
                <c:pt idx="289">
                  <c:v>270684.34162761155</c:v>
                </c:pt>
                <c:pt idx="290">
                  <c:v>267890.71115361963</c:v>
                </c:pt>
                <c:pt idx="291">
                  <c:v>274342.63681440754</c:v>
                </c:pt>
                <c:pt idx="292">
                  <c:v>278343.46410408994</c:v>
                </c:pt>
                <c:pt idx="293">
                  <c:v>249391.99592140707</c:v>
                </c:pt>
                <c:pt idx="294">
                  <c:v>279381.73940743692</c:v>
                </c:pt>
                <c:pt idx="295">
                  <c:v>281664.61604546075</c:v>
                </c:pt>
                <c:pt idx="296">
                  <c:v>280404.73258191301</c:v>
                </c:pt>
                <c:pt idx="297">
                  <c:v>196099.75201690951</c:v>
                </c:pt>
                <c:pt idx="298">
                  <c:v>109862.61316990148</c:v>
                </c:pt>
                <c:pt idx="299">
                  <c:v>103275.13227813649</c:v>
                </c:pt>
                <c:pt idx="300">
                  <c:v>99603.95246368958</c:v>
                </c:pt>
                <c:pt idx="301">
                  <c:v>100932.12147143752</c:v>
                </c:pt>
                <c:pt idx="302">
                  <c:v>97462.705163146064</c:v>
                </c:pt>
                <c:pt idx="303">
                  <c:v>100705.43749715286</c:v>
                </c:pt>
                <c:pt idx="304">
                  <c:v>99141.407838134663</c:v>
                </c:pt>
                <c:pt idx="305">
                  <c:v>98490.830551392442</c:v>
                </c:pt>
                <c:pt idx="306">
                  <c:v>101251.67655279041</c:v>
                </c:pt>
                <c:pt idx="307">
                  <c:v>99164.464452297834</c:v>
                </c:pt>
                <c:pt idx="308">
                  <c:v>57851.593038540501</c:v>
                </c:pt>
                <c:pt idx="309">
                  <c:v>19361.809427093998</c:v>
                </c:pt>
                <c:pt idx="310">
                  <c:v>14995.836294625016</c:v>
                </c:pt>
                <c:pt idx="311">
                  <c:v>12539.628516413166</c:v>
                </c:pt>
                <c:pt idx="312">
                  <c:v>10762.964438736315</c:v>
                </c:pt>
                <c:pt idx="313">
                  <c:v>10504.784499837904</c:v>
                </c:pt>
                <c:pt idx="314">
                  <c:v>17186.908629520403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78A-4EC0-A974-9CA92633BB91}"/>
            </c:ext>
          </c:extLst>
        </c:ser>
        <c:ser>
          <c:idx val="6"/>
          <c:order val="3"/>
          <c:tx>
            <c:strRef>
              <c:f>'2025_03_011_AVE'!$AE$4</c:f>
              <c:strCache>
                <c:ptCount val="1"/>
                <c:pt idx="0">
                  <c:v>SROOR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'2025_03_011_AVE'!$A$5:$A$348</c:f>
              <c:numCache>
                <c:formatCode>General</c:formatCode>
                <c:ptCount val="344"/>
                <c:pt idx="0">
                  <c:v>13.3797</c:v>
                </c:pt>
                <c:pt idx="1">
                  <c:v>13.393599999999999</c:v>
                </c:pt>
                <c:pt idx="2">
                  <c:v>13.407500000000001</c:v>
                </c:pt>
                <c:pt idx="3">
                  <c:v>13.4213</c:v>
                </c:pt>
                <c:pt idx="4">
                  <c:v>13.4352</c:v>
                </c:pt>
                <c:pt idx="5">
                  <c:v>13.4491</c:v>
                </c:pt>
                <c:pt idx="6">
                  <c:v>13.462999999999999</c:v>
                </c:pt>
                <c:pt idx="7">
                  <c:v>13.476800000000001</c:v>
                </c:pt>
                <c:pt idx="8">
                  <c:v>13.4907</c:v>
                </c:pt>
                <c:pt idx="9">
                  <c:v>13.5045</c:v>
                </c:pt>
                <c:pt idx="10">
                  <c:v>13.5184</c:v>
                </c:pt>
                <c:pt idx="11">
                  <c:v>13.532299999999999</c:v>
                </c:pt>
                <c:pt idx="12">
                  <c:v>13.546200000000001</c:v>
                </c:pt>
                <c:pt idx="13">
                  <c:v>13.56</c:v>
                </c:pt>
                <c:pt idx="14">
                  <c:v>13.5739</c:v>
                </c:pt>
                <c:pt idx="15">
                  <c:v>13.5878</c:v>
                </c:pt>
                <c:pt idx="16">
                  <c:v>13.601699999999999</c:v>
                </c:pt>
                <c:pt idx="17">
                  <c:v>13.615600000000001</c:v>
                </c:pt>
                <c:pt idx="18">
                  <c:v>13.6294</c:v>
                </c:pt>
                <c:pt idx="19">
                  <c:v>13.6433</c:v>
                </c:pt>
                <c:pt idx="20">
                  <c:v>13.6572</c:v>
                </c:pt>
                <c:pt idx="21">
                  <c:v>13.671099999999999</c:v>
                </c:pt>
                <c:pt idx="22">
                  <c:v>13.684900000000001</c:v>
                </c:pt>
                <c:pt idx="23">
                  <c:v>13.6988</c:v>
                </c:pt>
                <c:pt idx="24">
                  <c:v>13.7127</c:v>
                </c:pt>
                <c:pt idx="25">
                  <c:v>13.726599999999999</c:v>
                </c:pt>
                <c:pt idx="26">
                  <c:v>13.740399999999999</c:v>
                </c:pt>
                <c:pt idx="27">
                  <c:v>13.754300000000001</c:v>
                </c:pt>
                <c:pt idx="28">
                  <c:v>13.7682</c:v>
                </c:pt>
                <c:pt idx="29">
                  <c:v>13.7821</c:v>
                </c:pt>
                <c:pt idx="30">
                  <c:v>13.7959</c:v>
                </c:pt>
                <c:pt idx="31">
                  <c:v>13.809799999999999</c:v>
                </c:pt>
                <c:pt idx="32">
                  <c:v>13.823700000000001</c:v>
                </c:pt>
                <c:pt idx="33">
                  <c:v>13.8375</c:v>
                </c:pt>
                <c:pt idx="34">
                  <c:v>13.8514</c:v>
                </c:pt>
                <c:pt idx="35">
                  <c:v>13.8653</c:v>
                </c:pt>
                <c:pt idx="36">
                  <c:v>13.9209</c:v>
                </c:pt>
                <c:pt idx="37">
                  <c:v>13.930999999999999</c:v>
                </c:pt>
                <c:pt idx="38">
                  <c:v>13.9411</c:v>
                </c:pt>
                <c:pt idx="39">
                  <c:v>13.9513</c:v>
                </c:pt>
                <c:pt idx="40">
                  <c:v>13.961499999999999</c:v>
                </c:pt>
                <c:pt idx="41">
                  <c:v>13.9717</c:v>
                </c:pt>
                <c:pt idx="42">
                  <c:v>13.981999999999999</c:v>
                </c:pt>
                <c:pt idx="43">
                  <c:v>13.9922</c:v>
                </c:pt>
                <c:pt idx="44">
                  <c:v>14.0024</c:v>
                </c:pt>
                <c:pt idx="45">
                  <c:v>14.012700000000001</c:v>
                </c:pt>
                <c:pt idx="46">
                  <c:v>14.0229</c:v>
                </c:pt>
                <c:pt idx="47">
                  <c:v>14.033099999999999</c:v>
                </c:pt>
                <c:pt idx="48">
                  <c:v>14.0433</c:v>
                </c:pt>
                <c:pt idx="49">
                  <c:v>14.053599999999999</c:v>
                </c:pt>
                <c:pt idx="50">
                  <c:v>14.063800000000001</c:v>
                </c:pt>
                <c:pt idx="51">
                  <c:v>14.074</c:v>
                </c:pt>
                <c:pt idx="52">
                  <c:v>14.084300000000001</c:v>
                </c:pt>
                <c:pt idx="53">
                  <c:v>14.0944</c:v>
                </c:pt>
                <c:pt idx="54">
                  <c:v>14.104699999999999</c:v>
                </c:pt>
                <c:pt idx="55">
                  <c:v>14.1149</c:v>
                </c:pt>
                <c:pt idx="56">
                  <c:v>14.1251</c:v>
                </c:pt>
                <c:pt idx="57">
                  <c:v>14.135400000000001</c:v>
                </c:pt>
                <c:pt idx="58">
                  <c:v>14.1456</c:v>
                </c:pt>
                <c:pt idx="59">
                  <c:v>14.155799999999999</c:v>
                </c:pt>
                <c:pt idx="60">
                  <c:v>14.1661</c:v>
                </c:pt>
                <c:pt idx="61">
                  <c:v>14.176299999999999</c:v>
                </c:pt>
                <c:pt idx="62">
                  <c:v>14.186500000000001</c:v>
                </c:pt>
                <c:pt idx="63">
                  <c:v>14.1967</c:v>
                </c:pt>
                <c:pt idx="64">
                  <c:v>14.206899999999999</c:v>
                </c:pt>
                <c:pt idx="65">
                  <c:v>14.2172</c:v>
                </c:pt>
                <c:pt idx="66">
                  <c:v>14.227399999999999</c:v>
                </c:pt>
                <c:pt idx="67">
                  <c:v>14.2377</c:v>
                </c:pt>
                <c:pt idx="68">
                  <c:v>14.2479</c:v>
                </c:pt>
                <c:pt idx="69">
                  <c:v>14.258100000000001</c:v>
                </c:pt>
                <c:pt idx="70">
                  <c:v>14.2684</c:v>
                </c:pt>
                <c:pt idx="71">
                  <c:v>14.278600000000001</c:v>
                </c:pt>
                <c:pt idx="72">
                  <c:v>14.2888</c:v>
                </c:pt>
                <c:pt idx="73">
                  <c:v>14.298999999999999</c:v>
                </c:pt>
                <c:pt idx="74">
                  <c:v>14.3093</c:v>
                </c:pt>
                <c:pt idx="75">
                  <c:v>14.3195</c:v>
                </c:pt>
                <c:pt idx="76">
                  <c:v>14.329700000000001</c:v>
                </c:pt>
                <c:pt idx="77">
                  <c:v>14.34</c:v>
                </c:pt>
                <c:pt idx="78">
                  <c:v>14.350199999999999</c:v>
                </c:pt>
                <c:pt idx="79">
                  <c:v>14.3605</c:v>
                </c:pt>
                <c:pt idx="80">
                  <c:v>14.370699999999999</c:v>
                </c:pt>
                <c:pt idx="81">
                  <c:v>14.3809</c:v>
                </c:pt>
                <c:pt idx="82">
                  <c:v>14.3911</c:v>
                </c:pt>
                <c:pt idx="83">
                  <c:v>14.401400000000001</c:v>
                </c:pt>
                <c:pt idx="84">
                  <c:v>14.4116</c:v>
                </c:pt>
                <c:pt idx="85">
                  <c:v>14.421900000000001</c:v>
                </c:pt>
                <c:pt idx="86">
                  <c:v>14.4321</c:v>
                </c:pt>
                <c:pt idx="87">
                  <c:v>14.442299999999999</c:v>
                </c:pt>
                <c:pt idx="88">
                  <c:v>14.4526</c:v>
                </c:pt>
                <c:pt idx="89">
                  <c:v>14.4628</c:v>
                </c:pt>
                <c:pt idx="90">
                  <c:v>14.473100000000001</c:v>
                </c:pt>
                <c:pt idx="91">
                  <c:v>14.4833</c:v>
                </c:pt>
                <c:pt idx="92">
                  <c:v>14.493499999999999</c:v>
                </c:pt>
                <c:pt idx="93">
                  <c:v>14.5038</c:v>
                </c:pt>
                <c:pt idx="94">
                  <c:v>14.513999999999999</c:v>
                </c:pt>
                <c:pt idx="95">
                  <c:v>14.5243</c:v>
                </c:pt>
                <c:pt idx="96">
                  <c:v>14.5345</c:v>
                </c:pt>
                <c:pt idx="97">
                  <c:v>14.5448</c:v>
                </c:pt>
                <c:pt idx="98">
                  <c:v>14.555</c:v>
                </c:pt>
                <c:pt idx="99">
                  <c:v>14.565200000000001</c:v>
                </c:pt>
                <c:pt idx="100">
                  <c:v>14.5755</c:v>
                </c:pt>
                <c:pt idx="101">
                  <c:v>14.585699999999999</c:v>
                </c:pt>
                <c:pt idx="102">
                  <c:v>14.596</c:v>
                </c:pt>
                <c:pt idx="103">
                  <c:v>14.606199999999999</c:v>
                </c:pt>
                <c:pt idx="104">
                  <c:v>14.6165</c:v>
                </c:pt>
                <c:pt idx="105">
                  <c:v>14.6267</c:v>
                </c:pt>
                <c:pt idx="106">
                  <c:v>14.637</c:v>
                </c:pt>
                <c:pt idx="107">
                  <c:v>14.6472</c:v>
                </c:pt>
                <c:pt idx="108">
                  <c:v>14.657500000000001</c:v>
                </c:pt>
                <c:pt idx="109">
                  <c:v>14.6677</c:v>
                </c:pt>
                <c:pt idx="110">
                  <c:v>14.678000000000001</c:v>
                </c:pt>
                <c:pt idx="111">
                  <c:v>14.6882</c:v>
                </c:pt>
                <c:pt idx="112">
                  <c:v>14.698499999999999</c:v>
                </c:pt>
                <c:pt idx="113">
                  <c:v>14.7087</c:v>
                </c:pt>
                <c:pt idx="114">
                  <c:v>14.718999999999999</c:v>
                </c:pt>
                <c:pt idx="115">
                  <c:v>14.729200000000001</c:v>
                </c:pt>
                <c:pt idx="116">
                  <c:v>14.7394</c:v>
                </c:pt>
                <c:pt idx="117">
                  <c:v>14.749700000000001</c:v>
                </c:pt>
                <c:pt idx="118">
                  <c:v>14.7599</c:v>
                </c:pt>
                <c:pt idx="119">
                  <c:v>14.770200000000001</c:v>
                </c:pt>
                <c:pt idx="120">
                  <c:v>14.7804</c:v>
                </c:pt>
                <c:pt idx="121">
                  <c:v>14.790699999999999</c:v>
                </c:pt>
                <c:pt idx="122">
                  <c:v>14.8009</c:v>
                </c:pt>
                <c:pt idx="123">
                  <c:v>14.811199999999999</c:v>
                </c:pt>
                <c:pt idx="124">
                  <c:v>14.821400000000001</c:v>
                </c:pt>
                <c:pt idx="125">
                  <c:v>14.8316</c:v>
                </c:pt>
                <c:pt idx="126">
                  <c:v>14.841799999999999</c:v>
                </c:pt>
                <c:pt idx="127">
                  <c:v>14.8521</c:v>
                </c:pt>
                <c:pt idx="128">
                  <c:v>14.862299999999999</c:v>
                </c:pt>
                <c:pt idx="129">
                  <c:v>14.8726</c:v>
                </c:pt>
                <c:pt idx="130">
                  <c:v>14.8828</c:v>
                </c:pt>
                <c:pt idx="131">
                  <c:v>14.8931</c:v>
                </c:pt>
                <c:pt idx="132">
                  <c:v>14.9033</c:v>
                </c:pt>
                <c:pt idx="133">
                  <c:v>14.913600000000001</c:v>
                </c:pt>
                <c:pt idx="134">
                  <c:v>14.9238</c:v>
                </c:pt>
                <c:pt idx="135">
                  <c:v>14.934100000000001</c:v>
                </c:pt>
                <c:pt idx="136">
                  <c:v>14.9443</c:v>
                </c:pt>
                <c:pt idx="137">
                  <c:v>14.954599999999999</c:v>
                </c:pt>
                <c:pt idx="138">
                  <c:v>14.9648</c:v>
                </c:pt>
                <c:pt idx="139">
                  <c:v>14.975099999999999</c:v>
                </c:pt>
                <c:pt idx="140">
                  <c:v>14.985300000000001</c:v>
                </c:pt>
                <c:pt idx="141">
                  <c:v>14.9956</c:v>
                </c:pt>
                <c:pt idx="142">
                  <c:v>15.005800000000001</c:v>
                </c:pt>
                <c:pt idx="143">
                  <c:v>15.0161</c:v>
                </c:pt>
                <c:pt idx="144">
                  <c:v>15.026300000000001</c:v>
                </c:pt>
                <c:pt idx="145">
                  <c:v>15.0366</c:v>
                </c:pt>
                <c:pt idx="146">
                  <c:v>15.046799999999999</c:v>
                </c:pt>
                <c:pt idx="147">
                  <c:v>15.0571</c:v>
                </c:pt>
                <c:pt idx="148">
                  <c:v>15.067299999999999</c:v>
                </c:pt>
                <c:pt idx="149">
                  <c:v>15.0776</c:v>
                </c:pt>
                <c:pt idx="150">
                  <c:v>15.0878</c:v>
                </c:pt>
                <c:pt idx="151">
                  <c:v>15.098100000000001</c:v>
                </c:pt>
                <c:pt idx="152">
                  <c:v>15.1083</c:v>
                </c:pt>
                <c:pt idx="153">
                  <c:v>15.118600000000001</c:v>
                </c:pt>
                <c:pt idx="154">
                  <c:v>15.1288</c:v>
                </c:pt>
                <c:pt idx="155">
                  <c:v>15.139099999999999</c:v>
                </c:pt>
                <c:pt idx="156">
                  <c:v>15.1493</c:v>
                </c:pt>
                <c:pt idx="157">
                  <c:v>15.159599999999999</c:v>
                </c:pt>
                <c:pt idx="158">
                  <c:v>15.1698</c:v>
                </c:pt>
                <c:pt idx="159">
                  <c:v>15.18</c:v>
                </c:pt>
                <c:pt idx="160">
                  <c:v>15.190300000000001</c:v>
                </c:pt>
                <c:pt idx="161">
                  <c:v>15.2005</c:v>
                </c:pt>
                <c:pt idx="162">
                  <c:v>15.210800000000001</c:v>
                </c:pt>
                <c:pt idx="163">
                  <c:v>15.221</c:v>
                </c:pt>
                <c:pt idx="164">
                  <c:v>15.231299999999999</c:v>
                </c:pt>
                <c:pt idx="165">
                  <c:v>15.2415</c:v>
                </c:pt>
                <c:pt idx="166">
                  <c:v>15.251799999999999</c:v>
                </c:pt>
                <c:pt idx="167">
                  <c:v>15.262</c:v>
                </c:pt>
                <c:pt idx="168">
                  <c:v>15.2723</c:v>
                </c:pt>
                <c:pt idx="169">
                  <c:v>15.282500000000001</c:v>
                </c:pt>
                <c:pt idx="170">
                  <c:v>15.2927</c:v>
                </c:pt>
                <c:pt idx="171">
                  <c:v>15.303000000000001</c:v>
                </c:pt>
                <c:pt idx="172">
                  <c:v>15.3132</c:v>
                </c:pt>
                <c:pt idx="173">
                  <c:v>15.323499999999999</c:v>
                </c:pt>
                <c:pt idx="174">
                  <c:v>15.3337</c:v>
                </c:pt>
                <c:pt idx="175">
                  <c:v>15.343999999999999</c:v>
                </c:pt>
                <c:pt idx="176">
                  <c:v>15.354200000000001</c:v>
                </c:pt>
                <c:pt idx="177">
                  <c:v>15.3645</c:v>
                </c:pt>
                <c:pt idx="178">
                  <c:v>15.374700000000001</c:v>
                </c:pt>
                <c:pt idx="179">
                  <c:v>15.385</c:v>
                </c:pt>
                <c:pt idx="180">
                  <c:v>15.395200000000001</c:v>
                </c:pt>
                <c:pt idx="181">
                  <c:v>15.4054</c:v>
                </c:pt>
                <c:pt idx="182">
                  <c:v>15.415699999999999</c:v>
                </c:pt>
                <c:pt idx="183">
                  <c:v>15.4259</c:v>
                </c:pt>
                <c:pt idx="184">
                  <c:v>15.4361</c:v>
                </c:pt>
                <c:pt idx="185">
                  <c:v>15.446400000000001</c:v>
                </c:pt>
                <c:pt idx="186">
                  <c:v>15.4566</c:v>
                </c:pt>
                <c:pt idx="187">
                  <c:v>15.466900000000001</c:v>
                </c:pt>
                <c:pt idx="188">
                  <c:v>15.4771</c:v>
                </c:pt>
                <c:pt idx="189">
                  <c:v>15.487399999999999</c:v>
                </c:pt>
                <c:pt idx="190">
                  <c:v>15.4976</c:v>
                </c:pt>
                <c:pt idx="191">
                  <c:v>15.507899999999999</c:v>
                </c:pt>
                <c:pt idx="192">
                  <c:v>15.5181</c:v>
                </c:pt>
                <c:pt idx="193">
                  <c:v>15.5284</c:v>
                </c:pt>
                <c:pt idx="194">
                  <c:v>15.538600000000001</c:v>
                </c:pt>
                <c:pt idx="195">
                  <c:v>15.5489</c:v>
                </c:pt>
                <c:pt idx="196">
                  <c:v>15.559100000000001</c:v>
                </c:pt>
                <c:pt idx="197">
                  <c:v>15.5694</c:v>
                </c:pt>
                <c:pt idx="198">
                  <c:v>15.579599999999999</c:v>
                </c:pt>
                <c:pt idx="199">
                  <c:v>15.5899</c:v>
                </c:pt>
                <c:pt idx="200">
                  <c:v>15.600099999999999</c:v>
                </c:pt>
                <c:pt idx="201">
                  <c:v>15.6104</c:v>
                </c:pt>
                <c:pt idx="202">
                  <c:v>15.6206</c:v>
                </c:pt>
                <c:pt idx="203">
                  <c:v>15.6309</c:v>
                </c:pt>
                <c:pt idx="204">
                  <c:v>15.6411</c:v>
                </c:pt>
                <c:pt idx="205">
                  <c:v>15.651400000000001</c:v>
                </c:pt>
                <c:pt idx="206">
                  <c:v>15.6616</c:v>
                </c:pt>
                <c:pt idx="207">
                  <c:v>15.671900000000001</c:v>
                </c:pt>
                <c:pt idx="208">
                  <c:v>15.6821</c:v>
                </c:pt>
                <c:pt idx="209">
                  <c:v>15.692299999999999</c:v>
                </c:pt>
                <c:pt idx="210">
                  <c:v>15.7026</c:v>
                </c:pt>
                <c:pt idx="211">
                  <c:v>15.7128</c:v>
                </c:pt>
                <c:pt idx="212">
                  <c:v>15.723100000000001</c:v>
                </c:pt>
                <c:pt idx="213">
                  <c:v>15.7333</c:v>
                </c:pt>
                <c:pt idx="214">
                  <c:v>15.743600000000001</c:v>
                </c:pt>
                <c:pt idx="215">
                  <c:v>15.7538</c:v>
                </c:pt>
                <c:pt idx="216">
                  <c:v>15.764099999999999</c:v>
                </c:pt>
                <c:pt idx="217">
                  <c:v>15.7743</c:v>
                </c:pt>
                <c:pt idx="218">
                  <c:v>15.7845</c:v>
                </c:pt>
                <c:pt idx="219">
                  <c:v>15.794700000000001</c:v>
                </c:pt>
                <c:pt idx="220">
                  <c:v>15.805</c:v>
                </c:pt>
                <c:pt idx="221">
                  <c:v>15.815200000000001</c:v>
                </c:pt>
                <c:pt idx="222">
                  <c:v>15.8255</c:v>
                </c:pt>
                <c:pt idx="223">
                  <c:v>15.835699999999999</c:v>
                </c:pt>
                <c:pt idx="224">
                  <c:v>15.846</c:v>
                </c:pt>
                <c:pt idx="225">
                  <c:v>15.856199999999999</c:v>
                </c:pt>
                <c:pt idx="226">
                  <c:v>15.8665</c:v>
                </c:pt>
                <c:pt idx="227">
                  <c:v>15.8767</c:v>
                </c:pt>
                <c:pt idx="228">
                  <c:v>15.887</c:v>
                </c:pt>
                <c:pt idx="229">
                  <c:v>15.8973</c:v>
                </c:pt>
                <c:pt idx="230">
                  <c:v>15.907500000000001</c:v>
                </c:pt>
                <c:pt idx="231">
                  <c:v>15.9177</c:v>
                </c:pt>
                <c:pt idx="232">
                  <c:v>15.928000000000001</c:v>
                </c:pt>
                <c:pt idx="233">
                  <c:v>15.9382</c:v>
                </c:pt>
                <c:pt idx="234">
                  <c:v>15.948499999999999</c:v>
                </c:pt>
                <c:pt idx="235">
                  <c:v>15.9587</c:v>
                </c:pt>
                <c:pt idx="236">
                  <c:v>15.9689</c:v>
                </c:pt>
                <c:pt idx="237">
                  <c:v>15.979200000000001</c:v>
                </c:pt>
                <c:pt idx="238">
                  <c:v>15.9894</c:v>
                </c:pt>
                <c:pt idx="239">
                  <c:v>15.999700000000001</c:v>
                </c:pt>
                <c:pt idx="240">
                  <c:v>16.009899999999998</c:v>
                </c:pt>
                <c:pt idx="241">
                  <c:v>16.020199999999999</c:v>
                </c:pt>
                <c:pt idx="242">
                  <c:v>16.0304</c:v>
                </c:pt>
                <c:pt idx="243">
                  <c:v>16.040700000000001</c:v>
                </c:pt>
                <c:pt idx="244">
                  <c:v>16.050899999999999</c:v>
                </c:pt>
                <c:pt idx="245">
                  <c:v>16.061199999999999</c:v>
                </c:pt>
                <c:pt idx="246">
                  <c:v>16.071400000000001</c:v>
                </c:pt>
                <c:pt idx="247">
                  <c:v>16.081700000000001</c:v>
                </c:pt>
                <c:pt idx="248">
                  <c:v>16.091899999999999</c:v>
                </c:pt>
                <c:pt idx="249">
                  <c:v>16.1022</c:v>
                </c:pt>
                <c:pt idx="250">
                  <c:v>16.112300000000001</c:v>
                </c:pt>
                <c:pt idx="251">
                  <c:v>16.122599999999998</c:v>
                </c:pt>
                <c:pt idx="252">
                  <c:v>16.1328</c:v>
                </c:pt>
                <c:pt idx="253">
                  <c:v>16.1431</c:v>
                </c:pt>
                <c:pt idx="254">
                  <c:v>16.153300000000002</c:v>
                </c:pt>
                <c:pt idx="255">
                  <c:v>16.163599999999999</c:v>
                </c:pt>
                <c:pt idx="256">
                  <c:v>16.1738</c:v>
                </c:pt>
                <c:pt idx="257">
                  <c:v>16.184100000000001</c:v>
                </c:pt>
                <c:pt idx="258">
                  <c:v>16.194299999999998</c:v>
                </c:pt>
                <c:pt idx="259">
                  <c:v>16.204599999999999</c:v>
                </c:pt>
                <c:pt idx="260">
                  <c:v>16.2148</c:v>
                </c:pt>
                <c:pt idx="261">
                  <c:v>16.225100000000001</c:v>
                </c:pt>
                <c:pt idx="262">
                  <c:v>16.235299999999999</c:v>
                </c:pt>
                <c:pt idx="263">
                  <c:v>16.2456</c:v>
                </c:pt>
                <c:pt idx="264">
                  <c:v>16.258299999999998</c:v>
                </c:pt>
                <c:pt idx="265">
                  <c:v>16.268599999999999</c:v>
                </c:pt>
                <c:pt idx="266">
                  <c:v>16.2788</c:v>
                </c:pt>
                <c:pt idx="267">
                  <c:v>16.289000000000001</c:v>
                </c:pt>
                <c:pt idx="268">
                  <c:v>16.299199999999999</c:v>
                </c:pt>
                <c:pt idx="269">
                  <c:v>16.3095</c:v>
                </c:pt>
                <c:pt idx="270">
                  <c:v>16.319700000000001</c:v>
                </c:pt>
                <c:pt idx="271">
                  <c:v>16.329899999999999</c:v>
                </c:pt>
                <c:pt idx="272">
                  <c:v>16.3401</c:v>
                </c:pt>
                <c:pt idx="273">
                  <c:v>16.350300000000001</c:v>
                </c:pt>
                <c:pt idx="274">
                  <c:v>16.360600000000002</c:v>
                </c:pt>
                <c:pt idx="275">
                  <c:v>16.370799999999999</c:v>
                </c:pt>
                <c:pt idx="276">
                  <c:v>16.381</c:v>
                </c:pt>
                <c:pt idx="277">
                  <c:v>16.391200000000001</c:v>
                </c:pt>
                <c:pt idx="278">
                  <c:v>16.401499999999999</c:v>
                </c:pt>
                <c:pt idx="279">
                  <c:v>16.4117</c:v>
                </c:pt>
                <c:pt idx="280">
                  <c:v>16.421900000000001</c:v>
                </c:pt>
                <c:pt idx="281">
                  <c:v>16.432099999999998</c:v>
                </c:pt>
                <c:pt idx="282">
                  <c:v>16.442399999999999</c:v>
                </c:pt>
                <c:pt idx="283">
                  <c:v>16.4526</c:v>
                </c:pt>
                <c:pt idx="284">
                  <c:v>16.462800000000001</c:v>
                </c:pt>
                <c:pt idx="285">
                  <c:v>16.472999999999999</c:v>
                </c:pt>
                <c:pt idx="286">
                  <c:v>16.4832</c:v>
                </c:pt>
                <c:pt idx="287">
                  <c:v>16.493400000000001</c:v>
                </c:pt>
                <c:pt idx="288">
                  <c:v>16.503599999999999</c:v>
                </c:pt>
                <c:pt idx="289">
                  <c:v>16.5139</c:v>
                </c:pt>
                <c:pt idx="290">
                  <c:v>16.524100000000001</c:v>
                </c:pt>
                <c:pt idx="291">
                  <c:v>16.534300000000002</c:v>
                </c:pt>
                <c:pt idx="292">
                  <c:v>16.544499999999999</c:v>
                </c:pt>
                <c:pt idx="293">
                  <c:v>16.5547</c:v>
                </c:pt>
                <c:pt idx="294">
                  <c:v>16.565000000000001</c:v>
                </c:pt>
                <c:pt idx="295">
                  <c:v>16.575199999999999</c:v>
                </c:pt>
                <c:pt idx="296">
                  <c:v>16.5854</c:v>
                </c:pt>
                <c:pt idx="297">
                  <c:v>16.595600000000001</c:v>
                </c:pt>
                <c:pt idx="298">
                  <c:v>16.605899999999998</c:v>
                </c:pt>
                <c:pt idx="299">
                  <c:v>16.616099999999999</c:v>
                </c:pt>
                <c:pt idx="300">
                  <c:v>16.626300000000001</c:v>
                </c:pt>
                <c:pt idx="301">
                  <c:v>16.636500000000002</c:v>
                </c:pt>
                <c:pt idx="302">
                  <c:v>16.646699999999999</c:v>
                </c:pt>
                <c:pt idx="303">
                  <c:v>16.657</c:v>
                </c:pt>
                <c:pt idx="304">
                  <c:v>16.667200000000001</c:v>
                </c:pt>
                <c:pt idx="305">
                  <c:v>16.677399999999999</c:v>
                </c:pt>
                <c:pt idx="306">
                  <c:v>16.6876</c:v>
                </c:pt>
                <c:pt idx="307">
                  <c:v>16.697900000000001</c:v>
                </c:pt>
                <c:pt idx="308">
                  <c:v>16.708100000000002</c:v>
                </c:pt>
                <c:pt idx="309">
                  <c:v>16.718299999999999</c:v>
                </c:pt>
                <c:pt idx="310">
                  <c:v>16.7285</c:v>
                </c:pt>
                <c:pt idx="311">
                  <c:v>16.738700000000001</c:v>
                </c:pt>
                <c:pt idx="312">
                  <c:v>16.748999999999999</c:v>
                </c:pt>
                <c:pt idx="313">
                  <c:v>16.7592</c:v>
                </c:pt>
                <c:pt idx="314">
                  <c:v>16.759699999999999</c:v>
                </c:pt>
              </c:numCache>
            </c:numRef>
          </c:xVal>
          <c:yVal>
            <c:numRef>
              <c:f>'2025_03_011_AVE'!$AE$5:$AE$348</c:f>
              <c:numCache>
                <c:formatCode>General</c:formatCode>
                <c:ptCount val="344"/>
                <c:pt idx="0">
                  <c:v>263.6075583245314</c:v>
                </c:pt>
                <c:pt idx="1">
                  <c:v>206.32197193536871</c:v>
                </c:pt>
                <c:pt idx="2">
                  <c:v>284.61058273925687</c:v>
                </c:pt>
                <c:pt idx="3">
                  <c:v>293.9772085513369</c:v>
                </c:pt>
                <c:pt idx="4">
                  <c:v>138.0766120195151</c:v>
                </c:pt>
                <c:pt idx="5">
                  <c:v>223.07458454686773</c:v>
                </c:pt>
                <c:pt idx="6">
                  <c:v>1190.7219856363699</c:v>
                </c:pt>
                <c:pt idx="7">
                  <c:v>3934.0250626845477</c:v>
                </c:pt>
                <c:pt idx="8">
                  <c:v>6617.6853280874629</c:v>
                </c:pt>
                <c:pt idx="9">
                  <c:v>8144.1594416682292</c:v>
                </c:pt>
                <c:pt idx="10">
                  <c:v>8548.0756170760742</c:v>
                </c:pt>
                <c:pt idx="11">
                  <c:v>9207.9649651771761</c:v>
                </c:pt>
                <c:pt idx="12">
                  <c:v>9326.948096907945</c:v>
                </c:pt>
                <c:pt idx="13">
                  <c:v>9057.7176020711904</c:v>
                </c:pt>
                <c:pt idx="14">
                  <c:v>9440.036607760343</c:v>
                </c:pt>
                <c:pt idx="15">
                  <c:v>10762.473663105126</c:v>
                </c:pt>
                <c:pt idx="16">
                  <c:v>10054.47941318668</c:v>
                </c:pt>
                <c:pt idx="17">
                  <c:v>10047.475895110769</c:v>
                </c:pt>
                <c:pt idx="18">
                  <c:v>12367.74392011945</c:v>
                </c:pt>
                <c:pt idx="19">
                  <c:v>9925.7306739283558</c:v>
                </c:pt>
                <c:pt idx="20">
                  <c:v>9970.6832198547436</c:v>
                </c:pt>
                <c:pt idx="21">
                  <c:v>10217.029721426436</c:v>
                </c:pt>
                <c:pt idx="22">
                  <c:v>10592.333189284827</c:v>
                </c:pt>
                <c:pt idx="23">
                  <c:v>12640.391961673142</c:v>
                </c:pt>
                <c:pt idx="24">
                  <c:v>10078.871193173092</c:v>
                </c:pt>
                <c:pt idx="25">
                  <c:v>9878.5155504805189</c:v>
                </c:pt>
                <c:pt idx="26">
                  <c:v>10366.003225009463</c:v>
                </c:pt>
                <c:pt idx="27">
                  <c:v>6575.9360960173499</c:v>
                </c:pt>
                <c:pt idx="28">
                  <c:v>274.77245989698059</c:v>
                </c:pt>
                <c:pt idx="29">
                  <c:v>244.71170512588276</c:v>
                </c:pt>
                <c:pt idx="30">
                  <c:v>212.2626688613835</c:v>
                </c:pt>
                <c:pt idx="31">
                  <c:v>241.78453051798161</c:v>
                </c:pt>
                <c:pt idx="32">
                  <c:v>213.70455318113585</c:v>
                </c:pt>
                <c:pt idx="33">
                  <c:v>146.94772561387518</c:v>
                </c:pt>
                <c:pt idx="34">
                  <c:v>171.58402085545154</c:v>
                </c:pt>
                <c:pt idx="35">
                  <c:v>172.28293971778356</c:v>
                </c:pt>
                <c:pt idx="36">
                  <c:v>145.48656989930308</c:v>
                </c:pt>
                <c:pt idx="37">
                  <c:v>258.25204032915411</c:v>
                </c:pt>
                <c:pt idx="38">
                  <c:v>2196.5817003233055</c:v>
                </c:pt>
                <c:pt idx="39">
                  <c:v>3780.8854883380309</c:v>
                </c:pt>
                <c:pt idx="40">
                  <c:v>5167.3462265861144</c:v>
                </c:pt>
                <c:pt idx="41">
                  <c:v>6270.3859357839474</c:v>
                </c:pt>
                <c:pt idx="42">
                  <c:v>6116.6711710902955</c:v>
                </c:pt>
                <c:pt idx="43">
                  <c:v>6353.6016238688662</c:v>
                </c:pt>
                <c:pt idx="44">
                  <c:v>6983.4363129132917</c:v>
                </c:pt>
                <c:pt idx="45">
                  <c:v>6604.1861541322387</c:v>
                </c:pt>
                <c:pt idx="46">
                  <c:v>7073.3127875154587</c:v>
                </c:pt>
                <c:pt idx="47">
                  <c:v>7880.3150762757168</c:v>
                </c:pt>
                <c:pt idx="48">
                  <c:v>7456.5705770789709</c:v>
                </c:pt>
                <c:pt idx="49">
                  <c:v>7728.3726009574511</c:v>
                </c:pt>
                <c:pt idx="50">
                  <c:v>7341.6494290575447</c:v>
                </c:pt>
                <c:pt idx="51">
                  <c:v>7627.2127436718865</c:v>
                </c:pt>
                <c:pt idx="52">
                  <c:v>8180.0031754561896</c:v>
                </c:pt>
                <c:pt idx="53">
                  <c:v>7691.10650729997</c:v>
                </c:pt>
                <c:pt idx="54">
                  <c:v>7281.3408366620015</c:v>
                </c:pt>
                <c:pt idx="55">
                  <c:v>33462.019971993694</c:v>
                </c:pt>
                <c:pt idx="56">
                  <c:v>17595.816916109623</c:v>
                </c:pt>
                <c:pt idx="57">
                  <c:v>12915.128472194812</c:v>
                </c:pt>
                <c:pt idx="58">
                  <c:v>14780.93421960227</c:v>
                </c:pt>
                <c:pt idx="59">
                  <c:v>18455.597029045668</c:v>
                </c:pt>
                <c:pt idx="60">
                  <c:v>17611.902362976096</c:v>
                </c:pt>
                <c:pt idx="61">
                  <c:v>19163.420400360061</c:v>
                </c:pt>
                <c:pt idx="62">
                  <c:v>17907.340066114142</c:v>
                </c:pt>
                <c:pt idx="63">
                  <c:v>19518.986922022825</c:v>
                </c:pt>
                <c:pt idx="64">
                  <c:v>19583.650216272163</c:v>
                </c:pt>
                <c:pt idx="65">
                  <c:v>19346.335317008397</c:v>
                </c:pt>
                <c:pt idx="66">
                  <c:v>20047.875510110815</c:v>
                </c:pt>
                <c:pt idx="67">
                  <c:v>23252.82995181606</c:v>
                </c:pt>
                <c:pt idx="68">
                  <c:v>21409.819184376949</c:v>
                </c:pt>
                <c:pt idx="69">
                  <c:v>17713.776915967323</c:v>
                </c:pt>
                <c:pt idx="70">
                  <c:v>16424.973375130703</c:v>
                </c:pt>
                <c:pt idx="71">
                  <c:v>14455.215112261352</c:v>
                </c:pt>
                <c:pt idx="72">
                  <c:v>15755.40028333462</c:v>
                </c:pt>
                <c:pt idx="73">
                  <c:v>15519.944460246357</c:v>
                </c:pt>
                <c:pt idx="74">
                  <c:v>15979.762550144535</c:v>
                </c:pt>
                <c:pt idx="75">
                  <c:v>17361.290841336398</c:v>
                </c:pt>
                <c:pt idx="76">
                  <c:v>15460.520023211153</c:v>
                </c:pt>
                <c:pt idx="77">
                  <c:v>14812.306859340013</c:v>
                </c:pt>
                <c:pt idx="78">
                  <c:v>27017.657931469119</c:v>
                </c:pt>
                <c:pt idx="79">
                  <c:v>37346.317227448963</c:v>
                </c:pt>
                <c:pt idx="80">
                  <c:v>40175.990690173836</c:v>
                </c:pt>
                <c:pt idx="81">
                  <c:v>40423.3602383209</c:v>
                </c:pt>
                <c:pt idx="82">
                  <c:v>40324.527235468828</c:v>
                </c:pt>
                <c:pt idx="83">
                  <c:v>37802.774515418081</c:v>
                </c:pt>
                <c:pt idx="84">
                  <c:v>41609.70993267413</c:v>
                </c:pt>
                <c:pt idx="85">
                  <c:v>40524.143199338279</c:v>
                </c:pt>
                <c:pt idx="86">
                  <c:v>41507.024786813396</c:v>
                </c:pt>
                <c:pt idx="87">
                  <c:v>44085.102877369878</c:v>
                </c:pt>
                <c:pt idx="88">
                  <c:v>20175.906829991687</c:v>
                </c:pt>
                <c:pt idx="89">
                  <c:v>9058.9360756755832</c:v>
                </c:pt>
                <c:pt idx="90">
                  <c:v>7110.3548618799969</c:v>
                </c:pt>
                <c:pt idx="91">
                  <c:v>8392.2721542016752</c:v>
                </c:pt>
                <c:pt idx="92">
                  <c:v>8483.4672211649122</c:v>
                </c:pt>
                <c:pt idx="93">
                  <c:v>9182.3518063461161</c:v>
                </c:pt>
                <c:pt idx="94">
                  <c:v>8318.5135422082858</c:v>
                </c:pt>
                <c:pt idx="95">
                  <c:v>8959.5265669768032</c:v>
                </c:pt>
                <c:pt idx="96">
                  <c:v>8600.1736260882681</c:v>
                </c:pt>
                <c:pt idx="97">
                  <c:v>7937.634329521502</c:v>
                </c:pt>
                <c:pt idx="98">
                  <c:v>9044.0510760852612</c:v>
                </c:pt>
                <c:pt idx="99">
                  <c:v>7970.999842324014</c:v>
                </c:pt>
                <c:pt idx="100">
                  <c:v>9103.0631412537841</c:v>
                </c:pt>
                <c:pt idx="101">
                  <c:v>9166.0937055527447</c:v>
                </c:pt>
                <c:pt idx="102">
                  <c:v>8883.8656089341712</c:v>
                </c:pt>
                <c:pt idx="103">
                  <c:v>8760.4736059913848</c:v>
                </c:pt>
                <c:pt idx="104">
                  <c:v>9099.7689775114595</c:v>
                </c:pt>
                <c:pt idx="105">
                  <c:v>7840.0040976037144</c:v>
                </c:pt>
                <c:pt idx="106">
                  <c:v>8718.8060957413363</c:v>
                </c:pt>
                <c:pt idx="107">
                  <c:v>9624.02468112922</c:v>
                </c:pt>
                <c:pt idx="108">
                  <c:v>8561.9396376005134</c:v>
                </c:pt>
                <c:pt idx="109">
                  <c:v>8689.9398043691417</c:v>
                </c:pt>
                <c:pt idx="110">
                  <c:v>9710.7448853195274</c:v>
                </c:pt>
                <c:pt idx="111">
                  <c:v>8310.9077223002823</c:v>
                </c:pt>
                <c:pt idx="112">
                  <c:v>9440.1106010706935</c:v>
                </c:pt>
                <c:pt idx="113">
                  <c:v>22675.403925618648</c:v>
                </c:pt>
                <c:pt idx="114">
                  <c:v>43815.380708388548</c:v>
                </c:pt>
                <c:pt idx="115">
                  <c:v>42022.924488202429</c:v>
                </c:pt>
                <c:pt idx="116">
                  <c:v>41336.632620379482</c:v>
                </c:pt>
                <c:pt idx="117">
                  <c:v>46564.538381355931</c:v>
                </c:pt>
                <c:pt idx="118">
                  <c:v>43976.553997208015</c:v>
                </c:pt>
                <c:pt idx="119">
                  <c:v>45632.127747516308</c:v>
                </c:pt>
                <c:pt idx="120">
                  <c:v>46181.484845341532</c:v>
                </c:pt>
                <c:pt idx="121">
                  <c:v>42523.18844811069</c:v>
                </c:pt>
                <c:pt idx="122">
                  <c:v>43096.705839619688</c:v>
                </c:pt>
                <c:pt idx="123">
                  <c:v>41928.658940275564</c:v>
                </c:pt>
                <c:pt idx="124">
                  <c:v>41283.5997406479</c:v>
                </c:pt>
                <c:pt idx="125">
                  <c:v>52289.251252777452</c:v>
                </c:pt>
                <c:pt idx="126">
                  <c:v>49819.057413934759</c:v>
                </c:pt>
                <c:pt idx="127">
                  <c:v>45135.164943954529</c:v>
                </c:pt>
                <c:pt idx="128">
                  <c:v>45625.503760290827</c:v>
                </c:pt>
                <c:pt idx="129">
                  <c:v>46821.557334580444</c:v>
                </c:pt>
                <c:pt idx="130">
                  <c:v>49883.932951010414</c:v>
                </c:pt>
                <c:pt idx="131">
                  <c:v>48073.478042025577</c:v>
                </c:pt>
                <c:pt idx="132">
                  <c:v>45432.51414546922</c:v>
                </c:pt>
                <c:pt idx="133">
                  <c:v>45273.687578794073</c:v>
                </c:pt>
                <c:pt idx="134">
                  <c:v>50063.4890170871</c:v>
                </c:pt>
                <c:pt idx="135">
                  <c:v>47812.963552172543</c:v>
                </c:pt>
                <c:pt idx="136">
                  <c:v>47125.116140170467</c:v>
                </c:pt>
                <c:pt idx="137">
                  <c:v>46936.836763860461</c:v>
                </c:pt>
                <c:pt idx="138">
                  <c:v>48610.518073629413</c:v>
                </c:pt>
                <c:pt idx="139">
                  <c:v>47539.164637256203</c:v>
                </c:pt>
                <c:pt idx="140">
                  <c:v>49016.586580649651</c:v>
                </c:pt>
                <c:pt idx="141">
                  <c:v>47165.465286736835</c:v>
                </c:pt>
                <c:pt idx="142">
                  <c:v>46111.235633394397</c:v>
                </c:pt>
                <c:pt idx="143">
                  <c:v>44970.48991770728</c:v>
                </c:pt>
                <c:pt idx="144">
                  <c:v>45205.970406574837</c:v>
                </c:pt>
                <c:pt idx="145">
                  <c:v>47164.525417496414</c:v>
                </c:pt>
                <c:pt idx="146">
                  <c:v>39652.797191687307</c:v>
                </c:pt>
                <c:pt idx="147">
                  <c:v>11427.230028999855</c:v>
                </c:pt>
                <c:pt idx="148">
                  <c:v>9899.8558982201812</c:v>
                </c:pt>
                <c:pt idx="149">
                  <c:v>9787.2887502302256</c:v>
                </c:pt>
                <c:pt idx="150">
                  <c:v>9486.2797140681396</c:v>
                </c:pt>
                <c:pt idx="151">
                  <c:v>9297.9940972011482</c:v>
                </c:pt>
                <c:pt idx="152">
                  <c:v>8989.835905940623</c:v>
                </c:pt>
                <c:pt idx="153">
                  <c:v>9626.8490191977362</c:v>
                </c:pt>
                <c:pt idx="154">
                  <c:v>9248.0781867745955</c:v>
                </c:pt>
                <c:pt idx="155">
                  <c:v>8783.7138634751736</c:v>
                </c:pt>
                <c:pt idx="156">
                  <c:v>8641.1188096649748</c:v>
                </c:pt>
                <c:pt idx="157">
                  <c:v>8795.2246201319122</c:v>
                </c:pt>
                <c:pt idx="158">
                  <c:v>9291.1542354347821</c:v>
                </c:pt>
                <c:pt idx="159">
                  <c:v>9657.7364660313979</c:v>
                </c:pt>
                <c:pt idx="160">
                  <c:v>8387.3796656707618</c:v>
                </c:pt>
                <c:pt idx="161">
                  <c:v>8744.7070077046374</c:v>
                </c:pt>
                <c:pt idx="162">
                  <c:v>8875.5280161733735</c:v>
                </c:pt>
                <c:pt idx="163">
                  <c:v>9187.3274287107306</c:v>
                </c:pt>
                <c:pt idx="164">
                  <c:v>8784.0885745391606</c:v>
                </c:pt>
                <c:pt idx="165">
                  <c:v>10970.849851963067</c:v>
                </c:pt>
                <c:pt idx="166">
                  <c:v>33469.629776350463</c:v>
                </c:pt>
                <c:pt idx="167">
                  <c:v>40894.003129421915</c:v>
                </c:pt>
                <c:pt idx="168">
                  <c:v>42178.124818699609</c:v>
                </c:pt>
                <c:pt idx="169">
                  <c:v>43542.415976573124</c:v>
                </c:pt>
                <c:pt idx="170">
                  <c:v>45941.213735021433</c:v>
                </c:pt>
                <c:pt idx="171">
                  <c:v>43288.33325268481</c:v>
                </c:pt>
                <c:pt idx="172">
                  <c:v>44635.010132901712</c:v>
                </c:pt>
                <c:pt idx="173">
                  <c:v>44157.798195444986</c:v>
                </c:pt>
                <c:pt idx="174">
                  <c:v>47618.622630966405</c:v>
                </c:pt>
                <c:pt idx="175">
                  <c:v>46230.593389665912</c:v>
                </c:pt>
                <c:pt idx="176">
                  <c:v>47340.902338176988</c:v>
                </c:pt>
                <c:pt idx="177">
                  <c:v>44696.918594989598</c:v>
                </c:pt>
                <c:pt idx="178">
                  <c:v>44889.258631183344</c:v>
                </c:pt>
                <c:pt idx="179">
                  <c:v>45629.716012705248</c:v>
                </c:pt>
                <c:pt idx="180">
                  <c:v>45299.680847014424</c:v>
                </c:pt>
                <c:pt idx="181">
                  <c:v>46036.728107674084</c:v>
                </c:pt>
                <c:pt idx="182">
                  <c:v>45236.635365470021</c:v>
                </c:pt>
                <c:pt idx="183">
                  <c:v>44192.733916666635</c:v>
                </c:pt>
                <c:pt idx="184">
                  <c:v>44752.851143713742</c:v>
                </c:pt>
                <c:pt idx="185">
                  <c:v>46709.13537356678</c:v>
                </c:pt>
                <c:pt idx="186">
                  <c:v>43023.384039570265</c:v>
                </c:pt>
                <c:pt idx="187">
                  <c:v>45540.260454403098</c:v>
                </c:pt>
                <c:pt idx="188">
                  <c:v>45932.65009166544</c:v>
                </c:pt>
                <c:pt idx="189">
                  <c:v>46537.515793853134</c:v>
                </c:pt>
                <c:pt idx="190">
                  <c:v>45753.786376609838</c:v>
                </c:pt>
                <c:pt idx="191">
                  <c:v>47454.681962489369</c:v>
                </c:pt>
                <c:pt idx="192">
                  <c:v>47548.484444679991</c:v>
                </c:pt>
                <c:pt idx="193">
                  <c:v>36193.24214403674</c:v>
                </c:pt>
                <c:pt idx="194">
                  <c:v>9641.8023250115511</c:v>
                </c:pt>
                <c:pt idx="195">
                  <c:v>10087.878974314908</c:v>
                </c:pt>
                <c:pt idx="196">
                  <c:v>10033.677260225993</c:v>
                </c:pt>
                <c:pt idx="197">
                  <c:v>9696.5235059636052</c:v>
                </c:pt>
                <c:pt idx="198">
                  <c:v>10252.234800286389</c:v>
                </c:pt>
                <c:pt idx="199">
                  <c:v>9938.3960040282982</c:v>
                </c:pt>
                <c:pt idx="200">
                  <c:v>9897.3257085590503</c:v>
                </c:pt>
                <c:pt idx="201">
                  <c:v>8907.5206820941057</c:v>
                </c:pt>
                <c:pt idx="202">
                  <c:v>9632.0191157612153</c:v>
                </c:pt>
                <c:pt idx="203">
                  <c:v>9485.5453122145937</c:v>
                </c:pt>
                <c:pt idx="204">
                  <c:v>10139.362627852317</c:v>
                </c:pt>
                <c:pt idx="205">
                  <c:v>10191.657014710618</c:v>
                </c:pt>
                <c:pt idx="206">
                  <c:v>9425.5184935517391</c:v>
                </c:pt>
                <c:pt idx="207">
                  <c:v>9587.1211342384595</c:v>
                </c:pt>
                <c:pt idx="208">
                  <c:v>10394.989456175466</c:v>
                </c:pt>
                <c:pt idx="209">
                  <c:v>9521.0498409986958</c:v>
                </c:pt>
                <c:pt idx="210">
                  <c:v>22139.162431423927</c:v>
                </c:pt>
                <c:pt idx="211">
                  <c:v>44176.511923154532</c:v>
                </c:pt>
                <c:pt idx="212">
                  <c:v>46932.322670223199</c:v>
                </c:pt>
                <c:pt idx="213">
                  <c:v>47628.520396429318</c:v>
                </c:pt>
                <c:pt idx="214">
                  <c:v>44955.581923585683</c:v>
                </c:pt>
                <c:pt idx="215">
                  <c:v>48631.541007287931</c:v>
                </c:pt>
                <c:pt idx="216">
                  <c:v>47371.980635985368</c:v>
                </c:pt>
                <c:pt idx="217">
                  <c:v>47139.884851512761</c:v>
                </c:pt>
                <c:pt idx="218">
                  <c:v>43160.46865784024</c:v>
                </c:pt>
                <c:pt idx="219">
                  <c:v>43875.951697734781</c:v>
                </c:pt>
                <c:pt idx="220">
                  <c:v>48333.831117348534</c:v>
                </c:pt>
                <c:pt idx="221">
                  <c:v>56777.300329898273</c:v>
                </c:pt>
                <c:pt idx="222">
                  <c:v>47034.019785010016</c:v>
                </c:pt>
                <c:pt idx="223">
                  <c:v>51232.563993812873</c:v>
                </c:pt>
                <c:pt idx="224">
                  <c:v>55457.606751438092</c:v>
                </c:pt>
                <c:pt idx="225">
                  <c:v>28591.83231135887</c:v>
                </c:pt>
                <c:pt idx="226">
                  <c:v>12895.754848323835</c:v>
                </c:pt>
                <c:pt idx="227">
                  <c:v>8559.44296604585</c:v>
                </c:pt>
                <c:pt idx="228">
                  <c:v>8336.7967946865738</c:v>
                </c:pt>
                <c:pt idx="229">
                  <c:v>9017.776220567559</c:v>
                </c:pt>
                <c:pt idx="230">
                  <c:v>9478.7581388059771</c:v>
                </c:pt>
                <c:pt idx="231">
                  <c:v>10212.72865707999</c:v>
                </c:pt>
                <c:pt idx="232">
                  <c:v>10951.021235480463</c:v>
                </c:pt>
                <c:pt idx="233">
                  <c:v>10091.386997813062</c:v>
                </c:pt>
                <c:pt idx="234">
                  <c:v>10479.473696830493</c:v>
                </c:pt>
                <c:pt idx="235">
                  <c:v>10252.63973995079</c:v>
                </c:pt>
                <c:pt idx="236">
                  <c:v>10351.901737440598</c:v>
                </c:pt>
                <c:pt idx="237">
                  <c:v>10644.487364510122</c:v>
                </c:pt>
                <c:pt idx="238">
                  <c:v>11142.118331694688</c:v>
                </c:pt>
                <c:pt idx="239">
                  <c:v>9893.0067635591495</c:v>
                </c:pt>
                <c:pt idx="240">
                  <c:v>10745.702104522694</c:v>
                </c:pt>
                <c:pt idx="241">
                  <c:v>10894.389712787968</c:v>
                </c:pt>
                <c:pt idx="242">
                  <c:v>10613.180992821066</c:v>
                </c:pt>
                <c:pt idx="243">
                  <c:v>10909.815143408214</c:v>
                </c:pt>
                <c:pt idx="244">
                  <c:v>11453.53313110919</c:v>
                </c:pt>
                <c:pt idx="245">
                  <c:v>10299.402578081954</c:v>
                </c:pt>
                <c:pt idx="246">
                  <c:v>10580.509267195965</c:v>
                </c:pt>
                <c:pt idx="247">
                  <c:v>9982.2526100434807</c:v>
                </c:pt>
                <c:pt idx="248">
                  <c:v>11051.77737972387</c:v>
                </c:pt>
                <c:pt idx="249">
                  <c:v>35694.201259598027</c:v>
                </c:pt>
                <c:pt idx="250">
                  <c:v>38213.858365702472</c:v>
                </c:pt>
                <c:pt idx="251">
                  <c:v>42545.261127848797</c:v>
                </c:pt>
                <c:pt idx="252">
                  <c:v>43146.453875110848</c:v>
                </c:pt>
                <c:pt idx="253">
                  <c:v>41807.619088693173</c:v>
                </c:pt>
                <c:pt idx="254">
                  <c:v>46192.354743430085</c:v>
                </c:pt>
                <c:pt idx="255">
                  <c:v>44432.931903362834</c:v>
                </c:pt>
                <c:pt idx="256">
                  <c:v>42705.291884443082</c:v>
                </c:pt>
                <c:pt idx="257">
                  <c:v>45137.017684954451</c:v>
                </c:pt>
                <c:pt idx="258">
                  <c:v>50458.286769532097</c:v>
                </c:pt>
                <c:pt idx="259">
                  <c:v>47941.933359553179</c:v>
                </c:pt>
                <c:pt idx="260">
                  <c:v>53919.692081706031</c:v>
                </c:pt>
                <c:pt idx="261">
                  <c:v>21246.072412233829</c:v>
                </c:pt>
                <c:pt idx="262">
                  <c:v>11054.070565804233</c:v>
                </c:pt>
                <c:pt idx="263">
                  <c:v>11135.820335922979</c:v>
                </c:pt>
                <c:pt idx="264">
                  <c:v>13442.483348240596</c:v>
                </c:pt>
                <c:pt idx="265">
                  <c:v>11218.444513002096</c:v>
                </c:pt>
                <c:pt idx="266">
                  <c:v>11039.699489103506</c:v>
                </c:pt>
                <c:pt idx="267">
                  <c:v>11166.268482569141</c:v>
                </c:pt>
                <c:pt idx="268">
                  <c:v>10478.858992649049</c:v>
                </c:pt>
                <c:pt idx="269">
                  <c:v>11005.483879696847</c:v>
                </c:pt>
                <c:pt idx="270">
                  <c:v>11830.570808631488</c:v>
                </c:pt>
                <c:pt idx="271">
                  <c:v>10557.11644468329</c:v>
                </c:pt>
                <c:pt idx="272">
                  <c:v>11216.59785133068</c:v>
                </c:pt>
                <c:pt idx="273">
                  <c:v>11553.546372577423</c:v>
                </c:pt>
                <c:pt idx="274">
                  <c:v>11191.296159573238</c:v>
                </c:pt>
                <c:pt idx="275">
                  <c:v>11618.707818329907</c:v>
                </c:pt>
                <c:pt idx="276">
                  <c:v>10762.118136766498</c:v>
                </c:pt>
                <c:pt idx="277">
                  <c:v>10477.161108124737</c:v>
                </c:pt>
                <c:pt idx="278">
                  <c:v>9793.5791953277694</c:v>
                </c:pt>
                <c:pt idx="279">
                  <c:v>11393.369214095477</c:v>
                </c:pt>
                <c:pt idx="280">
                  <c:v>11252.246224368582</c:v>
                </c:pt>
                <c:pt idx="281">
                  <c:v>11057.853698860621</c:v>
                </c:pt>
                <c:pt idx="282">
                  <c:v>21577.477365907303</c:v>
                </c:pt>
                <c:pt idx="283">
                  <c:v>34407.182429050918</c:v>
                </c:pt>
                <c:pt idx="284">
                  <c:v>41491.698689023819</c:v>
                </c:pt>
                <c:pt idx="285">
                  <c:v>45864.850910515008</c:v>
                </c:pt>
                <c:pt idx="286">
                  <c:v>44255.380082772885</c:v>
                </c:pt>
                <c:pt idx="287">
                  <c:v>42553.001979724366</c:v>
                </c:pt>
                <c:pt idx="288">
                  <c:v>48707.059724018291</c:v>
                </c:pt>
                <c:pt idx="289">
                  <c:v>47778.456588459972</c:v>
                </c:pt>
                <c:pt idx="290">
                  <c:v>52110.603874928122</c:v>
                </c:pt>
                <c:pt idx="291">
                  <c:v>49864.789289793916</c:v>
                </c:pt>
                <c:pt idx="292">
                  <c:v>50729.547950082946</c:v>
                </c:pt>
                <c:pt idx="293">
                  <c:v>45860.016591039086</c:v>
                </c:pt>
                <c:pt idx="294">
                  <c:v>52483.440886380464</c:v>
                </c:pt>
                <c:pt idx="295">
                  <c:v>51787.406819866876</c:v>
                </c:pt>
                <c:pt idx="296">
                  <c:v>51931.11891256868</c:v>
                </c:pt>
                <c:pt idx="297">
                  <c:v>27757.828836890229</c:v>
                </c:pt>
                <c:pt idx="298">
                  <c:v>10982.755761968121</c:v>
                </c:pt>
                <c:pt idx="299">
                  <c:v>10203.718707636723</c:v>
                </c:pt>
                <c:pt idx="300">
                  <c:v>9007.0513547364371</c:v>
                </c:pt>
                <c:pt idx="301">
                  <c:v>9705.0203152582762</c:v>
                </c:pt>
                <c:pt idx="302">
                  <c:v>9843.6975363909241</c:v>
                </c:pt>
                <c:pt idx="303">
                  <c:v>9358.6969063232555</c:v>
                </c:pt>
                <c:pt idx="304">
                  <c:v>9655.2590805986965</c:v>
                </c:pt>
                <c:pt idx="305">
                  <c:v>9683.5929707875912</c:v>
                </c:pt>
                <c:pt idx="306">
                  <c:v>9912.7469172488309</c:v>
                </c:pt>
                <c:pt idx="307">
                  <c:v>9816.0475243893143</c:v>
                </c:pt>
                <c:pt idx="308">
                  <c:v>2850.2168171769417</c:v>
                </c:pt>
                <c:pt idx="309">
                  <c:v>247.40636119130784</c:v>
                </c:pt>
                <c:pt idx="310">
                  <c:v>182.06582641238731</c:v>
                </c:pt>
                <c:pt idx="311">
                  <c:v>111.42184652682987</c:v>
                </c:pt>
                <c:pt idx="312">
                  <c:v>93.713919466799069</c:v>
                </c:pt>
                <c:pt idx="313">
                  <c:v>156.44980632409627</c:v>
                </c:pt>
                <c:pt idx="314">
                  <c:v>1034.4514250065624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78A-4EC0-A974-9CA92633BB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4275631"/>
        <c:axId val="1774266031"/>
      </c:scatterChart>
      <c:valAx>
        <c:axId val="1774275631"/>
        <c:scaling>
          <c:orientation val="minMax"/>
          <c:max val="17"/>
          <c:min val="1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4266031"/>
        <c:crosses val="autoZero"/>
        <c:crossBetween val="midCat"/>
      </c:valAx>
      <c:valAx>
        <c:axId val="1774266031"/>
        <c:scaling>
          <c:orientation val="minMax"/>
          <c:max val="5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4275631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'2025_03_011_AVE'!$AH$4</c:f>
              <c:strCache>
                <c:ptCount val="1"/>
                <c:pt idx="0">
                  <c:v>S73/S55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'2025_03_011_AVE'!$A$5:$A$319</c:f>
              <c:numCache>
                <c:formatCode>General</c:formatCode>
                <c:ptCount val="315"/>
                <c:pt idx="0">
                  <c:v>13.3797</c:v>
                </c:pt>
                <c:pt idx="1">
                  <c:v>13.393599999999999</c:v>
                </c:pt>
                <c:pt idx="2">
                  <c:v>13.407500000000001</c:v>
                </c:pt>
                <c:pt idx="3">
                  <c:v>13.4213</c:v>
                </c:pt>
                <c:pt idx="4">
                  <c:v>13.4352</c:v>
                </c:pt>
                <c:pt idx="5">
                  <c:v>13.4491</c:v>
                </c:pt>
                <c:pt idx="6">
                  <c:v>13.462999999999999</c:v>
                </c:pt>
                <c:pt idx="7">
                  <c:v>13.476800000000001</c:v>
                </c:pt>
                <c:pt idx="8">
                  <c:v>13.4907</c:v>
                </c:pt>
                <c:pt idx="9">
                  <c:v>13.5045</c:v>
                </c:pt>
                <c:pt idx="10">
                  <c:v>13.5184</c:v>
                </c:pt>
                <c:pt idx="11">
                  <c:v>13.532299999999999</c:v>
                </c:pt>
                <c:pt idx="12">
                  <c:v>13.546200000000001</c:v>
                </c:pt>
                <c:pt idx="13">
                  <c:v>13.56</c:v>
                </c:pt>
                <c:pt idx="14">
                  <c:v>13.5739</c:v>
                </c:pt>
                <c:pt idx="15">
                  <c:v>13.5878</c:v>
                </c:pt>
                <c:pt idx="16">
                  <c:v>13.601699999999999</c:v>
                </c:pt>
                <c:pt idx="17">
                  <c:v>13.615600000000001</c:v>
                </c:pt>
                <c:pt idx="18">
                  <c:v>13.6294</c:v>
                </c:pt>
                <c:pt idx="19">
                  <c:v>13.6433</c:v>
                </c:pt>
                <c:pt idx="20">
                  <c:v>13.6572</c:v>
                </c:pt>
                <c:pt idx="21">
                  <c:v>13.671099999999999</c:v>
                </c:pt>
                <c:pt idx="22">
                  <c:v>13.684900000000001</c:v>
                </c:pt>
                <c:pt idx="23">
                  <c:v>13.6988</c:v>
                </c:pt>
                <c:pt idx="24">
                  <c:v>13.7127</c:v>
                </c:pt>
                <c:pt idx="25">
                  <c:v>13.726599999999999</c:v>
                </c:pt>
                <c:pt idx="26">
                  <c:v>13.740399999999999</c:v>
                </c:pt>
                <c:pt idx="27">
                  <c:v>13.754300000000001</c:v>
                </c:pt>
                <c:pt idx="28">
                  <c:v>13.7682</c:v>
                </c:pt>
                <c:pt idx="29">
                  <c:v>13.7821</c:v>
                </c:pt>
                <c:pt idx="30">
                  <c:v>13.7959</c:v>
                </c:pt>
                <c:pt idx="31">
                  <c:v>13.809799999999999</c:v>
                </c:pt>
                <c:pt idx="32">
                  <c:v>13.823700000000001</c:v>
                </c:pt>
                <c:pt idx="33">
                  <c:v>13.8375</c:v>
                </c:pt>
                <c:pt idx="34">
                  <c:v>13.8514</c:v>
                </c:pt>
                <c:pt idx="35">
                  <c:v>13.8653</c:v>
                </c:pt>
                <c:pt idx="36">
                  <c:v>13.9209</c:v>
                </c:pt>
                <c:pt idx="37">
                  <c:v>13.930999999999999</c:v>
                </c:pt>
                <c:pt idx="38">
                  <c:v>13.9411</c:v>
                </c:pt>
                <c:pt idx="39">
                  <c:v>13.9513</c:v>
                </c:pt>
                <c:pt idx="40">
                  <c:v>13.961499999999999</c:v>
                </c:pt>
                <c:pt idx="41">
                  <c:v>13.9717</c:v>
                </c:pt>
                <c:pt idx="42">
                  <c:v>13.981999999999999</c:v>
                </c:pt>
                <c:pt idx="43">
                  <c:v>13.9922</c:v>
                </c:pt>
                <c:pt idx="44">
                  <c:v>14.0024</c:v>
                </c:pt>
                <c:pt idx="45">
                  <c:v>14.012700000000001</c:v>
                </c:pt>
                <c:pt idx="46">
                  <c:v>14.0229</c:v>
                </c:pt>
                <c:pt idx="47">
                  <c:v>14.033099999999999</c:v>
                </c:pt>
                <c:pt idx="48">
                  <c:v>14.0433</c:v>
                </c:pt>
                <c:pt idx="49">
                  <c:v>14.053599999999999</c:v>
                </c:pt>
                <c:pt idx="50">
                  <c:v>14.063800000000001</c:v>
                </c:pt>
                <c:pt idx="51">
                  <c:v>14.074</c:v>
                </c:pt>
                <c:pt idx="52">
                  <c:v>14.084300000000001</c:v>
                </c:pt>
                <c:pt idx="53">
                  <c:v>14.0944</c:v>
                </c:pt>
                <c:pt idx="54">
                  <c:v>14.104699999999999</c:v>
                </c:pt>
                <c:pt idx="55">
                  <c:v>14.1149</c:v>
                </c:pt>
                <c:pt idx="56">
                  <c:v>14.1251</c:v>
                </c:pt>
                <c:pt idx="57">
                  <c:v>14.135400000000001</c:v>
                </c:pt>
                <c:pt idx="58">
                  <c:v>14.1456</c:v>
                </c:pt>
                <c:pt idx="59">
                  <c:v>14.155799999999999</c:v>
                </c:pt>
                <c:pt idx="60">
                  <c:v>14.1661</c:v>
                </c:pt>
                <c:pt idx="61">
                  <c:v>14.176299999999999</c:v>
                </c:pt>
                <c:pt idx="62">
                  <c:v>14.186500000000001</c:v>
                </c:pt>
                <c:pt idx="63">
                  <c:v>14.1967</c:v>
                </c:pt>
                <c:pt idx="64">
                  <c:v>14.206899999999999</c:v>
                </c:pt>
                <c:pt idx="65">
                  <c:v>14.2172</c:v>
                </c:pt>
                <c:pt idx="66">
                  <c:v>14.227399999999999</c:v>
                </c:pt>
                <c:pt idx="67">
                  <c:v>14.2377</c:v>
                </c:pt>
                <c:pt idx="68">
                  <c:v>14.2479</c:v>
                </c:pt>
                <c:pt idx="69">
                  <c:v>14.258100000000001</c:v>
                </c:pt>
                <c:pt idx="70">
                  <c:v>14.2684</c:v>
                </c:pt>
                <c:pt idx="71">
                  <c:v>14.278600000000001</c:v>
                </c:pt>
                <c:pt idx="72">
                  <c:v>14.2888</c:v>
                </c:pt>
                <c:pt idx="73">
                  <c:v>14.298999999999999</c:v>
                </c:pt>
                <c:pt idx="74">
                  <c:v>14.3093</c:v>
                </c:pt>
                <c:pt idx="75">
                  <c:v>14.3195</c:v>
                </c:pt>
                <c:pt idx="76">
                  <c:v>14.329700000000001</c:v>
                </c:pt>
                <c:pt idx="77">
                  <c:v>14.34</c:v>
                </c:pt>
                <c:pt idx="78">
                  <c:v>14.350199999999999</c:v>
                </c:pt>
                <c:pt idx="79">
                  <c:v>14.3605</c:v>
                </c:pt>
                <c:pt idx="80">
                  <c:v>14.370699999999999</c:v>
                </c:pt>
                <c:pt idx="81">
                  <c:v>14.3809</c:v>
                </c:pt>
                <c:pt idx="82">
                  <c:v>14.3911</c:v>
                </c:pt>
                <c:pt idx="83">
                  <c:v>14.401400000000001</c:v>
                </c:pt>
                <c:pt idx="84">
                  <c:v>14.4116</c:v>
                </c:pt>
                <c:pt idx="85">
                  <c:v>14.421900000000001</c:v>
                </c:pt>
                <c:pt idx="86">
                  <c:v>14.4321</c:v>
                </c:pt>
                <c:pt idx="87">
                  <c:v>14.442299999999999</c:v>
                </c:pt>
                <c:pt idx="88">
                  <c:v>14.4526</c:v>
                </c:pt>
                <c:pt idx="89">
                  <c:v>14.4628</c:v>
                </c:pt>
                <c:pt idx="90">
                  <c:v>14.473100000000001</c:v>
                </c:pt>
                <c:pt idx="91">
                  <c:v>14.4833</c:v>
                </c:pt>
                <c:pt idx="92">
                  <c:v>14.493499999999999</c:v>
                </c:pt>
                <c:pt idx="93">
                  <c:v>14.5038</c:v>
                </c:pt>
                <c:pt idx="94">
                  <c:v>14.513999999999999</c:v>
                </c:pt>
                <c:pt idx="95">
                  <c:v>14.5243</c:v>
                </c:pt>
                <c:pt idx="96">
                  <c:v>14.5345</c:v>
                </c:pt>
                <c:pt idx="97">
                  <c:v>14.5448</c:v>
                </c:pt>
                <c:pt idx="98">
                  <c:v>14.555</c:v>
                </c:pt>
                <c:pt idx="99">
                  <c:v>14.565200000000001</c:v>
                </c:pt>
                <c:pt idx="100">
                  <c:v>14.5755</c:v>
                </c:pt>
                <c:pt idx="101">
                  <c:v>14.585699999999999</c:v>
                </c:pt>
                <c:pt idx="102">
                  <c:v>14.596</c:v>
                </c:pt>
                <c:pt idx="103">
                  <c:v>14.606199999999999</c:v>
                </c:pt>
                <c:pt idx="104">
                  <c:v>14.6165</c:v>
                </c:pt>
                <c:pt idx="105">
                  <c:v>14.6267</c:v>
                </c:pt>
                <c:pt idx="106">
                  <c:v>14.637</c:v>
                </c:pt>
                <c:pt idx="107">
                  <c:v>14.6472</c:v>
                </c:pt>
                <c:pt idx="108">
                  <c:v>14.657500000000001</c:v>
                </c:pt>
                <c:pt idx="109">
                  <c:v>14.6677</c:v>
                </c:pt>
                <c:pt idx="110">
                  <c:v>14.678000000000001</c:v>
                </c:pt>
                <c:pt idx="111">
                  <c:v>14.6882</c:v>
                </c:pt>
                <c:pt idx="112">
                  <c:v>14.698499999999999</c:v>
                </c:pt>
                <c:pt idx="113">
                  <c:v>14.7087</c:v>
                </c:pt>
                <c:pt idx="114">
                  <c:v>14.718999999999999</c:v>
                </c:pt>
                <c:pt idx="115">
                  <c:v>14.729200000000001</c:v>
                </c:pt>
                <c:pt idx="116">
                  <c:v>14.7394</c:v>
                </c:pt>
                <c:pt idx="117">
                  <c:v>14.749700000000001</c:v>
                </c:pt>
                <c:pt idx="118">
                  <c:v>14.7599</c:v>
                </c:pt>
                <c:pt idx="119">
                  <c:v>14.770200000000001</c:v>
                </c:pt>
                <c:pt idx="120">
                  <c:v>14.7804</c:v>
                </c:pt>
                <c:pt idx="121">
                  <c:v>14.790699999999999</c:v>
                </c:pt>
                <c:pt idx="122">
                  <c:v>14.8009</c:v>
                </c:pt>
                <c:pt idx="123">
                  <c:v>14.811199999999999</c:v>
                </c:pt>
                <c:pt idx="124">
                  <c:v>14.821400000000001</c:v>
                </c:pt>
                <c:pt idx="125">
                  <c:v>14.8316</c:v>
                </c:pt>
                <c:pt idx="126">
                  <c:v>14.841799999999999</c:v>
                </c:pt>
                <c:pt idx="127">
                  <c:v>14.8521</c:v>
                </c:pt>
                <c:pt idx="128">
                  <c:v>14.862299999999999</c:v>
                </c:pt>
                <c:pt idx="129">
                  <c:v>14.8726</c:v>
                </c:pt>
                <c:pt idx="130">
                  <c:v>14.8828</c:v>
                </c:pt>
                <c:pt idx="131">
                  <c:v>14.8931</c:v>
                </c:pt>
                <c:pt idx="132">
                  <c:v>14.9033</c:v>
                </c:pt>
                <c:pt idx="133">
                  <c:v>14.913600000000001</c:v>
                </c:pt>
                <c:pt idx="134">
                  <c:v>14.9238</c:v>
                </c:pt>
                <c:pt idx="135">
                  <c:v>14.934100000000001</c:v>
                </c:pt>
                <c:pt idx="136">
                  <c:v>14.9443</c:v>
                </c:pt>
                <c:pt idx="137">
                  <c:v>14.954599999999999</c:v>
                </c:pt>
                <c:pt idx="138">
                  <c:v>14.9648</c:v>
                </c:pt>
                <c:pt idx="139">
                  <c:v>14.975099999999999</c:v>
                </c:pt>
                <c:pt idx="140">
                  <c:v>14.985300000000001</c:v>
                </c:pt>
                <c:pt idx="141">
                  <c:v>14.9956</c:v>
                </c:pt>
                <c:pt idx="142">
                  <c:v>15.005800000000001</c:v>
                </c:pt>
                <c:pt idx="143">
                  <c:v>15.0161</c:v>
                </c:pt>
                <c:pt idx="144">
                  <c:v>15.026300000000001</c:v>
                </c:pt>
                <c:pt idx="145">
                  <c:v>15.0366</c:v>
                </c:pt>
                <c:pt idx="146">
                  <c:v>15.046799999999999</c:v>
                </c:pt>
                <c:pt idx="147">
                  <c:v>15.0571</c:v>
                </c:pt>
                <c:pt idx="148">
                  <c:v>15.067299999999999</c:v>
                </c:pt>
                <c:pt idx="149">
                  <c:v>15.0776</c:v>
                </c:pt>
                <c:pt idx="150">
                  <c:v>15.0878</c:v>
                </c:pt>
                <c:pt idx="151">
                  <c:v>15.098100000000001</c:v>
                </c:pt>
                <c:pt idx="152">
                  <c:v>15.1083</c:v>
                </c:pt>
                <c:pt idx="153">
                  <c:v>15.118600000000001</c:v>
                </c:pt>
                <c:pt idx="154">
                  <c:v>15.1288</c:v>
                </c:pt>
                <c:pt idx="155">
                  <c:v>15.139099999999999</c:v>
                </c:pt>
                <c:pt idx="156">
                  <c:v>15.1493</c:v>
                </c:pt>
                <c:pt idx="157">
                  <c:v>15.159599999999999</c:v>
                </c:pt>
                <c:pt idx="158">
                  <c:v>15.1698</c:v>
                </c:pt>
                <c:pt idx="159">
                  <c:v>15.18</c:v>
                </c:pt>
                <c:pt idx="160">
                  <c:v>15.190300000000001</c:v>
                </c:pt>
                <c:pt idx="161">
                  <c:v>15.2005</c:v>
                </c:pt>
                <c:pt idx="162">
                  <c:v>15.210800000000001</c:v>
                </c:pt>
                <c:pt idx="163">
                  <c:v>15.221</c:v>
                </c:pt>
                <c:pt idx="164">
                  <c:v>15.231299999999999</c:v>
                </c:pt>
                <c:pt idx="165">
                  <c:v>15.2415</c:v>
                </c:pt>
                <c:pt idx="166">
                  <c:v>15.251799999999999</c:v>
                </c:pt>
                <c:pt idx="167">
                  <c:v>15.262</c:v>
                </c:pt>
                <c:pt idx="168">
                  <c:v>15.2723</c:v>
                </c:pt>
                <c:pt idx="169">
                  <c:v>15.282500000000001</c:v>
                </c:pt>
                <c:pt idx="170">
                  <c:v>15.2927</c:v>
                </c:pt>
                <c:pt idx="171">
                  <c:v>15.303000000000001</c:v>
                </c:pt>
                <c:pt idx="172">
                  <c:v>15.3132</c:v>
                </c:pt>
                <c:pt idx="173">
                  <c:v>15.323499999999999</c:v>
                </c:pt>
                <c:pt idx="174">
                  <c:v>15.3337</c:v>
                </c:pt>
                <c:pt idx="175">
                  <c:v>15.343999999999999</c:v>
                </c:pt>
                <c:pt idx="176">
                  <c:v>15.354200000000001</c:v>
                </c:pt>
                <c:pt idx="177">
                  <c:v>15.3645</c:v>
                </c:pt>
                <c:pt idx="178">
                  <c:v>15.374700000000001</c:v>
                </c:pt>
                <c:pt idx="179">
                  <c:v>15.385</c:v>
                </c:pt>
                <c:pt idx="180">
                  <c:v>15.395200000000001</c:v>
                </c:pt>
                <c:pt idx="181">
                  <c:v>15.4054</c:v>
                </c:pt>
                <c:pt idx="182">
                  <c:v>15.415699999999999</c:v>
                </c:pt>
                <c:pt idx="183">
                  <c:v>15.4259</c:v>
                </c:pt>
                <c:pt idx="184">
                  <c:v>15.4361</c:v>
                </c:pt>
                <c:pt idx="185">
                  <c:v>15.446400000000001</c:v>
                </c:pt>
                <c:pt idx="186">
                  <c:v>15.4566</c:v>
                </c:pt>
                <c:pt idx="187">
                  <c:v>15.466900000000001</c:v>
                </c:pt>
                <c:pt idx="188">
                  <c:v>15.4771</c:v>
                </c:pt>
                <c:pt idx="189">
                  <c:v>15.487399999999999</c:v>
                </c:pt>
                <c:pt idx="190">
                  <c:v>15.4976</c:v>
                </c:pt>
                <c:pt idx="191">
                  <c:v>15.507899999999999</c:v>
                </c:pt>
                <c:pt idx="192">
                  <c:v>15.5181</c:v>
                </c:pt>
                <c:pt idx="193">
                  <c:v>15.5284</c:v>
                </c:pt>
                <c:pt idx="194">
                  <c:v>15.538600000000001</c:v>
                </c:pt>
                <c:pt idx="195">
                  <c:v>15.5489</c:v>
                </c:pt>
                <c:pt idx="196">
                  <c:v>15.559100000000001</c:v>
                </c:pt>
                <c:pt idx="197">
                  <c:v>15.5694</c:v>
                </c:pt>
                <c:pt idx="198">
                  <c:v>15.579599999999999</c:v>
                </c:pt>
                <c:pt idx="199">
                  <c:v>15.5899</c:v>
                </c:pt>
                <c:pt idx="200">
                  <c:v>15.600099999999999</c:v>
                </c:pt>
                <c:pt idx="201">
                  <c:v>15.6104</c:v>
                </c:pt>
                <c:pt idx="202">
                  <c:v>15.6206</c:v>
                </c:pt>
                <c:pt idx="203">
                  <c:v>15.6309</c:v>
                </c:pt>
                <c:pt idx="204">
                  <c:v>15.6411</c:v>
                </c:pt>
                <c:pt idx="205">
                  <c:v>15.651400000000001</c:v>
                </c:pt>
                <c:pt idx="206">
                  <c:v>15.6616</c:v>
                </c:pt>
                <c:pt idx="207">
                  <c:v>15.671900000000001</c:v>
                </c:pt>
                <c:pt idx="208">
                  <c:v>15.6821</c:v>
                </c:pt>
                <c:pt idx="209">
                  <c:v>15.692299999999999</c:v>
                </c:pt>
                <c:pt idx="210">
                  <c:v>15.7026</c:v>
                </c:pt>
                <c:pt idx="211">
                  <c:v>15.7128</c:v>
                </c:pt>
                <c:pt idx="212">
                  <c:v>15.723100000000001</c:v>
                </c:pt>
                <c:pt idx="213">
                  <c:v>15.7333</c:v>
                </c:pt>
                <c:pt idx="214">
                  <c:v>15.743600000000001</c:v>
                </c:pt>
                <c:pt idx="215">
                  <c:v>15.7538</c:v>
                </c:pt>
                <c:pt idx="216">
                  <c:v>15.764099999999999</c:v>
                </c:pt>
                <c:pt idx="217">
                  <c:v>15.7743</c:v>
                </c:pt>
                <c:pt idx="218">
                  <c:v>15.7845</c:v>
                </c:pt>
                <c:pt idx="219">
                  <c:v>15.794700000000001</c:v>
                </c:pt>
                <c:pt idx="220">
                  <c:v>15.805</c:v>
                </c:pt>
                <c:pt idx="221">
                  <c:v>15.815200000000001</c:v>
                </c:pt>
                <c:pt idx="222">
                  <c:v>15.8255</c:v>
                </c:pt>
                <c:pt idx="223">
                  <c:v>15.835699999999999</c:v>
                </c:pt>
                <c:pt idx="224">
                  <c:v>15.846</c:v>
                </c:pt>
                <c:pt idx="225">
                  <c:v>15.856199999999999</c:v>
                </c:pt>
                <c:pt idx="226">
                  <c:v>15.8665</c:v>
                </c:pt>
                <c:pt idx="227">
                  <c:v>15.8767</c:v>
                </c:pt>
                <c:pt idx="228">
                  <c:v>15.887</c:v>
                </c:pt>
                <c:pt idx="229">
                  <c:v>15.8973</c:v>
                </c:pt>
                <c:pt idx="230">
                  <c:v>15.907500000000001</c:v>
                </c:pt>
                <c:pt idx="231">
                  <c:v>15.9177</c:v>
                </c:pt>
                <c:pt idx="232">
                  <c:v>15.928000000000001</c:v>
                </c:pt>
                <c:pt idx="233">
                  <c:v>15.9382</c:v>
                </c:pt>
                <c:pt idx="234">
                  <c:v>15.948499999999999</c:v>
                </c:pt>
                <c:pt idx="235">
                  <c:v>15.9587</c:v>
                </c:pt>
                <c:pt idx="236">
                  <c:v>15.9689</c:v>
                </c:pt>
                <c:pt idx="237">
                  <c:v>15.979200000000001</c:v>
                </c:pt>
                <c:pt idx="238">
                  <c:v>15.9894</c:v>
                </c:pt>
                <c:pt idx="239">
                  <c:v>15.999700000000001</c:v>
                </c:pt>
                <c:pt idx="240">
                  <c:v>16.009899999999998</c:v>
                </c:pt>
                <c:pt idx="241">
                  <c:v>16.020199999999999</c:v>
                </c:pt>
                <c:pt idx="242">
                  <c:v>16.0304</c:v>
                </c:pt>
                <c:pt idx="243">
                  <c:v>16.040700000000001</c:v>
                </c:pt>
                <c:pt idx="244">
                  <c:v>16.050899999999999</c:v>
                </c:pt>
                <c:pt idx="245">
                  <c:v>16.061199999999999</c:v>
                </c:pt>
                <c:pt idx="246">
                  <c:v>16.071400000000001</c:v>
                </c:pt>
                <c:pt idx="247">
                  <c:v>16.081700000000001</c:v>
                </c:pt>
                <c:pt idx="248">
                  <c:v>16.091899999999999</c:v>
                </c:pt>
                <c:pt idx="249">
                  <c:v>16.1022</c:v>
                </c:pt>
                <c:pt idx="250">
                  <c:v>16.112300000000001</c:v>
                </c:pt>
                <c:pt idx="251">
                  <c:v>16.122599999999998</c:v>
                </c:pt>
                <c:pt idx="252">
                  <c:v>16.1328</c:v>
                </c:pt>
                <c:pt idx="253">
                  <c:v>16.1431</c:v>
                </c:pt>
                <c:pt idx="254">
                  <c:v>16.153300000000002</c:v>
                </c:pt>
                <c:pt idx="255">
                  <c:v>16.163599999999999</c:v>
                </c:pt>
                <c:pt idx="256">
                  <c:v>16.1738</c:v>
                </c:pt>
                <c:pt idx="257">
                  <c:v>16.184100000000001</c:v>
                </c:pt>
                <c:pt idx="258">
                  <c:v>16.194299999999998</c:v>
                </c:pt>
                <c:pt idx="259">
                  <c:v>16.204599999999999</c:v>
                </c:pt>
                <c:pt idx="260">
                  <c:v>16.2148</c:v>
                </c:pt>
                <c:pt idx="261">
                  <c:v>16.225100000000001</c:v>
                </c:pt>
                <c:pt idx="262">
                  <c:v>16.235299999999999</c:v>
                </c:pt>
                <c:pt idx="263">
                  <c:v>16.2456</c:v>
                </c:pt>
                <c:pt idx="264">
                  <c:v>16.258299999999998</c:v>
                </c:pt>
                <c:pt idx="265">
                  <c:v>16.268599999999999</c:v>
                </c:pt>
                <c:pt idx="266">
                  <c:v>16.2788</c:v>
                </c:pt>
                <c:pt idx="267">
                  <c:v>16.289000000000001</c:v>
                </c:pt>
                <c:pt idx="268">
                  <c:v>16.299199999999999</c:v>
                </c:pt>
                <c:pt idx="269">
                  <c:v>16.3095</c:v>
                </c:pt>
                <c:pt idx="270">
                  <c:v>16.319700000000001</c:v>
                </c:pt>
                <c:pt idx="271">
                  <c:v>16.329899999999999</c:v>
                </c:pt>
                <c:pt idx="272">
                  <c:v>16.3401</c:v>
                </c:pt>
                <c:pt idx="273">
                  <c:v>16.350300000000001</c:v>
                </c:pt>
                <c:pt idx="274">
                  <c:v>16.360600000000002</c:v>
                </c:pt>
                <c:pt idx="275">
                  <c:v>16.370799999999999</c:v>
                </c:pt>
                <c:pt idx="276">
                  <c:v>16.381</c:v>
                </c:pt>
                <c:pt idx="277">
                  <c:v>16.391200000000001</c:v>
                </c:pt>
                <c:pt idx="278">
                  <c:v>16.401499999999999</c:v>
                </c:pt>
                <c:pt idx="279">
                  <c:v>16.4117</c:v>
                </c:pt>
                <c:pt idx="280">
                  <c:v>16.421900000000001</c:v>
                </c:pt>
                <c:pt idx="281">
                  <c:v>16.432099999999998</c:v>
                </c:pt>
                <c:pt idx="282">
                  <c:v>16.442399999999999</c:v>
                </c:pt>
                <c:pt idx="283">
                  <c:v>16.4526</c:v>
                </c:pt>
                <c:pt idx="284">
                  <c:v>16.462800000000001</c:v>
                </c:pt>
                <c:pt idx="285">
                  <c:v>16.472999999999999</c:v>
                </c:pt>
                <c:pt idx="286">
                  <c:v>16.4832</c:v>
                </c:pt>
                <c:pt idx="287">
                  <c:v>16.493400000000001</c:v>
                </c:pt>
                <c:pt idx="288">
                  <c:v>16.503599999999999</c:v>
                </c:pt>
                <c:pt idx="289">
                  <c:v>16.5139</c:v>
                </c:pt>
                <c:pt idx="290">
                  <c:v>16.524100000000001</c:v>
                </c:pt>
                <c:pt idx="291">
                  <c:v>16.534300000000002</c:v>
                </c:pt>
                <c:pt idx="292">
                  <c:v>16.544499999999999</c:v>
                </c:pt>
                <c:pt idx="293">
                  <c:v>16.5547</c:v>
                </c:pt>
                <c:pt idx="294">
                  <c:v>16.565000000000001</c:v>
                </c:pt>
                <c:pt idx="295">
                  <c:v>16.575199999999999</c:v>
                </c:pt>
                <c:pt idx="296">
                  <c:v>16.5854</c:v>
                </c:pt>
                <c:pt idx="297">
                  <c:v>16.595600000000001</c:v>
                </c:pt>
                <c:pt idx="298">
                  <c:v>16.605899999999998</c:v>
                </c:pt>
                <c:pt idx="299">
                  <c:v>16.616099999999999</c:v>
                </c:pt>
                <c:pt idx="300">
                  <c:v>16.626300000000001</c:v>
                </c:pt>
                <c:pt idx="301">
                  <c:v>16.636500000000002</c:v>
                </c:pt>
                <c:pt idx="302">
                  <c:v>16.646699999999999</c:v>
                </c:pt>
                <c:pt idx="303">
                  <c:v>16.657</c:v>
                </c:pt>
                <c:pt idx="304">
                  <c:v>16.667200000000001</c:v>
                </c:pt>
                <c:pt idx="305">
                  <c:v>16.677399999999999</c:v>
                </c:pt>
                <c:pt idx="306">
                  <c:v>16.6876</c:v>
                </c:pt>
                <c:pt idx="307">
                  <c:v>16.697900000000001</c:v>
                </c:pt>
                <c:pt idx="308">
                  <c:v>16.708100000000002</c:v>
                </c:pt>
                <c:pt idx="309">
                  <c:v>16.718299999999999</c:v>
                </c:pt>
                <c:pt idx="310">
                  <c:v>16.7285</c:v>
                </c:pt>
                <c:pt idx="311">
                  <c:v>16.738700000000001</c:v>
                </c:pt>
                <c:pt idx="312">
                  <c:v>16.748999999999999</c:v>
                </c:pt>
                <c:pt idx="313">
                  <c:v>16.7592</c:v>
                </c:pt>
                <c:pt idx="314">
                  <c:v>16.759699999999999</c:v>
                </c:pt>
              </c:numCache>
            </c:numRef>
          </c:xVal>
          <c:yVal>
            <c:numRef>
              <c:f>'2025_03_011_AVE'!$AH$5:$AH$319</c:f>
              <c:numCache>
                <c:formatCode>General</c:formatCode>
                <c:ptCount val="315"/>
                <c:pt idx="0">
                  <c:v>3.3447881906553008</c:v>
                </c:pt>
                <c:pt idx="1">
                  <c:v>3.4067115886106336</c:v>
                </c:pt>
                <c:pt idx="2">
                  <c:v>3.4403838222210292</c:v>
                </c:pt>
                <c:pt idx="3">
                  <c:v>3.328395975363835</c:v>
                </c:pt>
                <c:pt idx="4">
                  <c:v>3.3736791095630676</c:v>
                </c:pt>
                <c:pt idx="5">
                  <c:v>3.5884992216402427</c:v>
                </c:pt>
                <c:pt idx="6">
                  <c:v>3.0028840028157555</c:v>
                </c:pt>
                <c:pt idx="7">
                  <c:v>3.2215184352658865</c:v>
                </c:pt>
                <c:pt idx="8">
                  <c:v>3.3308709896072921</c:v>
                </c:pt>
                <c:pt idx="9">
                  <c:v>3.1979390839499788</c:v>
                </c:pt>
                <c:pt idx="10">
                  <c:v>3.2216452221155323</c:v>
                </c:pt>
                <c:pt idx="11">
                  <c:v>3.0621317251956031</c:v>
                </c:pt>
                <c:pt idx="12">
                  <c:v>3.1719746916805938</c:v>
                </c:pt>
                <c:pt idx="13">
                  <c:v>3.1207730787113888</c:v>
                </c:pt>
                <c:pt idx="14">
                  <c:v>3.1644162655179477</c:v>
                </c:pt>
                <c:pt idx="15">
                  <c:v>3.0117288821923891</c:v>
                </c:pt>
                <c:pt idx="16">
                  <c:v>3.122056708906221</c:v>
                </c:pt>
                <c:pt idx="17">
                  <c:v>2.8922251398657317</c:v>
                </c:pt>
                <c:pt idx="18">
                  <c:v>2.9967488021546314</c:v>
                </c:pt>
                <c:pt idx="19">
                  <c:v>2.8683102313480355</c:v>
                </c:pt>
                <c:pt idx="20">
                  <c:v>2.9395453711621591</c:v>
                </c:pt>
                <c:pt idx="21">
                  <c:v>2.9115110666215345</c:v>
                </c:pt>
                <c:pt idx="22">
                  <c:v>2.7809951873928784</c:v>
                </c:pt>
                <c:pt idx="23">
                  <c:v>3.006542775028803</c:v>
                </c:pt>
                <c:pt idx="24">
                  <c:v>2.9110943763140806</c:v>
                </c:pt>
                <c:pt idx="25">
                  <c:v>2.8787322476761319</c:v>
                </c:pt>
                <c:pt idx="26">
                  <c:v>2.7188897205798033</c:v>
                </c:pt>
                <c:pt idx="27">
                  <c:v>2.8005658504897855</c:v>
                </c:pt>
                <c:pt idx="28">
                  <c:v>2.6940390191978967</c:v>
                </c:pt>
                <c:pt idx="29">
                  <c:v>2.7024863920554205</c:v>
                </c:pt>
                <c:pt idx="30">
                  <c:v>2.7023069728479672</c:v>
                </c:pt>
                <c:pt idx="31">
                  <c:v>2.6189215729834951</c:v>
                </c:pt>
                <c:pt idx="32">
                  <c:v>2.5371176483268107</c:v>
                </c:pt>
                <c:pt idx="33">
                  <c:v>2.6402534959840018</c:v>
                </c:pt>
                <c:pt idx="34">
                  <c:v>2.5250555489770754</c:v>
                </c:pt>
                <c:pt idx="35">
                  <c:v>2.5751623685354343</c:v>
                </c:pt>
                <c:pt idx="36">
                  <c:v>2.5975702335349036</c:v>
                </c:pt>
                <c:pt idx="37">
                  <c:v>2.5387193043419689</c:v>
                </c:pt>
                <c:pt idx="38">
                  <c:v>2.6057865880184763</c:v>
                </c:pt>
                <c:pt idx="39">
                  <c:v>2.5543578473618624</c:v>
                </c:pt>
                <c:pt idx="40">
                  <c:v>2.5336249875983494</c:v>
                </c:pt>
                <c:pt idx="41">
                  <c:v>2.5882609614997185</c:v>
                </c:pt>
                <c:pt idx="42">
                  <c:v>2.4319541092371662</c:v>
                </c:pt>
                <c:pt idx="43">
                  <c:v>2.6478649022756411</c:v>
                </c:pt>
                <c:pt idx="44">
                  <c:v>2.5087023183386745</c:v>
                </c:pt>
                <c:pt idx="45">
                  <c:v>2.5088688252560476</c:v>
                </c:pt>
                <c:pt idx="46">
                  <c:v>2.5087300085129072</c:v>
                </c:pt>
                <c:pt idx="47">
                  <c:v>2.4550369996506944</c:v>
                </c:pt>
                <c:pt idx="48">
                  <c:v>2.5040672334658645</c:v>
                </c:pt>
                <c:pt idx="49">
                  <c:v>2.4795318499207801</c:v>
                </c:pt>
                <c:pt idx="50">
                  <c:v>2.4400465383164565</c:v>
                </c:pt>
                <c:pt idx="51">
                  <c:v>2.4111349700165219</c:v>
                </c:pt>
                <c:pt idx="52">
                  <c:v>2.3876956277369956</c:v>
                </c:pt>
                <c:pt idx="53">
                  <c:v>2.3874612837377884</c:v>
                </c:pt>
                <c:pt idx="54">
                  <c:v>2.4280329175787605</c:v>
                </c:pt>
                <c:pt idx="55">
                  <c:v>2.3502283332181477</c:v>
                </c:pt>
                <c:pt idx="56">
                  <c:v>2.5506959972983858</c:v>
                </c:pt>
                <c:pt idx="57">
                  <c:v>2.4855077562514762</c:v>
                </c:pt>
                <c:pt idx="58">
                  <c:v>2.3827307482806752</c:v>
                </c:pt>
                <c:pt idx="59">
                  <c:v>2.5121153541240164</c:v>
                </c:pt>
                <c:pt idx="60">
                  <c:v>2.4257325239737337</c:v>
                </c:pt>
                <c:pt idx="61">
                  <c:v>2.4689115320547996</c:v>
                </c:pt>
                <c:pt idx="62">
                  <c:v>2.5005554440647768</c:v>
                </c:pt>
                <c:pt idx="63">
                  <c:v>2.405183047245171</c:v>
                </c:pt>
                <c:pt idx="64">
                  <c:v>2.3936023196994238</c:v>
                </c:pt>
                <c:pt idx="65">
                  <c:v>2.4863038270797557</c:v>
                </c:pt>
                <c:pt idx="66">
                  <c:v>2.3539511140018297</c:v>
                </c:pt>
                <c:pt idx="67">
                  <c:v>2.4172134276124928</c:v>
                </c:pt>
                <c:pt idx="68">
                  <c:v>2.4451718811870879</c:v>
                </c:pt>
                <c:pt idx="69">
                  <c:v>2.3740717296942764</c:v>
                </c:pt>
                <c:pt idx="70">
                  <c:v>2.4512176530864149</c:v>
                </c:pt>
                <c:pt idx="71">
                  <c:v>2.4730571462985771</c:v>
                </c:pt>
                <c:pt idx="72">
                  <c:v>2.3449035061874191</c:v>
                </c:pt>
                <c:pt idx="73">
                  <c:v>2.3298820788501216</c:v>
                </c:pt>
                <c:pt idx="74">
                  <c:v>2.5173543671228735</c:v>
                </c:pt>
                <c:pt idx="75">
                  <c:v>2.3317673330020048</c:v>
                </c:pt>
                <c:pt idx="76">
                  <c:v>2.3857632763806622</c:v>
                </c:pt>
                <c:pt idx="77">
                  <c:v>2.3044481218634387</c:v>
                </c:pt>
                <c:pt idx="78">
                  <c:v>2.3194815879446882</c:v>
                </c:pt>
                <c:pt idx="79">
                  <c:v>2.3187934089833719</c:v>
                </c:pt>
                <c:pt idx="80">
                  <c:v>2.2754456376048302</c:v>
                </c:pt>
                <c:pt idx="81">
                  <c:v>2.3567743530254504</c:v>
                </c:pt>
                <c:pt idx="82">
                  <c:v>2.3831439110824859</c:v>
                </c:pt>
                <c:pt idx="83">
                  <c:v>2.4272523035009099</c:v>
                </c:pt>
                <c:pt idx="84">
                  <c:v>2.2123189663395522</c:v>
                </c:pt>
                <c:pt idx="85">
                  <c:v>2.2821333825400401</c:v>
                </c:pt>
                <c:pt idx="86">
                  <c:v>2.3091036014450133</c:v>
                </c:pt>
                <c:pt idx="87">
                  <c:v>2.2195618124054581</c:v>
                </c:pt>
                <c:pt idx="88">
                  <c:v>2.2489700563489325</c:v>
                </c:pt>
                <c:pt idx="89">
                  <c:v>2.1733714734108496</c:v>
                </c:pt>
                <c:pt idx="90">
                  <c:v>2.1435426153367052</c:v>
                </c:pt>
                <c:pt idx="91">
                  <c:v>2.247970381693722</c:v>
                </c:pt>
                <c:pt idx="92">
                  <c:v>2.1727144320137177</c:v>
                </c:pt>
                <c:pt idx="93">
                  <c:v>2.2319686655547497</c:v>
                </c:pt>
                <c:pt idx="94">
                  <c:v>2.1144382954177434</c:v>
                </c:pt>
                <c:pt idx="95">
                  <c:v>2.1543942530147602</c:v>
                </c:pt>
                <c:pt idx="96">
                  <c:v>2.050148857081445</c:v>
                </c:pt>
                <c:pt idx="97">
                  <c:v>2.1867059059357019</c:v>
                </c:pt>
                <c:pt idx="98">
                  <c:v>2.0903073378011534</c:v>
                </c:pt>
                <c:pt idx="99">
                  <c:v>2.1125326486675768</c:v>
                </c:pt>
                <c:pt idx="100">
                  <c:v>2.0989246266600574</c:v>
                </c:pt>
                <c:pt idx="101">
                  <c:v>2.1778356215365196</c:v>
                </c:pt>
                <c:pt idx="102">
                  <c:v>1.9917968580102703</c:v>
                </c:pt>
                <c:pt idx="103">
                  <c:v>2.1197949842765875</c:v>
                </c:pt>
                <c:pt idx="104">
                  <c:v>2.1269011413985663</c:v>
                </c:pt>
                <c:pt idx="105">
                  <c:v>2.1113326010897064</c:v>
                </c:pt>
                <c:pt idx="106">
                  <c:v>2.0246212913324189</c:v>
                </c:pt>
                <c:pt idx="107">
                  <c:v>2.1037651912908002</c:v>
                </c:pt>
                <c:pt idx="108">
                  <c:v>2.0898210489377105</c:v>
                </c:pt>
                <c:pt idx="109">
                  <c:v>2.1114172115291443</c:v>
                </c:pt>
                <c:pt idx="110">
                  <c:v>2.0232382919847249</c:v>
                </c:pt>
                <c:pt idx="111">
                  <c:v>2.0070730022834091</c:v>
                </c:pt>
                <c:pt idx="112">
                  <c:v>2.0028690454236431</c:v>
                </c:pt>
                <c:pt idx="113">
                  <c:v>2.0292287887468885</c:v>
                </c:pt>
                <c:pt idx="114">
                  <c:v>2.1562102039824254</c:v>
                </c:pt>
                <c:pt idx="115">
                  <c:v>2.0281389467746052</c:v>
                </c:pt>
                <c:pt idx="116">
                  <c:v>2.0884729327401779</c:v>
                </c:pt>
                <c:pt idx="117">
                  <c:v>2.124387658718315</c:v>
                </c:pt>
                <c:pt idx="118">
                  <c:v>2.0122203148782174</c:v>
                </c:pt>
                <c:pt idx="119">
                  <c:v>1.9933783571469537</c:v>
                </c:pt>
                <c:pt idx="120">
                  <c:v>2.0631015184561963</c:v>
                </c:pt>
                <c:pt idx="121">
                  <c:v>2.0356955915003705</c:v>
                </c:pt>
                <c:pt idx="122">
                  <c:v>2.0535036279074355</c:v>
                </c:pt>
                <c:pt idx="123">
                  <c:v>1.9975657468342507</c:v>
                </c:pt>
                <c:pt idx="124">
                  <c:v>1.9441050354638838</c:v>
                </c:pt>
                <c:pt idx="125">
                  <c:v>2.1306399554531876</c:v>
                </c:pt>
                <c:pt idx="126">
                  <c:v>1.9651967824607273</c:v>
                </c:pt>
                <c:pt idx="127">
                  <c:v>1.9046296234940847</c:v>
                </c:pt>
                <c:pt idx="128">
                  <c:v>1.9716373443298543</c:v>
                </c:pt>
                <c:pt idx="129">
                  <c:v>1.9489677768843141</c:v>
                </c:pt>
                <c:pt idx="130">
                  <c:v>1.9249317325499129</c:v>
                </c:pt>
                <c:pt idx="131">
                  <c:v>1.876478026833214</c:v>
                </c:pt>
                <c:pt idx="132">
                  <c:v>2.0286688992014592</c:v>
                </c:pt>
                <c:pt idx="133">
                  <c:v>1.9536446619886085</c:v>
                </c:pt>
                <c:pt idx="134">
                  <c:v>1.9022623530710434</c:v>
                </c:pt>
                <c:pt idx="135">
                  <c:v>1.975396765586295</c:v>
                </c:pt>
                <c:pt idx="136">
                  <c:v>1.8535226584823361</c:v>
                </c:pt>
                <c:pt idx="137">
                  <c:v>1.9245097280089836</c:v>
                </c:pt>
                <c:pt idx="138">
                  <c:v>1.8973795458905376</c:v>
                </c:pt>
                <c:pt idx="139">
                  <c:v>1.8764626428480238</c:v>
                </c:pt>
                <c:pt idx="140">
                  <c:v>1.8929146852153582</c:v>
                </c:pt>
                <c:pt idx="141">
                  <c:v>1.8380600576543387</c:v>
                </c:pt>
                <c:pt idx="142">
                  <c:v>1.927135185050453</c:v>
                </c:pt>
                <c:pt idx="143">
                  <c:v>1.9106016862415622</c:v>
                </c:pt>
                <c:pt idx="144">
                  <c:v>1.8456426424674051</c:v>
                </c:pt>
                <c:pt idx="145">
                  <c:v>1.8789068788983385</c:v>
                </c:pt>
                <c:pt idx="146">
                  <c:v>1.8767427304833675</c:v>
                </c:pt>
                <c:pt idx="147">
                  <c:v>1.9036615613396164</c:v>
                </c:pt>
                <c:pt idx="148">
                  <c:v>1.8604657749755658</c:v>
                </c:pt>
                <c:pt idx="149">
                  <c:v>1.9024574199223916</c:v>
                </c:pt>
                <c:pt idx="150">
                  <c:v>1.8112091067891645</c:v>
                </c:pt>
                <c:pt idx="151">
                  <c:v>1.7936058614537318</c:v>
                </c:pt>
                <c:pt idx="152">
                  <c:v>1.7633610891068849</c:v>
                </c:pt>
                <c:pt idx="153">
                  <c:v>1.8005543170028928</c:v>
                </c:pt>
                <c:pt idx="154">
                  <c:v>1.8058750196583917</c:v>
                </c:pt>
                <c:pt idx="155">
                  <c:v>1.8964392747828056</c:v>
                </c:pt>
                <c:pt idx="156">
                  <c:v>1.7440847230561325</c:v>
                </c:pt>
                <c:pt idx="157">
                  <c:v>1.8021385425175784</c:v>
                </c:pt>
                <c:pt idx="158">
                  <c:v>1.8046932173375199</c:v>
                </c:pt>
                <c:pt idx="159">
                  <c:v>1.8097526201151655</c:v>
                </c:pt>
                <c:pt idx="160">
                  <c:v>1.8227991496730742</c:v>
                </c:pt>
                <c:pt idx="161">
                  <c:v>1.786370837764667</c:v>
                </c:pt>
                <c:pt idx="162">
                  <c:v>1.7765930178507674</c:v>
                </c:pt>
                <c:pt idx="163">
                  <c:v>1.7281386790378768</c:v>
                </c:pt>
                <c:pt idx="164">
                  <c:v>1.7443623667790193</c:v>
                </c:pt>
                <c:pt idx="165">
                  <c:v>1.7778552223985149</c:v>
                </c:pt>
                <c:pt idx="166">
                  <c:v>1.8066886606612287</c:v>
                </c:pt>
                <c:pt idx="167">
                  <c:v>1.7319826542045023</c:v>
                </c:pt>
                <c:pt idx="168">
                  <c:v>1.7884689073663085</c:v>
                </c:pt>
                <c:pt idx="169">
                  <c:v>1.824077627392759</c:v>
                </c:pt>
                <c:pt idx="170">
                  <c:v>1.7638140581889894</c:v>
                </c:pt>
                <c:pt idx="171">
                  <c:v>1.7744315545573226</c:v>
                </c:pt>
                <c:pt idx="172">
                  <c:v>1.7534650515417176</c:v>
                </c:pt>
                <c:pt idx="173">
                  <c:v>1.7959924167850934</c:v>
                </c:pt>
                <c:pt idx="174">
                  <c:v>1.7415220221369538</c:v>
                </c:pt>
                <c:pt idx="175">
                  <c:v>1.7997717106494686</c:v>
                </c:pt>
                <c:pt idx="176">
                  <c:v>1.7531052243589003</c:v>
                </c:pt>
                <c:pt idx="177">
                  <c:v>1.8288111314896942</c:v>
                </c:pt>
                <c:pt idx="178">
                  <c:v>1.833325826565176</c:v>
                </c:pt>
                <c:pt idx="179">
                  <c:v>1.7300435420166214</c:v>
                </c:pt>
                <c:pt idx="180">
                  <c:v>1.7621039328682468</c:v>
                </c:pt>
                <c:pt idx="181">
                  <c:v>1.815221675357759</c:v>
                </c:pt>
                <c:pt idx="182">
                  <c:v>1.8048876782753289</c:v>
                </c:pt>
                <c:pt idx="183">
                  <c:v>1.7011712399154957</c:v>
                </c:pt>
                <c:pt idx="184">
                  <c:v>1.79827788140222</c:v>
                </c:pt>
                <c:pt idx="185">
                  <c:v>1.7813875812604252</c:v>
                </c:pt>
                <c:pt idx="186">
                  <c:v>1.7953503761396616</c:v>
                </c:pt>
                <c:pt idx="187">
                  <c:v>1.7483871151520038</c:v>
                </c:pt>
                <c:pt idx="188">
                  <c:v>1.7592667753741078</c:v>
                </c:pt>
                <c:pt idx="189">
                  <c:v>1.7408461761252509</c:v>
                </c:pt>
                <c:pt idx="190">
                  <c:v>1.7333413523298455</c:v>
                </c:pt>
                <c:pt idx="191">
                  <c:v>1.728204799650207</c:v>
                </c:pt>
                <c:pt idx="192">
                  <c:v>1.7369896606546675</c:v>
                </c:pt>
                <c:pt idx="193">
                  <c:v>1.7560563009707004</c:v>
                </c:pt>
                <c:pt idx="194">
                  <c:v>1.7269320045780525</c:v>
                </c:pt>
                <c:pt idx="195">
                  <c:v>1.6858273957425314</c:v>
                </c:pt>
                <c:pt idx="196">
                  <c:v>1.7024299423146705</c:v>
                </c:pt>
                <c:pt idx="197">
                  <c:v>1.6577160358136869</c:v>
                </c:pt>
                <c:pt idx="198">
                  <c:v>1.6998748604490594</c:v>
                </c:pt>
                <c:pt idx="199">
                  <c:v>1.6521374405346525</c:v>
                </c:pt>
                <c:pt idx="200">
                  <c:v>1.7201128267295387</c:v>
                </c:pt>
                <c:pt idx="201">
                  <c:v>1.8075326111027463</c:v>
                </c:pt>
                <c:pt idx="202">
                  <c:v>1.5150860230190735</c:v>
                </c:pt>
                <c:pt idx="203">
                  <c:v>1.7189787734327813</c:v>
                </c:pt>
                <c:pt idx="204">
                  <c:v>1.6555493967504449</c:v>
                </c:pt>
                <c:pt idx="205">
                  <c:v>1.6533060465751324</c:v>
                </c:pt>
                <c:pt idx="206">
                  <c:v>1.7941858860620008</c:v>
                </c:pt>
                <c:pt idx="207">
                  <c:v>1.6616101630168569</c:v>
                </c:pt>
                <c:pt idx="208">
                  <c:v>1.6626553619441113</c:v>
                </c:pt>
                <c:pt idx="209">
                  <c:v>1.638590935869688</c:v>
                </c:pt>
                <c:pt idx="210">
                  <c:v>1.6616086189823269</c:v>
                </c:pt>
                <c:pt idx="211">
                  <c:v>1.7136161008273274</c:v>
                </c:pt>
                <c:pt idx="212">
                  <c:v>1.6787030718190383</c:v>
                </c:pt>
                <c:pt idx="213">
                  <c:v>1.7127068457717833</c:v>
                </c:pt>
                <c:pt idx="214">
                  <c:v>1.6746658471021756</c:v>
                </c:pt>
                <c:pt idx="215">
                  <c:v>1.6875253838220627</c:v>
                </c:pt>
                <c:pt idx="216">
                  <c:v>1.6391093126437866</c:v>
                </c:pt>
                <c:pt idx="217">
                  <c:v>1.6436172166651875</c:v>
                </c:pt>
                <c:pt idx="218">
                  <c:v>1.6549292550814754</c:v>
                </c:pt>
                <c:pt idx="219">
                  <c:v>1.7110217611938285</c:v>
                </c:pt>
                <c:pt idx="220">
                  <c:v>1.6850641910499913</c:v>
                </c:pt>
                <c:pt idx="221">
                  <c:v>1.6896527472011218</c:v>
                </c:pt>
                <c:pt idx="222">
                  <c:v>1.661594796840868</c:v>
                </c:pt>
                <c:pt idx="223">
                  <c:v>1.7178545381441903</c:v>
                </c:pt>
                <c:pt idx="224">
                  <c:v>1.8036993645746251</c:v>
                </c:pt>
                <c:pt idx="225">
                  <c:v>5.8306861195051809</c:v>
                </c:pt>
                <c:pt idx="226">
                  <c:v>4.6403658298868296</c:v>
                </c:pt>
                <c:pt idx="227">
                  <c:v>4.3068226702976569</c:v>
                </c:pt>
                <c:pt idx="228">
                  <c:v>3.7342485168970247</c:v>
                </c:pt>
                <c:pt idx="229">
                  <c:v>3.3610987270320503</c:v>
                </c:pt>
                <c:pt idx="230">
                  <c:v>3.1791088171668878</c:v>
                </c:pt>
                <c:pt idx="231">
                  <c:v>2.5700541369832024</c:v>
                </c:pt>
                <c:pt idx="232">
                  <c:v>2.8124187493712127</c:v>
                </c:pt>
                <c:pt idx="233">
                  <c:v>2.6665103859547141</c:v>
                </c:pt>
                <c:pt idx="234">
                  <c:v>2.6627138455885899</c:v>
                </c:pt>
                <c:pt idx="235">
                  <c:v>2.5483167075668347</c:v>
                </c:pt>
                <c:pt idx="236">
                  <c:v>2.4285901279552973</c:v>
                </c:pt>
                <c:pt idx="237">
                  <c:v>2.4237106037392024</c:v>
                </c:pt>
                <c:pt idx="238">
                  <c:v>2.5092650098106657</c:v>
                </c:pt>
                <c:pt idx="239">
                  <c:v>2.3747478922019103</c:v>
                </c:pt>
                <c:pt idx="240">
                  <c:v>2.2189439116905789</c:v>
                </c:pt>
                <c:pt idx="241">
                  <c:v>2.3057016557303287</c:v>
                </c:pt>
                <c:pt idx="242">
                  <c:v>2.2653550446190263</c:v>
                </c:pt>
                <c:pt idx="243">
                  <c:v>2.3215812580490778</c:v>
                </c:pt>
                <c:pt idx="244">
                  <c:v>2.2602160383669663</c:v>
                </c:pt>
                <c:pt idx="245">
                  <c:v>2.2916001358190616</c:v>
                </c:pt>
                <c:pt idx="246">
                  <c:v>2.2051262347671052</c:v>
                </c:pt>
                <c:pt idx="247">
                  <c:v>2.3380103040185438</c:v>
                </c:pt>
                <c:pt idx="248">
                  <c:v>2.2702714688340522</c:v>
                </c:pt>
                <c:pt idx="249">
                  <c:v>1.8641150231290142</c:v>
                </c:pt>
                <c:pt idx="250">
                  <c:v>1.7595080597787782</c:v>
                </c:pt>
                <c:pt idx="251">
                  <c:v>1.7483406346770625</c:v>
                </c:pt>
                <c:pt idx="252">
                  <c:v>1.6378368079128172</c:v>
                </c:pt>
                <c:pt idx="253">
                  <c:v>1.5510953910781984</c:v>
                </c:pt>
                <c:pt idx="254">
                  <c:v>1.7100817845306648</c:v>
                </c:pt>
                <c:pt idx="255">
                  <c:v>1.678942776497554</c:v>
                </c:pt>
                <c:pt idx="256">
                  <c:v>1.706453762713888</c:v>
                </c:pt>
                <c:pt idx="257">
                  <c:v>1.6694125224303311</c:v>
                </c:pt>
                <c:pt idx="258">
                  <c:v>1.6769399876405737</c:v>
                </c:pt>
                <c:pt idx="259">
                  <c:v>1.6729010911211657</c:v>
                </c:pt>
                <c:pt idx="260">
                  <c:v>1.6877796754513146</c:v>
                </c:pt>
                <c:pt idx="261">
                  <c:v>1.7470305884669584</c:v>
                </c:pt>
                <c:pt idx="262">
                  <c:v>2.3385929175080467</c:v>
                </c:pt>
                <c:pt idx="263">
                  <c:v>2.2520233011071289</c:v>
                </c:pt>
                <c:pt idx="264">
                  <c:v>2.2455450616178978</c:v>
                </c:pt>
                <c:pt idx="265">
                  <c:v>2.0607213694569659</c:v>
                </c:pt>
                <c:pt idx="266">
                  <c:v>2.1951368718500563</c:v>
                </c:pt>
                <c:pt idx="267">
                  <c:v>2.0916196545526247</c:v>
                </c:pt>
                <c:pt idx="268">
                  <c:v>2.0690788042185715</c:v>
                </c:pt>
                <c:pt idx="269">
                  <c:v>2.0826287695357064</c:v>
                </c:pt>
                <c:pt idx="270">
                  <c:v>2.0642109875551888</c:v>
                </c:pt>
                <c:pt idx="271">
                  <c:v>2.0494815879469197</c:v>
                </c:pt>
                <c:pt idx="272">
                  <c:v>2.1116196027649212</c:v>
                </c:pt>
                <c:pt idx="273">
                  <c:v>2.0115594972009672</c:v>
                </c:pt>
                <c:pt idx="274">
                  <c:v>2.0264375965820176</c:v>
                </c:pt>
                <c:pt idx="275">
                  <c:v>2.0245348441847271</c:v>
                </c:pt>
                <c:pt idx="276">
                  <c:v>2.0333732576225834</c:v>
                </c:pt>
                <c:pt idx="277">
                  <c:v>1.9365257198159533</c:v>
                </c:pt>
                <c:pt idx="278">
                  <c:v>1.8626033031715037</c:v>
                </c:pt>
                <c:pt idx="279">
                  <c:v>2.0748969658135445</c:v>
                </c:pt>
                <c:pt idx="280">
                  <c:v>2.0349409658919</c:v>
                </c:pt>
                <c:pt idx="281">
                  <c:v>2.0700361618070007</c:v>
                </c:pt>
                <c:pt idx="282">
                  <c:v>1.8612639933279143</c:v>
                </c:pt>
                <c:pt idx="283">
                  <c:v>1.8335424136186191</c:v>
                </c:pt>
                <c:pt idx="284">
                  <c:v>1.6420601960791035</c:v>
                </c:pt>
                <c:pt idx="285">
                  <c:v>1.6730641546507239</c:v>
                </c:pt>
                <c:pt idx="286">
                  <c:v>1.6365249771707076</c:v>
                </c:pt>
                <c:pt idx="287">
                  <c:v>1.648895973905826</c:v>
                </c:pt>
                <c:pt idx="288">
                  <c:v>1.5699101365608663</c:v>
                </c:pt>
                <c:pt idx="289">
                  <c:v>1.5064018002895392</c:v>
                </c:pt>
                <c:pt idx="290">
                  <c:v>1.527223938234243</c:v>
                </c:pt>
                <c:pt idx="291">
                  <c:v>1.5376003901956534</c:v>
                </c:pt>
                <c:pt idx="292">
                  <c:v>1.6489268257026308</c:v>
                </c:pt>
                <c:pt idx="293">
                  <c:v>1.3509285438102434</c:v>
                </c:pt>
                <c:pt idx="294">
                  <c:v>1.5066618376807008</c:v>
                </c:pt>
                <c:pt idx="295">
                  <c:v>1.5665721623439368</c:v>
                </c:pt>
                <c:pt idx="296">
                  <c:v>1.6281397848361132</c:v>
                </c:pt>
                <c:pt idx="297">
                  <c:v>1.5819119241545356</c:v>
                </c:pt>
                <c:pt idx="298">
                  <c:v>1.5182956113671069</c:v>
                </c:pt>
                <c:pt idx="299">
                  <c:v>1.5140378529160921</c:v>
                </c:pt>
                <c:pt idx="300">
                  <c:v>1.5129403063157727</c:v>
                </c:pt>
                <c:pt idx="301">
                  <c:v>1.551384482811289</c:v>
                </c:pt>
                <c:pt idx="302">
                  <c:v>1.5109391192514832</c:v>
                </c:pt>
                <c:pt idx="303">
                  <c:v>1.5055353633394022</c:v>
                </c:pt>
                <c:pt idx="304">
                  <c:v>1.4911778149311747</c:v>
                </c:pt>
                <c:pt idx="305">
                  <c:v>1.5582143180126313</c:v>
                </c:pt>
                <c:pt idx="306">
                  <c:v>1.4996636038825792</c:v>
                </c:pt>
                <c:pt idx="307">
                  <c:v>1.4741537028503524</c:v>
                </c:pt>
                <c:pt idx="308">
                  <c:v>1.4831275915432043</c:v>
                </c:pt>
                <c:pt idx="309">
                  <c:v>1.3419433514805041</c:v>
                </c:pt>
                <c:pt idx="310">
                  <c:v>1.4497925673694034</c:v>
                </c:pt>
                <c:pt idx="311">
                  <c:v>1.4527689122429173</c:v>
                </c:pt>
                <c:pt idx="312">
                  <c:v>1.6582912682660473</c:v>
                </c:pt>
                <c:pt idx="313">
                  <c:v>1.4492214886425336</c:v>
                </c:pt>
                <c:pt idx="314">
                  <c:v>1.4926531479164598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829-4B74-AE81-E2FFF9B60F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8233263"/>
        <c:axId val="1048218863"/>
      </c:scatterChart>
      <c:valAx>
        <c:axId val="1048233263"/>
        <c:scaling>
          <c:orientation val="minMax"/>
          <c:min val="1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048218863"/>
        <c:crosses val="autoZero"/>
        <c:crossBetween val="midCat"/>
      </c:valAx>
      <c:valAx>
        <c:axId val="10482188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048233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r>
              <a:rPr lang="en-US" sz="1800"/>
              <a:t>TETRO25</a:t>
            </a:r>
          </a:p>
        </c:rich>
      </c:tx>
      <c:layout>
        <c:manualLayout>
          <c:xMode val="edge"/>
          <c:yMode val="edge"/>
          <c:x val="0.70118498077114622"/>
          <c:y val="9.265424270180135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SE"/>
        </a:p>
      </c:txPr>
    </c:title>
    <c:autoTitleDeleted val="0"/>
    <c:plotArea>
      <c:layout>
        <c:manualLayout>
          <c:layoutTarget val="inner"/>
          <c:xMode val="edge"/>
          <c:yMode val="edge"/>
          <c:x val="0.14665439271400921"/>
          <c:y val="5.9398512685914263E-2"/>
          <c:w val="0.79313173897193201"/>
          <c:h val="0.730277413240011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'2025_03_011_AVE'!$AA$4</c:f>
              <c:strCache>
                <c:ptCount val="1"/>
                <c:pt idx="0">
                  <c:v>SR2O4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6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43856656176198328"/>
                  <c:y val="-0.35675487035862752"/>
                </c:manualLayout>
              </c:layout>
              <c:numFmt formatCode="#,##0.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0" i="0" u="none" strike="noStrike" kern="1200" baseline="0">
                      <a:solidFill>
                        <a:schemeClr val="tx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en-SE"/>
                </a:p>
              </c:txPr>
            </c:trendlineLbl>
          </c:trendline>
          <c:xVal>
            <c:numRef>
              <c:f>'2025_03_011_AVE'!$Y$5:$Y$319</c:f>
              <c:numCache>
                <c:formatCode>General</c:formatCode>
                <c:ptCount val="315"/>
                <c:pt idx="0">
                  <c:v>556.42141522386601</c:v>
                </c:pt>
                <c:pt idx="1">
                  <c:v>730.75604227297129</c:v>
                </c:pt>
                <c:pt idx="2">
                  <c:v>643.80840825861651</c:v>
                </c:pt>
                <c:pt idx="3">
                  <c:v>631.46822418340037</c:v>
                </c:pt>
                <c:pt idx="4">
                  <c:v>391.7522480553684</c:v>
                </c:pt>
                <c:pt idx="5">
                  <c:v>426.34964975525605</c:v>
                </c:pt>
                <c:pt idx="6">
                  <c:v>12044.024915614142</c:v>
                </c:pt>
                <c:pt idx="7">
                  <c:v>21415.26942793011</c:v>
                </c:pt>
                <c:pt idx="8">
                  <c:v>24373.858461298889</c:v>
                </c:pt>
                <c:pt idx="9">
                  <c:v>27062.921269671795</c:v>
                </c:pt>
                <c:pt idx="10">
                  <c:v>28319.641571441814</c:v>
                </c:pt>
                <c:pt idx="11">
                  <c:v>28080.934495433754</c:v>
                </c:pt>
                <c:pt idx="12">
                  <c:v>28982.062167894768</c:v>
                </c:pt>
                <c:pt idx="13">
                  <c:v>28607.254335150843</c:v>
                </c:pt>
                <c:pt idx="14">
                  <c:v>29603.66650220404</c:v>
                </c:pt>
                <c:pt idx="15">
                  <c:v>28521.556057228252</c:v>
                </c:pt>
                <c:pt idx="16">
                  <c:v>28378.046637575029</c:v>
                </c:pt>
                <c:pt idx="17">
                  <c:v>30948.224057934072</c:v>
                </c:pt>
                <c:pt idx="18">
                  <c:v>29298.22632672924</c:v>
                </c:pt>
                <c:pt idx="19">
                  <c:v>30680.633034657181</c:v>
                </c:pt>
                <c:pt idx="20">
                  <c:v>31413.437434339401</c:v>
                </c:pt>
                <c:pt idx="21">
                  <c:v>30254.288782184391</c:v>
                </c:pt>
                <c:pt idx="22">
                  <c:v>30778.634032747424</c:v>
                </c:pt>
                <c:pt idx="23">
                  <c:v>31197.786355173361</c:v>
                </c:pt>
                <c:pt idx="24">
                  <c:v>33407.142957538184</c:v>
                </c:pt>
                <c:pt idx="25">
                  <c:v>31332.550904565378</c:v>
                </c:pt>
                <c:pt idx="26">
                  <c:v>29951.112621926404</c:v>
                </c:pt>
                <c:pt idx="27">
                  <c:v>21877.676473403997</c:v>
                </c:pt>
                <c:pt idx="28">
                  <c:v>397.48697002523437</c:v>
                </c:pt>
                <c:pt idx="29">
                  <c:v>586.42247468728488</c:v>
                </c:pt>
                <c:pt idx="30">
                  <c:v>529.97332545874121</c:v>
                </c:pt>
                <c:pt idx="31">
                  <c:v>589.42497489458208</c:v>
                </c:pt>
                <c:pt idx="32">
                  <c:v>465.44127260637202</c:v>
                </c:pt>
                <c:pt idx="33">
                  <c:v>397.03267479525277</c:v>
                </c:pt>
                <c:pt idx="34">
                  <c:v>382.01148315233326</c:v>
                </c:pt>
                <c:pt idx="35">
                  <c:v>273.89347634711015</c:v>
                </c:pt>
                <c:pt idx="36">
                  <c:v>315.95791548040137</c:v>
                </c:pt>
                <c:pt idx="37">
                  <c:v>300.66811538749255</c:v>
                </c:pt>
                <c:pt idx="38">
                  <c:v>16340.626608229866</c:v>
                </c:pt>
                <c:pt idx="39">
                  <c:v>20887.927237990807</c:v>
                </c:pt>
                <c:pt idx="40">
                  <c:v>22255.934439296543</c:v>
                </c:pt>
                <c:pt idx="41">
                  <c:v>22878.388462021907</c:v>
                </c:pt>
                <c:pt idx="42">
                  <c:v>23155.844424805637</c:v>
                </c:pt>
                <c:pt idx="43">
                  <c:v>23302.654053574755</c:v>
                </c:pt>
                <c:pt idx="44">
                  <c:v>23044.830570667931</c:v>
                </c:pt>
                <c:pt idx="45">
                  <c:v>24351.000708790783</c:v>
                </c:pt>
                <c:pt idx="46">
                  <c:v>24915.7100258918</c:v>
                </c:pt>
                <c:pt idx="47">
                  <c:v>22500.230644317158</c:v>
                </c:pt>
                <c:pt idx="48">
                  <c:v>23467.548747745273</c:v>
                </c:pt>
                <c:pt idx="49">
                  <c:v>24397.558112259427</c:v>
                </c:pt>
                <c:pt idx="50">
                  <c:v>23572.929021035769</c:v>
                </c:pt>
                <c:pt idx="51">
                  <c:v>24128.082720975806</c:v>
                </c:pt>
                <c:pt idx="52">
                  <c:v>24059.869127369333</c:v>
                </c:pt>
                <c:pt idx="53">
                  <c:v>23213.239666621303</c:v>
                </c:pt>
                <c:pt idx="54">
                  <c:v>24515.082335126368</c:v>
                </c:pt>
                <c:pt idx="55">
                  <c:v>26838.43041889626</c:v>
                </c:pt>
                <c:pt idx="56">
                  <c:v>20161.831234169404</c:v>
                </c:pt>
                <c:pt idx="57">
                  <c:v>19658.087881394262</c:v>
                </c:pt>
                <c:pt idx="58">
                  <c:v>15893.510413385766</c:v>
                </c:pt>
                <c:pt idx="59">
                  <c:v>16245.151237808137</c:v>
                </c:pt>
                <c:pt idx="60">
                  <c:v>15210.465745947104</c:v>
                </c:pt>
                <c:pt idx="61">
                  <c:v>14782.813193059055</c:v>
                </c:pt>
                <c:pt idx="62">
                  <c:v>14448.52037398695</c:v>
                </c:pt>
                <c:pt idx="63">
                  <c:v>15253.280711501</c:v>
                </c:pt>
                <c:pt idx="64">
                  <c:v>15145.662553343944</c:v>
                </c:pt>
                <c:pt idx="65">
                  <c:v>15046.68055246157</c:v>
                </c:pt>
                <c:pt idx="66">
                  <c:v>15431.087722272128</c:v>
                </c:pt>
                <c:pt idx="67">
                  <c:v>15533.49189543445</c:v>
                </c:pt>
                <c:pt idx="68">
                  <c:v>15298.585843347666</c:v>
                </c:pt>
                <c:pt idx="69">
                  <c:v>13942.013982280541</c:v>
                </c:pt>
                <c:pt idx="70">
                  <c:v>16504.753872473775</c:v>
                </c:pt>
                <c:pt idx="71">
                  <c:v>14247.131220230964</c:v>
                </c:pt>
                <c:pt idx="72">
                  <c:v>14457.240088035389</c:v>
                </c:pt>
                <c:pt idx="73">
                  <c:v>14764.975329259414</c:v>
                </c:pt>
                <c:pt idx="74">
                  <c:v>14180.752733721389</c:v>
                </c:pt>
                <c:pt idx="75">
                  <c:v>15491.553872456532</c:v>
                </c:pt>
                <c:pt idx="76">
                  <c:v>14211.253686457832</c:v>
                </c:pt>
                <c:pt idx="77">
                  <c:v>13945.028365922461</c:v>
                </c:pt>
                <c:pt idx="78">
                  <c:v>15723.044068241512</c:v>
                </c:pt>
                <c:pt idx="79">
                  <c:v>16661.874474252269</c:v>
                </c:pt>
                <c:pt idx="80">
                  <c:v>16157.517560126356</c:v>
                </c:pt>
                <c:pt idx="81">
                  <c:v>19164.890538359683</c:v>
                </c:pt>
                <c:pt idx="82">
                  <c:v>18401.947818654942</c:v>
                </c:pt>
                <c:pt idx="83">
                  <c:v>16531.0311925487</c:v>
                </c:pt>
                <c:pt idx="84">
                  <c:v>19108.349519346619</c:v>
                </c:pt>
                <c:pt idx="85">
                  <c:v>17677.838079595196</c:v>
                </c:pt>
                <c:pt idx="86">
                  <c:v>17244.337735182737</c:v>
                </c:pt>
                <c:pt idx="87">
                  <c:v>17769.639506348711</c:v>
                </c:pt>
                <c:pt idx="88">
                  <c:v>18487.276849864651</c:v>
                </c:pt>
                <c:pt idx="89">
                  <c:v>19476.085051608956</c:v>
                </c:pt>
                <c:pt idx="90">
                  <c:v>23753.429969446806</c:v>
                </c:pt>
                <c:pt idx="91">
                  <c:v>22488.239881383415</c:v>
                </c:pt>
                <c:pt idx="92">
                  <c:v>23369.517777244197</c:v>
                </c:pt>
                <c:pt idx="93">
                  <c:v>23361.64197732219</c:v>
                </c:pt>
                <c:pt idx="94">
                  <c:v>24457.077509801664</c:v>
                </c:pt>
                <c:pt idx="95">
                  <c:v>24640.123687648516</c:v>
                </c:pt>
                <c:pt idx="96">
                  <c:v>24081.348974579741</c:v>
                </c:pt>
                <c:pt idx="97">
                  <c:v>24162.450981193262</c:v>
                </c:pt>
                <c:pt idx="98">
                  <c:v>24000.845647036032</c:v>
                </c:pt>
                <c:pt idx="99">
                  <c:v>23867.806048064464</c:v>
                </c:pt>
                <c:pt idx="100">
                  <c:v>25256.249666986281</c:v>
                </c:pt>
                <c:pt idx="101">
                  <c:v>25205.0216876743</c:v>
                </c:pt>
                <c:pt idx="102">
                  <c:v>25351.727238569692</c:v>
                </c:pt>
                <c:pt idx="103">
                  <c:v>25982.133721673858</c:v>
                </c:pt>
                <c:pt idx="104">
                  <c:v>25889.452878786793</c:v>
                </c:pt>
                <c:pt idx="105">
                  <c:v>24281.78533064602</c:v>
                </c:pt>
                <c:pt idx="106">
                  <c:v>24953.178626740846</c:v>
                </c:pt>
                <c:pt idx="107">
                  <c:v>26184.852065829036</c:v>
                </c:pt>
                <c:pt idx="108">
                  <c:v>25765.136707581238</c:v>
                </c:pt>
                <c:pt idx="109">
                  <c:v>24760.519484643817</c:v>
                </c:pt>
                <c:pt idx="110">
                  <c:v>25095.17376859286</c:v>
                </c:pt>
                <c:pt idx="111">
                  <c:v>25207.460319707399</c:v>
                </c:pt>
                <c:pt idx="112">
                  <c:v>22767.24530220162</c:v>
                </c:pt>
                <c:pt idx="113">
                  <c:v>15653.130606902072</c:v>
                </c:pt>
                <c:pt idx="114">
                  <c:v>17033.416139095116</c:v>
                </c:pt>
                <c:pt idx="115">
                  <c:v>17632.779209544602</c:v>
                </c:pt>
                <c:pt idx="116">
                  <c:v>19225.572484199427</c:v>
                </c:pt>
                <c:pt idx="117">
                  <c:v>19430.66600599606</c:v>
                </c:pt>
                <c:pt idx="118">
                  <c:v>18925.760283136715</c:v>
                </c:pt>
                <c:pt idx="119">
                  <c:v>19598.783306302033</c:v>
                </c:pt>
                <c:pt idx="120">
                  <c:v>19917.343066377707</c:v>
                </c:pt>
                <c:pt idx="121">
                  <c:v>20215.380640186631</c:v>
                </c:pt>
                <c:pt idx="122">
                  <c:v>18900.02212145778</c:v>
                </c:pt>
                <c:pt idx="123">
                  <c:v>19923.430899964507</c:v>
                </c:pt>
                <c:pt idx="124">
                  <c:v>18784.413871063469</c:v>
                </c:pt>
                <c:pt idx="125">
                  <c:v>21461.941200018351</c:v>
                </c:pt>
                <c:pt idx="126">
                  <c:v>20287.006448477438</c:v>
                </c:pt>
                <c:pt idx="127">
                  <c:v>17502.287279735236</c:v>
                </c:pt>
                <c:pt idx="128">
                  <c:v>21134.891829224973</c:v>
                </c:pt>
                <c:pt idx="129">
                  <c:v>21271.324967479548</c:v>
                </c:pt>
                <c:pt idx="130">
                  <c:v>22940.971990183465</c:v>
                </c:pt>
                <c:pt idx="131">
                  <c:v>21494.600544552653</c:v>
                </c:pt>
                <c:pt idx="132">
                  <c:v>21759.261553280066</c:v>
                </c:pt>
                <c:pt idx="133">
                  <c:v>21934.18846837584</c:v>
                </c:pt>
                <c:pt idx="134">
                  <c:v>21068.306694418028</c:v>
                </c:pt>
                <c:pt idx="135">
                  <c:v>22555.418843810621</c:v>
                </c:pt>
                <c:pt idx="136">
                  <c:v>20886.900392116964</c:v>
                </c:pt>
                <c:pt idx="137">
                  <c:v>21578.264129683525</c:v>
                </c:pt>
                <c:pt idx="138">
                  <c:v>21891.592924027223</c:v>
                </c:pt>
                <c:pt idx="139">
                  <c:v>20813.805214519318</c:v>
                </c:pt>
                <c:pt idx="140">
                  <c:v>21876.779380605967</c:v>
                </c:pt>
                <c:pt idx="141">
                  <c:v>21848.503490186838</c:v>
                </c:pt>
                <c:pt idx="142">
                  <c:v>21934.161887696257</c:v>
                </c:pt>
                <c:pt idx="143">
                  <c:v>22803.043571407554</c:v>
                </c:pt>
                <c:pt idx="144">
                  <c:v>20840.476600651979</c:v>
                </c:pt>
                <c:pt idx="145">
                  <c:v>23147.039687730605</c:v>
                </c:pt>
                <c:pt idx="146">
                  <c:v>20616.045730005244</c:v>
                </c:pt>
                <c:pt idx="147">
                  <c:v>21461.427195182136</c:v>
                </c:pt>
                <c:pt idx="148">
                  <c:v>25430.056137018706</c:v>
                </c:pt>
                <c:pt idx="149">
                  <c:v>24732.412400310321</c:v>
                </c:pt>
                <c:pt idx="150">
                  <c:v>26456.707766590287</c:v>
                </c:pt>
                <c:pt idx="151">
                  <c:v>26900.101396079564</c:v>
                </c:pt>
                <c:pt idx="152">
                  <c:v>27329.116571373685</c:v>
                </c:pt>
                <c:pt idx="153">
                  <c:v>27642.486850442638</c:v>
                </c:pt>
                <c:pt idx="154">
                  <c:v>27247.338620282542</c:v>
                </c:pt>
                <c:pt idx="155">
                  <c:v>27389.160246000469</c:v>
                </c:pt>
                <c:pt idx="156">
                  <c:v>26825.621907545697</c:v>
                </c:pt>
                <c:pt idx="157">
                  <c:v>28246.767528915032</c:v>
                </c:pt>
                <c:pt idx="158">
                  <c:v>28494.461319492661</c:v>
                </c:pt>
                <c:pt idx="159">
                  <c:v>27810.765467444529</c:v>
                </c:pt>
                <c:pt idx="160">
                  <c:v>29549.224825879075</c:v>
                </c:pt>
                <c:pt idx="161">
                  <c:v>28087.440845901034</c:v>
                </c:pt>
                <c:pt idx="162">
                  <c:v>27583.924268006562</c:v>
                </c:pt>
                <c:pt idx="163">
                  <c:v>28807.524602310426</c:v>
                </c:pt>
                <c:pt idx="164">
                  <c:v>28450.136260902458</c:v>
                </c:pt>
                <c:pt idx="165">
                  <c:v>24825.507281696813</c:v>
                </c:pt>
                <c:pt idx="166">
                  <c:v>19829.523400424856</c:v>
                </c:pt>
                <c:pt idx="167">
                  <c:v>20041.672430131868</c:v>
                </c:pt>
                <c:pt idx="168">
                  <c:v>20405.05038025109</c:v>
                </c:pt>
                <c:pt idx="169">
                  <c:v>21098.983528821958</c:v>
                </c:pt>
                <c:pt idx="170">
                  <c:v>21982.008722724619</c:v>
                </c:pt>
                <c:pt idx="171">
                  <c:v>21027.162442577635</c:v>
                </c:pt>
                <c:pt idx="172">
                  <c:v>20919.256579562898</c:v>
                </c:pt>
                <c:pt idx="173">
                  <c:v>21534.612620579319</c:v>
                </c:pt>
                <c:pt idx="174">
                  <c:v>21777.494344937411</c:v>
                </c:pt>
                <c:pt idx="175">
                  <c:v>21279.457601097121</c:v>
                </c:pt>
                <c:pt idx="176">
                  <c:v>22394.989628611191</c:v>
                </c:pt>
                <c:pt idx="177">
                  <c:v>22006.825820697835</c:v>
                </c:pt>
                <c:pt idx="178">
                  <c:v>20626.604448051232</c:v>
                </c:pt>
                <c:pt idx="179">
                  <c:v>21682.345355373989</c:v>
                </c:pt>
                <c:pt idx="180">
                  <c:v>21773.238457962059</c:v>
                </c:pt>
                <c:pt idx="181">
                  <c:v>22285.087482761002</c:v>
                </c:pt>
                <c:pt idx="182">
                  <c:v>21167.772366737478</c:v>
                </c:pt>
                <c:pt idx="183">
                  <c:v>21424.589832470127</c:v>
                </c:pt>
                <c:pt idx="184">
                  <c:v>23473.772454516326</c:v>
                </c:pt>
                <c:pt idx="185">
                  <c:v>22581.501601665066</c:v>
                </c:pt>
                <c:pt idx="186">
                  <c:v>21812.85161760918</c:v>
                </c:pt>
                <c:pt idx="187">
                  <c:v>22437.473772695841</c:v>
                </c:pt>
                <c:pt idx="188">
                  <c:v>22724.645378359375</c:v>
                </c:pt>
                <c:pt idx="189">
                  <c:v>21724.129682227027</c:v>
                </c:pt>
                <c:pt idx="190">
                  <c:v>24166.674178249028</c:v>
                </c:pt>
                <c:pt idx="191">
                  <c:v>22318.255564364579</c:v>
                </c:pt>
                <c:pt idx="192">
                  <c:v>22155.917213081793</c:v>
                </c:pt>
                <c:pt idx="193">
                  <c:v>21985.122384933875</c:v>
                </c:pt>
                <c:pt idx="194">
                  <c:v>23696.36322081539</c:v>
                </c:pt>
                <c:pt idx="195">
                  <c:v>26825.347473771522</c:v>
                </c:pt>
                <c:pt idx="196">
                  <c:v>28179.433574439798</c:v>
                </c:pt>
                <c:pt idx="197">
                  <c:v>29032.060472225043</c:v>
                </c:pt>
                <c:pt idx="198">
                  <c:v>27970.864189147131</c:v>
                </c:pt>
                <c:pt idx="199">
                  <c:v>27232.619872686722</c:v>
                </c:pt>
                <c:pt idx="200">
                  <c:v>29295.764173833308</c:v>
                </c:pt>
                <c:pt idx="201">
                  <c:v>26271.599989282848</c:v>
                </c:pt>
                <c:pt idx="202">
                  <c:v>28407.585712234861</c:v>
                </c:pt>
                <c:pt idx="203">
                  <c:v>28247.209041802267</c:v>
                </c:pt>
                <c:pt idx="204">
                  <c:v>29223.426585769572</c:v>
                </c:pt>
                <c:pt idx="205">
                  <c:v>30301.007265526219</c:v>
                </c:pt>
                <c:pt idx="206">
                  <c:v>27032.37449775447</c:v>
                </c:pt>
                <c:pt idx="207">
                  <c:v>29091.031301252551</c:v>
                </c:pt>
                <c:pt idx="208">
                  <c:v>30991.035806648862</c:v>
                </c:pt>
                <c:pt idx="209">
                  <c:v>29829.40249825054</c:v>
                </c:pt>
                <c:pt idx="210">
                  <c:v>20955.906358532553</c:v>
                </c:pt>
                <c:pt idx="211">
                  <c:v>21656.757269194892</c:v>
                </c:pt>
                <c:pt idx="212">
                  <c:v>22190.647586008537</c:v>
                </c:pt>
                <c:pt idx="213">
                  <c:v>23263.998324833912</c:v>
                </c:pt>
                <c:pt idx="214">
                  <c:v>21816.895441844666</c:v>
                </c:pt>
                <c:pt idx="215">
                  <c:v>22701.584936103805</c:v>
                </c:pt>
                <c:pt idx="216">
                  <c:v>22646.477258660754</c:v>
                </c:pt>
                <c:pt idx="217">
                  <c:v>22163.686584693151</c:v>
                </c:pt>
                <c:pt idx="218">
                  <c:v>22291.523786201029</c:v>
                </c:pt>
                <c:pt idx="219">
                  <c:v>22044.612753040401</c:v>
                </c:pt>
                <c:pt idx="220">
                  <c:v>22742.244348896973</c:v>
                </c:pt>
                <c:pt idx="221">
                  <c:v>21910.376354259857</c:v>
                </c:pt>
                <c:pt idx="222">
                  <c:v>22013.076505639703</c:v>
                </c:pt>
                <c:pt idx="223">
                  <c:v>22382.832614024293</c:v>
                </c:pt>
                <c:pt idx="224">
                  <c:v>23338.407124247413</c:v>
                </c:pt>
                <c:pt idx="225">
                  <c:v>23210.016516817526</c:v>
                </c:pt>
                <c:pt idx="226">
                  <c:v>34621.657503011484</c:v>
                </c:pt>
                <c:pt idx="227">
                  <c:v>31492.188343111578</c:v>
                </c:pt>
                <c:pt idx="228">
                  <c:v>17849.125011526696</c:v>
                </c:pt>
                <c:pt idx="229">
                  <c:v>14339.230002183975</c:v>
                </c:pt>
                <c:pt idx="230">
                  <c:v>14644.969493310819</c:v>
                </c:pt>
                <c:pt idx="231">
                  <c:v>14444.158024682347</c:v>
                </c:pt>
                <c:pt idx="232">
                  <c:v>16464.704682401814</c:v>
                </c:pt>
                <c:pt idx="233">
                  <c:v>15508.04265585338</c:v>
                </c:pt>
                <c:pt idx="234">
                  <c:v>14998.920739969399</c:v>
                </c:pt>
                <c:pt idx="235">
                  <c:v>15130.02157383681</c:v>
                </c:pt>
                <c:pt idx="236">
                  <c:v>16161.140287679211</c:v>
                </c:pt>
                <c:pt idx="237">
                  <c:v>16279.313124209319</c:v>
                </c:pt>
                <c:pt idx="238">
                  <c:v>15062.624050341568</c:v>
                </c:pt>
                <c:pt idx="239">
                  <c:v>15724.728449970267</c:v>
                </c:pt>
                <c:pt idx="240">
                  <c:v>16070.773385942375</c:v>
                </c:pt>
                <c:pt idx="241">
                  <c:v>15033.383008705185</c:v>
                </c:pt>
                <c:pt idx="242">
                  <c:v>15495.489835243838</c:v>
                </c:pt>
                <c:pt idx="243">
                  <c:v>15774.551504961248</c:v>
                </c:pt>
                <c:pt idx="244">
                  <c:v>16202.471072822706</c:v>
                </c:pt>
                <c:pt idx="245">
                  <c:v>16363.892266233095</c:v>
                </c:pt>
                <c:pt idx="246">
                  <c:v>15825.830150778829</c:v>
                </c:pt>
                <c:pt idx="247">
                  <c:v>14993.79547836402</c:v>
                </c:pt>
                <c:pt idx="248">
                  <c:v>18703.235121901049</c:v>
                </c:pt>
                <c:pt idx="249">
                  <c:v>32508.156054779913</c:v>
                </c:pt>
                <c:pt idx="250">
                  <c:v>30338.277177978369</c:v>
                </c:pt>
                <c:pt idx="251">
                  <c:v>30898.963844518476</c:v>
                </c:pt>
                <c:pt idx="252">
                  <c:v>29111.198963376184</c:v>
                </c:pt>
                <c:pt idx="253">
                  <c:v>26476.881017202639</c:v>
                </c:pt>
                <c:pt idx="254">
                  <c:v>26322.758401325525</c:v>
                </c:pt>
                <c:pt idx="255">
                  <c:v>25792.297102566838</c:v>
                </c:pt>
                <c:pt idx="256">
                  <c:v>24921.556184400681</c:v>
                </c:pt>
                <c:pt idx="257">
                  <c:v>26315.182052135897</c:v>
                </c:pt>
                <c:pt idx="258">
                  <c:v>24516.987061426105</c:v>
                </c:pt>
                <c:pt idx="259">
                  <c:v>25493.628464043861</c:v>
                </c:pt>
                <c:pt idx="260">
                  <c:v>24265.021170363711</c:v>
                </c:pt>
                <c:pt idx="261">
                  <c:v>21146.202703592007</c:v>
                </c:pt>
                <c:pt idx="262">
                  <c:v>17355.024607118135</c:v>
                </c:pt>
                <c:pt idx="263">
                  <c:v>16201.591156674218</c:v>
                </c:pt>
                <c:pt idx="264">
                  <c:v>15642.881864783074</c:v>
                </c:pt>
                <c:pt idx="265">
                  <c:v>15732.107768928621</c:v>
                </c:pt>
                <c:pt idx="266">
                  <c:v>16331.487144532572</c:v>
                </c:pt>
                <c:pt idx="267">
                  <c:v>17049.777160377056</c:v>
                </c:pt>
                <c:pt idx="268">
                  <c:v>15769.518162687717</c:v>
                </c:pt>
                <c:pt idx="269">
                  <c:v>17854.781148369442</c:v>
                </c:pt>
                <c:pt idx="270">
                  <c:v>16550.054762888445</c:v>
                </c:pt>
                <c:pt idx="271">
                  <c:v>15678.23319830732</c:v>
                </c:pt>
                <c:pt idx="272">
                  <c:v>16282.640635522919</c:v>
                </c:pt>
                <c:pt idx="273">
                  <c:v>17229.657065598873</c:v>
                </c:pt>
                <c:pt idx="274">
                  <c:v>16566.667601184756</c:v>
                </c:pt>
                <c:pt idx="275">
                  <c:v>16747.322087193221</c:v>
                </c:pt>
                <c:pt idx="276">
                  <c:v>16314.480112370626</c:v>
                </c:pt>
                <c:pt idx="277">
                  <c:v>15729.023979769601</c:v>
                </c:pt>
                <c:pt idx="278">
                  <c:v>16606.822159824569</c:v>
                </c:pt>
                <c:pt idx="279">
                  <c:v>16946.032508174048</c:v>
                </c:pt>
                <c:pt idx="280">
                  <c:v>17570.714386768759</c:v>
                </c:pt>
                <c:pt idx="281">
                  <c:v>16585.405022267936</c:v>
                </c:pt>
                <c:pt idx="282">
                  <c:v>29053.723903695991</c:v>
                </c:pt>
                <c:pt idx="283">
                  <c:v>30689.175425326019</c:v>
                </c:pt>
                <c:pt idx="284">
                  <c:v>33420.917519692754</c:v>
                </c:pt>
                <c:pt idx="285">
                  <c:v>30432.658683851496</c:v>
                </c:pt>
                <c:pt idx="286">
                  <c:v>28096.955157500401</c:v>
                </c:pt>
                <c:pt idx="287">
                  <c:v>27600.401821569118</c:v>
                </c:pt>
                <c:pt idx="288">
                  <c:v>27914.51360111346</c:v>
                </c:pt>
                <c:pt idx="289">
                  <c:v>25743.351693104352</c:v>
                </c:pt>
                <c:pt idx="290">
                  <c:v>27087.073400722958</c:v>
                </c:pt>
                <c:pt idx="291">
                  <c:v>23765.193482767718</c:v>
                </c:pt>
                <c:pt idx="292">
                  <c:v>25926.187481497829</c:v>
                </c:pt>
                <c:pt idx="293">
                  <c:v>25104.958014016091</c:v>
                </c:pt>
                <c:pt idx="294">
                  <c:v>25901.432294951905</c:v>
                </c:pt>
                <c:pt idx="295">
                  <c:v>27787.215578768803</c:v>
                </c:pt>
                <c:pt idx="296">
                  <c:v>25830.49763400235</c:v>
                </c:pt>
                <c:pt idx="297">
                  <c:v>24838.53009208935</c:v>
                </c:pt>
                <c:pt idx="298">
                  <c:v>29338.779963576188</c:v>
                </c:pt>
                <c:pt idx="299">
                  <c:v>31718.840099554109</c:v>
                </c:pt>
                <c:pt idx="300">
                  <c:v>31477.887266191359</c:v>
                </c:pt>
                <c:pt idx="301">
                  <c:v>33082.520668879653</c:v>
                </c:pt>
                <c:pt idx="302">
                  <c:v>33541.063969927367</c:v>
                </c:pt>
                <c:pt idx="303">
                  <c:v>33024.449119359029</c:v>
                </c:pt>
                <c:pt idx="304">
                  <c:v>31605.242637921732</c:v>
                </c:pt>
                <c:pt idx="305">
                  <c:v>33552.3635707106</c:v>
                </c:pt>
                <c:pt idx="306">
                  <c:v>34316.837466348581</c:v>
                </c:pt>
                <c:pt idx="307">
                  <c:v>34391.266221936115</c:v>
                </c:pt>
                <c:pt idx="308">
                  <c:v>9793.056987528671</c:v>
                </c:pt>
                <c:pt idx="309">
                  <c:v>472.52386101402931</c:v>
                </c:pt>
                <c:pt idx="310">
                  <c:v>323.70252778871526</c:v>
                </c:pt>
                <c:pt idx="311">
                  <c:v>349.29327343769268</c:v>
                </c:pt>
                <c:pt idx="312">
                  <c:v>316.72623757374606</c:v>
                </c:pt>
                <c:pt idx="313">
                  <c:v>384.74677828122179</c:v>
                </c:pt>
                <c:pt idx="314">
                  <c:v>1929.0134910972397</c:v>
                </c:pt>
              </c:numCache>
            </c:numRef>
          </c:xVal>
          <c:yVal>
            <c:numRef>
              <c:f>'2025_03_011_AVE'!$AA$5:$AA$319</c:f>
              <c:numCache>
                <c:formatCode>General</c:formatCode>
                <c:ptCount val="315"/>
                <c:pt idx="0">
                  <c:v>80.783379036689723</c:v>
                </c:pt>
                <c:pt idx="1">
                  <c:v>67.685630582163157</c:v>
                </c:pt>
                <c:pt idx="2">
                  <c:v>192.44131928988901</c:v>
                </c:pt>
                <c:pt idx="3">
                  <c:v>102.62006169871337</c:v>
                </c:pt>
                <c:pt idx="4">
                  <c:v>49.504211673663356</c:v>
                </c:pt>
                <c:pt idx="5">
                  <c:v>85.005936359871498</c:v>
                </c:pt>
                <c:pt idx="6">
                  <c:v>127.75581591026865</c:v>
                </c:pt>
                <c:pt idx="7">
                  <c:v>138.08825346291721</c:v>
                </c:pt>
                <c:pt idx="8">
                  <c:v>244.47602047803738</c:v>
                </c:pt>
                <c:pt idx="9">
                  <c:v>275.43466861727461</c:v>
                </c:pt>
                <c:pt idx="10">
                  <c:v>93.106857372276011</c:v>
                </c:pt>
                <c:pt idx="11">
                  <c:v>165.51770332674369</c:v>
                </c:pt>
                <c:pt idx="12">
                  <c:v>191.72257222422115</c:v>
                </c:pt>
                <c:pt idx="13">
                  <c:v>210.53073345354659</c:v>
                </c:pt>
                <c:pt idx="14">
                  <c:v>102.32860871829949</c:v>
                </c:pt>
                <c:pt idx="15">
                  <c:v>197.45658437910168</c:v>
                </c:pt>
                <c:pt idx="16">
                  <c:v>164.10903731097179</c:v>
                </c:pt>
                <c:pt idx="17">
                  <c:v>121.65582433654674</c:v>
                </c:pt>
                <c:pt idx="18">
                  <c:v>168.05147923493237</c:v>
                </c:pt>
                <c:pt idx="19">
                  <c:v>271.17215541161579</c:v>
                </c:pt>
                <c:pt idx="20">
                  <c:v>136.24478352339148</c:v>
                </c:pt>
                <c:pt idx="21">
                  <c:v>149.43827255504485</c:v>
                </c:pt>
                <c:pt idx="22">
                  <c:v>227.11859634858908</c:v>
                </c:pt>
                <c:pt idx="23">
                  <c:v>271.8158757367371</c:v>
                </c:pt>
                <c:pt idx="24">
                  <c:v>247.5287734139421</c:v>
                </c:pt>
                <c:pt idx="25">
                  <c:v>194.60623550052696</c:v>
                </c:pt>
                <c:pt idx="26">
                  <c:v>214.45274386668018</c:v>
                </c:pt>
                <c:pt idx="27">
                  <c:v>117.40351593595564</c:v>
                </c:pt>
                <c:pt idx="28">
                  <c:v>23.941300125072033</c:v>
                </c:pt>
                <c:pt idx="29">
                  <c:v>81.680273260014673</c:v>
                </c:pt>
                <c:pt idx="30">
                  <c:v>48.897252377568677</c:v>
                </c:pt>
                <c:pt idx="31">
                  <c:v>64.957038049607007</c:v>
                </c:pt>
                <c:pt idx="32">
                  <c:v>56.595485482292318</c:v>
                </c:pt>
                <c:pt idx="33">
                  <c:v>97.022007656862925</c:v>
                </c:pt>
                <c:pt idx="34">
                  <c:v>29.820752287712168</c:v>
                </c:pt>
                <c:pt idx="35">
                  <c:v>43.374049964160299</c:v>
                </c:pt>
                <c:pt idx="36">
                  <c:v>28.301338825396343</c:v>
                </c:pt>
                <c:pt idx="37">
                  <c:v>133.65481984528506</c:v>
                </c:pt>
                <c:pt idx="38">
                  <c:v>79.414452635339202</c:v>
                </c:pt>
                <c:pt idx="39">
                  <c:v>109.80088158092903</c:v>
                </c:pt>
                <c:pt idx="40">
                  <c:v>157.56594460678156</c:v>
                </c:pt>
                <c:pt idx="41">
                  <c:v>117.86569671475254</c:v>
                </c:pt>
                <c:pt idx="42">
                  <c:v>147.395149078462</c:v>
                </c:pt>
                <c:pt idx="43">
                  <c:v>132.36670049726806</c:v>
                </c:pt>
                <c:pt idx="44">
                  <c:v>133.06287130241077</c:v>
                </c:pt>
                <c:pt idx="45">
                  <c:v>128.31669357167172</c:v>
                </c:pt>
                <c:pt idx="46">
                  <c:v>196.82873744340665</c:v>
                </c:pt>
                <c:pt idx="47">
                  <c:v>187.68886313471603</c:v>
                </c:pt>
                <c:pt idx="48">
                  <c:v>89.373313860610409</c:v>
                </c:pt>
                <c:pt idx="49">
                  <c:v>138.66071355813978</c:v>
                </c:pt>
                <c:pt idx="50">
                  <c:v>68.857041539956697</c:v>
                </c:pt>
                <c:pt idx="51">
                  <c:v>128.81415577246415</c:v>
                </c:pt>
                <c:pt idx="52">
                  <c:v>115.06877634095721</c:v>
                </c:pt>
                <c:pt idx="53">
                  <c:v>127.91627171581177</c:v>
                </c:pt>
                <c:pt idx="54">
                  <c:v>183.33767551557838</c:v>
                </c:pt>
                <c:pt idx="55">
                  <c:v>1535.951102827461</c:v>
                </c:pt>
                <c:pt idx="56">
                  <c:v>604.46901930442402</c:v>
                </c:pt>
                <c:pt idx="57">
                  <c:v>286.02178925057399</c:v>
                </c:pt>
                <c:pt idx="58">
                  <c:v>546.53934601522076</c:v>
                </c:pt>
                <c:pt idx="59">
                  <c:v>251.24858717803983</c:v>
                </c:pt>
                <c:pt idx="60">
                  <c:v>466.88904339049361</c:v>
                </c:pt>
                <c:pt idx="61">
                  <c:v>528.75623456547021</c:v>
                </c:pt>
                <c:pt idx="62">
                  <c:v>655.17499794215962</c:v>
                </c:pt>
                <c:pt idx="63">
                  <c:v>763.61494432409302</c:v>
                </c:pt>
                <c:pt idx="64">
                  <c:v>531.80705306336245</c:v>
                </c:pt>
                <c:pt idx="65">
                  <c:v>473.595361135845</c:v>
                </c:pt>
                <c:pt idx="66">
                  <c:v>593.80443242955027</c:v>
                </c:pt>
                <c:pt idx="67">
                  <c:v>556.30197489133388</c:v>
                </c:pt>
                <c:pt idx="68">
                  <c:v>687.16893624822342</c:v>
                </c:pt>
                <c:pt idx="69">
                  <c:v>696.88627256862128</c:v>
                </c:pt>
                <c:pt idx="70">
                  <c:v>427.67578083909228</c:v>
                </c:pt>
                <c:pt idx="71">
                  <c:v>378.27967655235443</c:v>
                </c:pt>
                <c:pt idx="72">
                  <c:v>272.17464964244817</c:v>
                </c:pt>
                <c:pt idx="73">
                  <c:v>404.60729420601962</c:v>
                </c:pt>
                <c:pt idx="74">
                  <c:v>374.53995839547582</c:v>
                </c:pt>
                <c:pt idx="75">
                  <c:v>386.77323509989873</c:v>
                </c:pt>
                <c:pt idx="76">
                  <c:v>397.69032173462148</c:v>
                </c:pt>
                <c:pt idx="77">
                  <c:v>398.24279012501836</c:v>
                </c:pt>
                <c:pt idx="78">
                  <c:v>1160.2825831607165</c:v>
                </c:pt>
                <c:pt idx="79">
                  <c:v>1339.49998062448</c:v>
                </c:pt>
                <c:pt idx="80">
                  <c:v>1116.9665837309101</c:v>
                </c:pt>
                <c:pt idx="81">
                  <c:v>1231.6458390612979</c:v>
                </c:pt>
                <c:pt idx="82">
                  <c:v>1025.4504301465365</c:v>
                </c:pt>
                <c:pt idx="83">
                  <c:v>470.1786663390663</c:v>
                </c:pt>
                <c:pt idx="84">
                  <c:v>1390.0120965163471</c:v>
                </c:pt>
                <c:pt idx="85">
                  <c:v>881.37070054554158</c:v>
                </c:pt>
                <c:pt idx="86">
                  <c:v>982.1755970558338</c:v>
                </c:pt>
                <c:pt idx="87">
                  <c:v>1253.5587666085337</c:v>
                </c:pt>
                <c:pt idx="88">
                  <c:v>464.33578601718642</c:v>
                </c:pt>
                <c:pt idx="89">
                  <c:v>179.32872584512498</c:v>
                </c:pt>
                <c:pt idx="90">
                  <c:v>186.62009785908734</c:v>
                </c:pt>
                <c:pt idx="91">
                  <c:v>221.35256789831456</c:v>
                </c:pt>
                <c:pt idx="92">
                  <c:v>179.51333845193076</c:v>
                </c:pt>
                <c:pt idx="93">
                  <c:v>230.9859899635608</c:v>
                </c:pt>
                <c:pt idx="94">
                  <c:v>164.54972074233558</c:v>
                </c:pt>
                <c:pt idx="95">
                  <c:v>126.28874901506103</c:v>
                </c:pt>
                <c:pt idx="96">
                  <c:v>107.11929327101664</c:v>
                </c:pt>
                <c:pt idx="97">
                  <c:v>98.94498184423405</c:v>
                </c:pt>
                <c:pt idx="98">
                  <c:v>153.89092145171253</c:v>
                </c:pt>
                <c:pt idx="99">
                  <c:v>176.77603095771732</c:v>
                </c:pt>
                <c:pt idx="100">
                  <c:v>85.575727355950804</c:v>
                </c:pt>
                <c:pt idx="101">
                  <c:v>162.88044354611483</c:v>
                </c:pt>
                <c:pt idx="102">
                  <c:v>207.91935036483599</c:v>
                </c:pt>
                <c:pt idx="103">
                  <c:v>116.92265569749458</c:v>
                </c:pt>
                <c:pt idx="104">
                  <c:v>131.65901379819022</c:v>
                </c:pt>
                <c:pt idx="105">
                  <c:v>94.520280615205806</c:v>
                </c:pt>
                <c:pt idx="106">
                  <c:v>161.25937252150325</c:v>
                </c:pt>
                <c:pt idx="107">
                  <c:v>130.24039959749891</c:v>
                </c:pt>
                <c:pt idx="108">
                  <c:v>149.43297248550391</c:v>
                </c:pt>
                <c:pt idx="109">
                  <c:v>152.68638913189784</c:v>
                </c:pt>
                <c:pt idx="110">
                  <c:v>127.87459018228982</c:v>
                </c:pt>
                <c:pt idx="111">
                  <c:v>210.73341039361571</c:v>
                </c:pt>
                <c:pt idx="112">
                  <c:v>192.89573143406798</c:v>
                </c:pt>
                <c:pt idx="113">
                  <c:v>577.48164503934277</c:v>
                </c:pt>
                <c:pt idx="114">
                  <c:v>1360.8748258693154</c:v>
                </c:pt>
                <c:pt idx="115">
                  <c:v>1400.357702610027</c:v>
                </c:pt>
                <c:pt idx="116">
                  <c:v>1245.3277146250407</c:v>
                </c:pt>
                <c:pt idx="117">
                  <c:v>1526.0413340030298</c:v>
                </c:pt>
                <c:pt idx="118">
                  <c:v>737.40029035140049</c:v>
                </c:pt>
                <c:pt idx="119">
                  <c:v>1674.9224881812054</c:v>
                </c:pt>
                <c:pt idx="120">
                  <c:v>1404.6703804801816</c:v>
                </c:pt>
                <c:pt idx="121">
                  <c:v>907.17505193722491</c:v>
                </c:pt>
                <c:pt idx="122">
                  <c:v>1508.4417558903156</c:v>
                </c:pt>
                <c:pt idx="123">
                  <c:v>1707.1204896655061</c:v>
                </c:pt>
                <c:pt idx="124">
                  <c:v>1052.6537033491811</c:v>
                </c:pt>
                <c:pt idx="125">
                  <c:v>1297.5080477685942</c:v>
                </c:pt>
                <c:pt idx="126">
                  <c:v>920.20331958877057</c:v>
                </c:pt>
                <c:pt idx="127">
                  <c:v>1298.0932344948505</c:v>
                </c:pt>
                <c:pt idx="128">
                  <c:v>1350.2273558371226</c:v>
                </c:pt>
                <c:pt idx="129">
                  <c:v>1473.615886301294</c:v>
                </c:pt>
                <c:pt idx="130">
                  <c:v>1391.8006097954678</c:v>
                </c:pt>
                <c:pt idx="131">
                  <c:v>1423.6568041248229</c:v>
                </c:pt>
                <c:pt idx="132">
                  <c:v>1452.2120226356828</c:v>
                </c:pt>
                <c:pt idx="133">
                  <c:v>1424.0545254348922</c:v>
                </c:pt>
                <c:pt idx="134">
                  <c:v>1482.9525370886201</c:v>
                </c:pt>
                <c:pt idx="135">
                  <c:v>1242.7076350585075</c:v>
                </c:pt>
                <c:pt idx="136">
                  <c:v>1086.3942304258621</c:v>
                </c:pt>
                <c:pt idx="137">
                  <c:v>1538.7410803495736</c:v>
                </c:pt>
                <c:pt idx="138">
                  <c:v>1480.1256546845161</c:v>
                </c:pt>
                <c:pt idx="139">
                  <c:v>1264.1216374618673</c:v>
                </c:pt>
                <c:pt idx="140">
                  <c:v>1081.4990448634885</c:v>
                </c:pt>
                <c:pt idx="141">
                  <c:v>1350.6778779238223</c:v>
                </c:pt>
                <c:pt idx="142">
                  <c:v>1539.369812858808</c:v>
                </c:pt>
                <c:pt idx="143">
                  <c:v>1332.2713710658611</c:v>
                </c:pt>
                <c:pt idx="144">
                  <c:v>1275.1601437592294</c:v>
                </c:pt>
                <c:pt idx="145">
                  <c:v>1130.3574611402662</c:v>
                </c:pt>
                <c:pt idx="146">
                  <c:v>865.03078422535191</c:v>
                </c:pt>
                <c:pt idx="147">
                  <c:v>192.00503444086087</c:v>
                </c:pt>
                <c:pt idx="148">
                  <c:v>172.96643892446909</c:v>
                </c:pt>
                <c:pt idx="149">
                  <c:v>134.93120585323194</c:v>
                </c:pt>
                <c:pt idx="150">
                  <c:v>95.614734206043494</c:v>
                </c:pt>
                <c:pt idx="151">
                  <c:v>169.27555019481025</c:v>
                </c:pt>
                <c:pt idx="152">
                  <c:v>141.01060993776267</c:v>
                </c:pt>
                <c:pt idx="153">
                  <c:v>188.30399909287115</c:v>
                </c:pt>
                <c:pt idx="154">
                  <c:v>126.41875506349541</c:v>
                </c:pt>
                <c:pt idx="155">
                  <c:v>208.9248457675387</c:v>
                </c:pt>
                <c:pt idx="156">
                  <c:v>183.29064970134718</c:v>
                </c:pt>
                <c:pt idx="157">
                  <c:v>172.58926215129543</c:v>
                </c:pt>
                <c:pt idx="158">
                  <c:v>200.26527329238894</c:v>
                </c:pt>
                <c:pt idx="159">
                  <c:v>133.89793296011916</c:v>
                </c:pt>
                <c:pt idx="160">
                  <c:v>163.17189378317656</c:v>
                </c:pt>
                <c:pt idx="161">
                  <c:v>132.6260467979628</c:v>
                </c:pt>
                <c:pt idx="162">
                  <c:v>229.19817543481344</c:v>
                </c:pt>
                <c:pt idx="163">
                  <c:v>104.07147209676472</c:v>
                </c:pt>
                <c:pt idx="164">
                  <c:v>146.93929326341419</c:v>
                </c:pt>
                <c:pt idx="165">
                  <c:v>179.54659159327585</c:v>
                </c:pt>
                <c:pt idx="166">
                  <c:v>1052.4191358668879</c:v>
                </c:pt>
                <c:pt idx="167">
                  <c:v>1297.0532306530874</c:v>
                </c:pt>
                <c:pt idx="168">
                  <c:v>1244.8626383238432</c:v>
                </c:pt>
                <c:pt idx="169">
                  <c:v>1227.7330237694173</c:v>
                </c:pt>
                <c:pt idx="170">
                  <c:v>1383.9361637712225</c:v>
                </c:pt>
                <c:pt idx="171">
                  <c:v>1107.956438620964</c:v>
                </c:pt>
                <c:pt idx="172">
                  <c:v>1345.2769573632572</c:v>
                </c:pt>
                <c:pt idx="173">
                  <c:v>1292.6803832150495</c:v>
                </c:pt>
                <c:pt idx="174">
                  <c:v>1285.8421149140277</c:v>
                </c:pt>
                <c:pt idx="175">
                  <c:v>1284.3797183873203</c:v>
                </c:pt>
                <c:pt idx="176">
                  <c:v>1215.3639592980896</c:v>
                </c:pt>
                <c:pt idx="177">
                  <c:v>1011.337453409436</c:v>
                </c:pt>
                <c:pt idx="178">
                  <c:v>1074.1236917975766</c:v>
                </c:pt>
                <c:pt idx="179">
                  <c:v>1447.815905225201</c:v>
                </c:pt>
                <c:pt idx="180">
                  <c:v>1299.6116186942306</c:v>
                </c:pt>
                <c:pt idx="181">
                  <c:v>1358.0516418817053</c:v>
                </c:pt>
                <c:pt idx="182">
                  <c:v>1660.7955106678889</c:v>
                </c:pt>
                <c:pt idx="183">
                  <c:v>1250.2589927358449</c:v>
                </c:pt>
                <c:pt idx="184">
                  <c:v>1295.8144049777734</c:v>
                </c:pt>
                <c:pt idx="185">
                  <c:v>1330.156177121492</c:v>
                </c:pt>
                <c:pt idx="186">
                  <c:v>1364.3194480032482</c:v>
                </c:pt>
                <c:pt idx="187">
                  <c:v>1145.419847186078</c:v>
                </c:pt>
                <c:pt idx="188">
                  <c:v>1551.9472840331423</c:v>
                </c:pt>
                <c:pt idx="189">
                  <c:v>1278.3488726368541</c:v>
                </c:pt>
                <c:pt idx="190">
                  <c:v>1494.1290068694079</c:v>
                </c:pt>
                <c:pt idx="191">
                  <c:v>1519.4939336317402</c:v>
                </c:pt>
                <c:pt idx="192">
                  <c:v>1574.4005567505451</c:v>
                </c:pt>
                <c:pt idx="193">
                  <c:v>894.05873614589245</c:v>
                </c:pt>
                <c:pt idx="194">
                  <c:v>91.57512902620951</c:v>
                </c:pt>
                <c:pt idx="195">
                  <c:v>183.65312586442801</c:v>
                </c:pt>
                <c:pt idx="196">
                  <c:v>130.35863586322449</c:v>
                </c:pt>
                <c:pt idx="197">
                  <c:v>152.94786338353768</c:v>
                </c:pt>
                <c:pt idx="198">
                  <c:v>126.53028289557246</c:v>
                </c:pt>
                <c:pt idx="199">
                  <c:v>155.79634289404999</c:v>
                </c:pt>
                <c:pt idx="200">
                  <c:v>198.10647592192547</c:v>
                </c:pt>
                <c:pt idx="201">
                  <c:v>154.44624692325453</c:v>
                </c:pt>
                <c:pt idx="202">
                  <c:v>146.69989234197024</c:v>
                </c:pt>
                <c:pt idx="203">
                  <c:v>174.11889233932857</c:v>
                </c:pt>
                <c:pt idx="204">
                  <c:v>152.9936549712294</c:v>
                </c:pt>
                <c:pt idx="205">
                  <c:v>139.66019191455842</c:v>
                </c:pt>
                <c:pt idx="206">
                  <c:v>132.86418434504716</c:v>
                </c:pt>
                <c:pt idx="207">
                  <c:v>170.18436460065266</c:v>
                </c:pt>
                <c:pt idx="208">
                  <c:v>132.46614673930719</c:v>
                </c:pt>
                <c:pt idx="209">
                  <c:v>221.50137633649024</c:v>
                </c:pt>
                <c:pt idx="210">
                  <c:v>691.26702393566779</c:v>
                </c:pt>
                <c:pt idx="211">
                  <c:v>1249.9824970742893</c:v>
                </c:pt>
                <c:pt idx="212">
                  <c:v>1330.3745555160992</c:v>
                </c:pt>
                <c:pt idx="213">
                  <c:v>1343.1758119011065</c:v>
                </c:pt>
                <c:pt idx="214">
                  <c:v>1138.4712111488161</c:v>
                </c:pt>
                <c:pt idx="215">
                  <c:v>1392.4925194797445</c:v>
                </c:pt>
                <c:pt idx="216">
                  <c:v>1449.0667781589275</c:v>
                </c:pt>
                <c:pt idx="217">
                  <c:v>1701.8861227976151</c:v>
                </c:pt>
                <c:pt idx="218">
                  <c:v>1404.1799531668385</c:v>
                </c:pt>
                <c:pt idx="219">
                  <c:v>1376.168995927583</c:v>
                </c:pt>
                <c:pt idx="220">
                  <c:v>1549.9556865345389</c:v>
                </c:pt>
                <c:pt idx="221">
                  <c:v>1179.568167887549</c:v>
                </c:pt>
                <c:pt idx="222">
                  <c:v>1561.6415135816278</c:v>
                </c:pt>
                <c:pt idx="223">
                  <c:v>1065.7691233414496</c:v>
                </c:pt>
                <c:pt idx="224">
                  <c:v>1905.7563401560301</c:v>
                </c:pt>
                <c:pt idx="225">
                  <c:v>805.25081900795976</c:v>
                </c:pt>
                <c:pt idx="226">
                  <c:v>475.29325994331526</c:v>
                </c:pt>
                <c:pt idx="227">
                  <c:v>210.72137676465172</c:v>
                </c:pt>
                <c:pt idx="228">
                  <c:v>143.91971419792415</c:v>
                </c:pt>
                <c:pt idx="229">
                  <c:v>141.68956879713033</c:v>
                </c:pt>
                <c:pt idx="230">
                  <c:v>119.80406184108813</c:v>
                </c:pt>
                <c:pt idx="231">
                  <c:v>59.807158050088489</c:v>
                </c:pt>
                <c:pt idx="232">
                  <c:v>56.465248924716605</c:v>
                </c:pt>
                <c:pt idx="233">
                  <c:v>108.24797430461163</c:v>
                </c:pt>
                <c:pt idx="234">
                  <c:v>129.82422114644183</c:v>
                </c:pt>
                <c:pt idx="235">
                  <c:v>127.43885969947026</c:v>
                </c:pt>
                <c:pt idx="236">
                  <c:v>69.776901456027133</c:v>
                </c:pt>
                <c:pt idx="237">
                  <c:v>64.218197728636369</c:v>
                </c:pt>
                <c:pt idx="238">
                  <c:v>90.727485810533111</c:v>
                </c:pt>
                <c:pt idx="239">
                  <c:v>124.67863445514656</c:v>
                </c:pt>
                <c:pt idx="240">
                  <c:v>64.898218540565509</c:v>
                </c:pt>
                <c:pt idx="241">
                  <c:v>214.86751682754453</c:v>
                </c:pt>
                <c:pt idx="242">
                  <c:v>194.20660628076544</c:v>
                </c:pt>
                <c:pt idx="243">
                  <c:v>205.64360936289006</c:v>
                </c:pt>
                <c:pt idx="244">
                  <c:v>62.313412218616563</c:v>
                </c:pt>
                <c:pt idx="245">
                  <c:v>110.49594641581618</c:v>
                </c:pt>
                <c:pt idx="246">
                  <c:v>27.123645463670663</c:v>
                </c:pt>
                <c:pt idx="247">
                  <c:v>67.519343192873094</c:v>
                </c:pt>
                <c:pt idx="248">
                  <c:v>105.66298786816103</c:v>
                </c:pt>
                <c:pt idx="249">
                  <c:v>865.83466489728562</c:v>
                </c:pt>
                <c:pt idx="250">
                  <c:v>876.99415651613481</c:v>
                </c:pt>
                <c:pt idx="251">
                  <c:v>1038.7181115610624</c:v>
                </c:pt>
                <c:pt idx="252">
                  <c:v>875.96386048273371</c:v>
                </c:pt>
                <c:pt idx="253">
                  <c:v>1093.5316015711055</c:v>
                </c:pt>
                <c:pt idx="254">
                  <c:v>1427.7715023688258</c:v>
                </c:pt>
                <c:pt idx="255">
                  <c:v>1357.0859496394608</c:v>
                </c:pt>
                <c:pt idx="256">
                  <c:v>1381.6857290349722</c:v>
                </c:pt>
                <c:pt idx="257">
                  <c:v>1071.6597412172337</c:v>
                </c:pt>
                <c:pt idx="258">
                  <c:v>1492.1856200578657</c:v>
                </c:pt>
                <c:pt idx="259">
                  <c:v>1609.1894280964809</c:v>
                </c:pt>
                <c:pt idx="260">
                  <c:v>1054.50898679376</c:v>
                </c:pt>
                <c:pt idx="261">
                  <c:v>414.37875077595504</c:v>
                </c:pt>
                <c:pt idx="262">
                  <c:v>132.16200123063345</c:v>
                </c:pt>
                <c:pt idx="263">
                  <c:v>91.327297219155213</c:v>
                </c:pt>
                <c:pt idx="264">
                  <c:v>163.73888991583226</c:v>
                </c:pt>
                <c:pt idx="265">
                  <c:v>120.57454859397848</c:v>
                </c:pt>
                <c:pt idx="266">
                  <c:v>89.628570840621919</c:v>
                </c:pt>
                <c:pt idx="267">
                  <c:v>187.14604154754201</c:v>
                </c:pt>
                <c:pt idx="268">
                  <c:v>60.109483824595273</c:v>
                </c:pt>
                <c:pt idx="269">
                  <c:v>88.712627769994739</c:v>
                </c:pt>
                <c:pt idx="270">
                  <c:v>120.83424516608771</c:v>
                </c:pt>
                <c:pt idx="271">
                  <c:v>120.48882898823319</c:v>
                </c:pt>
                <c:pt idx="272">
                  <c:v>78.155840275179983</c:v>
                </c:pt>
                <c:pt idx="273">
                  <c:v>173.1116233696406</c:v>
                </c:pt>
                <c:pt idx="274">
                  <c:v>40.395559038380597</c:v>
                </c:pt>
                <c:pt idx="275">
                  <c:v>58.459793217833564</c:v>
                </c:pt>
                <c:pt idx="276">
                  <c:v>27.020478793182054</c:v>
                </c:pt>
                <c:pt idx="277">
                  <c:v>67.274076067184424</c:v>
                </c:pt>
                <c:pt idx="278">
                  <c:v>124.89059707803301</c:v>
                </c:pt>
                <c:pt idx="279">
                  <c:v>173.609850039565</c:v>
                </c:pt>
                <c:pt idx="280">
                  <c:v>153.88595894739484</c:v>
                </c:pt>
                <c:pt idx="281">
                  <c:v>90.440836011952442</c:v>
                </c:pt>
                <c:pt idx="282">
                  <c:v>551.43021542887811</c:v>
                </c:pt>
                <c:pt idx="283">
                  <c:v>786.42397463612053</c:v>
                </c:pt>
                <c:pt idx="284">
                  <c:v>987.05625745320901</c:v>
                </c:pt>
                <c:pt idx="285">
                  <c:v>1078.1692624965638</c:v>
                </c:pt>
                <c:pt idx="286">
                  <c:v>1376.4880966732896</c:v>
                </c:pt>
                <c:pt idx="287">
                  <c:v>928.1872182305375</c:v>
                </c:pt>
                <c:pt idx="288">
                  <c:v>1247.8585574072081</c:v>
                </c:pt>
                <c:pt idx="289">
                  <c:v>1273.8831211884979</c:v>
                </c:pt>
                <c:pt idx="290">
                  <c:v>1093.1042195547129</c:v>
                </c:pt>
                <c:pt idx="291">
                  <c:v>1401.9373029864214</c:v>
                </c:pt>
                <c:pt idx="292">
                  <c:v>1465.7333243470266</c:v>
                </c:pt>
                <c:pt idx="293">
                  <c:v>1193.102482911266</c:v>
                </c:pt>
                <c:pt idx="294">
                  <c:v>1414.9783322188839</c:v>
                </c:pt>
                <c:pt idx="295">
                  <c:v>1532.3254776189294</c:v>
                </c:pt>
                <c:pt idx="296">
                  <c:v>1385.8253495271158</c:v>
                </c:pt>
                <c:pt idx="297">
                  <c:v>883.98289630547617</c:v>
                </c:pt>
                <c:pt idx="298">
                  <c:v>246.82069795935371</c:v>
                </c:pt>
                <c:pt idx="299">
                  <c:v>128.87053588910382</c:v>
                </c:pt>
                <c:pt idx="300">
                  <c:v>159.33893756200987</c:v>
                </c:pt>
                <c:pt idx="301">
                  <c:v>152.22328630326913</c:v>
                </c:pt>
                <c:pt idx="302">
                  <c:v>143.41365083797996</c:v>
                </c:pt>
                <c:pt idx="303">
                  <c:v>237.73489750858016</c:v>
                </c:pt>
                <c:pt idx="304">
                  <c:v>116.55758871779894</c:v>
                </c:pt>
                <c:pt idx="305">
                  <c:v>202.17551049718432</c:v>
                </c:pt>
                <c:pt idx="306">
                  <c:v>189.4957301205244</c:v>
                </c:pt>
                <c:pt idx="307">
                  <c:v>219.71645979005723</c:v>
                </c:pt>
                <c:pt idx="308">
                  <c:v>76.562394341861634</c:v>
                </c:pt>
                <c:pt idx="309">
                  <c:v>40.237950317759591</c:v>
                </c:pt>
                <c:pt idx="310">
                  <c:v>59.161286302766861</c:v>
                </c:pt>
                <c:pt idx="311">
                  <c:v>63.360175181720997</c:v>
                </c:pt>
                <c:pt idx="312">
                  <c:v>37.412448993897677</c:v>
                </c:pt>
                <c:pt idx="313">
                  <c:v>46.336215516953636</c:v>
                </c:pt>
                <c:pt idx="314">
                  <c:v>31.300282228505154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02C-49CC-8F7C-C89EDE8B08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1163680"/>
        <c:axId val="741191520"/>
      </c:scatterChart>
      <c:valAx>
        <c:axId val="741163680"/>
        <c:scaling>
          <c:orientation val="minMax"/>
          <c:max val="40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1400"/>
                  <a:t>SC2H5O2 (Hz)</a:t>
                </a:r>
              </a:p>
            </c:rich>
          </c:tx>
          <c:layout>
            <c:manualLayout>
              <c:xMode val="edge"/>
              <c:yMode val="edge"/>
              <c:x val="0.45041229221347329"/>
              <c:y val="0.8915277777777778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SE"/>
          </a:p>
        </c:txPr>
        <c:crossAx val="741191520"/>
        <c:crosses val="autoZero"/>
        <c:crossBetween val="midCat"/>
      </c:valAx>
      <c:valAx>
        <c:axId val="741191520"/>
        <c:scaling>
          <c:orientation val="minMax"/>
          <c:max val="20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1200"/>
                  <a:t>SC4H10O4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SE"/>
          </a:p>
        </c:txPr>
        <c:crossAx val="741163680"/>
        <c:crosses val="autoZero"/>
        <c:crossBetween val="midCat"/>
        <c:majorUnit val="500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44</xdr:col>
      <xdr:colOff>592667</xdr:colOff>
      <xdr:row>2</xdr:row>
      <xdr:rowOff>145344</xdr:rowOff>
    </xdr:from>
    <xdr:to>
      <xdr:col>52</xdr:col>
      <xdr:colOff>310444</xdr:colOff>
      <xdr:row>17</xdr:row>
      <xdr:rowOff>136877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1D46E02-EF82-61B4-4C56-E5E2D6A3CA4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36</xdr:col>
      <xdr:colOff>268110</xdr:colOff>
      <xdr:row>2</xdr:row>
      <xdr:rowOff>151519</xdr:rowOff>
    </xdr:from>
    <xdr:to>
      <xdr:col>43</xdr:col>
      <xdr:colOff>597076</xdr:colOff>
      <xdr:row>17</xdr:row>
      <xdr:rowOff>143051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99F0560-CD48-4F6D-6DCF-4F1DEDE383E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36</xdr:col>
      <xdr:colOff>351015</xdr:colOff>
      <xdr:row>39</xdr:row>
      <xdr:rowOff>102304</xdr:rowOff>
    </xdr:from>
    <xdr:to>
      <xdr:col>44</xdr:col>
      <xdr:colOff>68793</xdr:colOff>
      <xdr:row>54</xdr:row>
      <xdr:rowOff>93838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9CBCC3E-56EC-44E5-8C8F-D5C27A655E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36</xdr:col>
      <xdr:colOff>378354</xdr:colOff>
      <xdr:row>23</xdr:row>
      <xdr:rowOff>79375</xdr:rowOff>
    </xdr:from>
    <xdr:to>
      <xdr:col>44</xdr:col>
      <xdr:colOff>96132</xdr:colOff>
      <xdr:row>38</xdr:row>
      <xdr:rowOff>70908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91013D0-2E82-4449-9D81-EEDA4B8DBA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45</xdr:col>
      <xdr:colOff>463018</xdr:colOff>
      <xdr:row>21</xdr:row>
      <xdr:rowOff>17462</xdr:rowOff>
    </xdr:from>
    <xdr:to>
      <xdr:col>52</xdr:col>
      <xdr:colOff>515937</xdr:colOff>
      <xdr:row>36</xdr:row>
      <xdr:rowOff>61913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19D7D7F7-1370-D41B-67A6-4FB78F2EF38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45</xdr:col>
      <xdr:colOff>330729</xdr:colOff>
      <xdr:row>38</xdr:row>
      <xdr:rowOff>50270</xdr:rowOff>
    </xdr:from>
    <xdr:to>
      <xdr:col>52</xdr:col>
      <xdr:colOff>48509</xdr:colOff>
      <xdr:row>53</xdr:row>
      <xdr:rowOff>79222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2961F13-AA18-43B8-A26B-AF345DBD31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26410-52EB-4E31-B100-4154AC34B3C0}">
  <dimension ref="A2:AS319"/>
  <sheetViews>
    <sheetView tabSelected="1" topLeftCell="Z1" zoomScale="90" zoomScaleNormal="90" zoomScaleSheetLayoutView="70" workbookViewId="0">
      <selection activeCell="AG25" sqref="AG25"/>
    </sheetView>
  </sheetViews>
  <sheetFormatPr defaultRowHeight="14.5" x14ac:dyDescent="0.35"/>
  <sheetData>
    <row r="2" spans="1:35" x14ac:dyDescent="0.35">
      <c r="V2" s="1" t="s">
        <v>13</v>
      </c>
    </row>
    <row r="3" spans="1:35" x14ac:dyDescent="0.35">
      <c r="A3" t="s">
        <v>0</v>
      </c>
      <c r="B3">
        <v>55</v>
      </c>
      <c r="D3">
        <v>62.8</v>
      </c>
      <c r="E3">
        <v>64.8</v>
      </c>
      <c r="F3">
        <v>72.900000000000006</v>
      </c>
      <c r="H3">
        <v>79.900000000000006</v>
      </c>
      <c r="I3">
        <v>80.8</v>
      </c>
      <c r="J3">
        <v>82.9</v>
      </c>
      <c r="K3">
        <v>83.9</v>
      </c>
      <c r="L3">
        <v>97.9</v>
      </c>
      <c r="M3">
        <v>99.1</v>
      </c>
      <c r="N3">
        <v>102.1</v>
      </c>
      <c r="O3">
        <v>109.1</v>
      </c>
      <c r="P3">
        <v>113.1</v>
      </c>
      <c r="Q3">
        <v>116.1</v>
      </c>
      <c r="R3">
        <v>117.1</v>
      </c>
      <c r="S3">
        <v>127.1</v>
      </c>
      <c r="T3">
        <v>131.1</v>
      </c>
      <c r="U3">
        <v>141.1</v>
      </c>
      <c r="V3" s="1">
        <v>147.1</v>
      </c>
      <c r="W3">
        <v>159.1</v>
      </c>
      <c r="AG3" t="s">
        <v>10</v>
      </c>
    </row>
    <row r="4" spans="1:35" x14ac:dyDescent="0.35">
      <c r="A4" t="s">
        <v>1</v>
      </c>
      <c r="B4">
        <v>55</v>
      </c>
      <c r="C4" t="s">
        <v>14</v>
      </c>
      <c r="D4">
        <v>62.8</v>
      </c>
      <c r="E4">
        <v>64.8</v>
      </c>
      <c r="F4">
        <v>72.900000000000006</v>
      </c>
      <c r="G4" t="s">
        <v>15</v>
      </c>
      <c r="H4">
        <v>79.900000000000006</v>
      </c>
      <c r="I4">
        <v>80.8</v>
      </c>
      <c r="J4">
        <v>82.9</v>
      </c>
      <c r="K4">
        <v>83.9</v>
      </c>
      <c r="L4">
        <v>97.9</v>
      </c>
      <c r="M4">
        <v>99.1</v>
      </c>
      <c r="N4">
        <v>102.1</v>
      </c>
      <c r="O4">
        <v>109.1</v>
      </c>
      <c r="P4">
        <v>113.1</v>
      </c>
      <c r="Q4">
        <v>116.1</v>
      </c>
      <c r="R4">
        <v>117.1</v>
      </c>
      <c r="S4">
        <v>127.1</v>
      </c>
      <c r="T4">
        <v>131.1</v>
      </c>
      <c r="U4">
        <v>141.1</v>
      </c>
      <c r="V4" s="1">
        <v>147.1</v>
      </c>
      <c r="W4">
        <v>159.1</v>
      </c>
      <c r="X4" t="s">
        <v>2</v>
      </c>
      <c r="Y4" t="s">
        <v>3</v>
      </c>
      <c r="Z4" t="s">
        <v>4</v>
      </c>
      <c r="AA4" t="s">
        <v>5</v>
      </c>
      <c r="AB4" t="s">
        <v>6</v>
      </c>
      <c r="AC4" t="s">
        <v>7</v>
      </c>
      <c r="AD4" t="s">
        <v>8</v>
      </c>
      <c r="AE4" t="s">
        <v>9</v>
      </c>
      <c r="AF4" t="s">
        <v>11</v>
      </c>
      <c r="AG4" t="s">
        <v>12</v>
      </c>
      <c r="AH4" t="s">
        <v>17</v>
      </c>
      <c r="AI4" t="s">
        <v>21</v>
      </c>
    </row>
    <row r="5" spans="1:35" x14ac:dyDescent="0.35">
      <c r="A5">
        <v>13.3797</v>
      </c>
      <c r="B5">
        <v>81635.5</v>
      </c>
      <c r="C5">
        <f>1/((1/B5)-0.000001)</f>
        <v>88892.264454908698</v>
      </c>
      <c r="D5">
        <v>393.5</v>
      </c>
      <c r="E5">
        <v>1250.9000000000001</v>
      </c>
      <c r="F5">
        <v>229183.6</v>
      </c>
      <c r="G5">
        <f>1/((1/F5)-0.000001)</f>
        <v>297325.79638938658</v>
      </c>
      <c r="H5">
        <v>94.2</v>
      </c>
      <c r="I5">
        <v>574.1</v>
      </c>
      <c r="J5">
        <v>1051.5999999999999</v>
      </c>
      <c r="K5">
        <v>130.5</v>
      </c>
      <c r="L5">
        <v>72.7</v>
      </c>
      <c r="M5">
        <v>168</v>
      </c>
      <c r="N5">
        <v>60.7</v>
      </c>
      <c r="O5">
        <v>98.4</v>
      </c>
      <c r="P5">
        <v>14.1</v>
      </c>
      <c r="Q5">
        <v>48</v>
      </c>
      <c r="R5">
        <v>95.7</v>
      </c>
      <c r="S5">
        <v>3.41</v>
      </c>
      <c r="T5">
        <v>8.2899999999999991</v>
      </c>
      <c r="U5">
        <v>27.3</v>
      </c>
      <c r="V5">
        <v>7.8</v>
      </c>
      <c r="W5">
        <v>3.9</v>
      </c>
      <c r="X5">
        <f>C5+G5</f>
        <v>386218.06084429531</v>
      </c>
      <c r="Y5">
        <f>(H5+L5+Q5)*1000000/X5</f>
        <v>556.42141522386601</v>
      </c>
      <c r="Z5">
        <f>(K5+N5)*1000000/X5</f>
        <v>495.05711768638059</v>
      </c>
      <c r="AA5">
        <f>(U5+W5)*1000000/X5</f>
        <v>80.783379036689723</v>
      </c>
      <c r="AB5">
        <f>(D5+I5)*1000000/X5</f>
        <v>2505.3204344840055</v>
      </c>
      <c r="AC5">
        <f>(E5+J5)*1000000/X5</f>
        <v>5961.6580202557079</v>
      </c>
      <c r="AD5">
        <f>(M5+R5)*1000000/X5</f>
        <v>682.77490551202175</v>
      </c>
      <c r="AE5">
        <f>(O5+S5)*1000000/X5</f>
        <v>263.6075583245314</v>
      </c>
      <c r="AF5">
        <f>(S5)*1000000/X5</f>
        <v>8.8292090549715372</v>
      </c>
      <c r="AG5">
        <f>(P5+T5)*1000000/X5</f>
        <v>57.972431302291113</v>
      </c>
      <c r="AH5">
        <f>G5/C5</f>
        <v>3.3447881906553008</v>
      </c>
      <c r="AI5">
        <f>Y5/AA5</f>
        <v>6.8878205128205119</v>
      </c>
    </row>
    <row r="6" spans="1:35" x14ac:dyDescent="0.35">
      <c r="A6">
        <v>13.393599999999999</v>
      </c>
      <c r="B6">
        <v>80520.100000000006</v>
      </c>
      <c r="C6">
        <f t="shared" ref="C6:C69" si="0">1/((1/B6)-0.000001)</f>
        <v>87571.354197084685</v>
      </c>
      <c r="D6">
        <v>391.6</v>
      </c>
      <c r="E6">
        <v>1188.8</v>
      </c>
      <c r="F6">
        <v>229780</v>
      </c>
      <c r="G6">
        <f t="shared" ref="G6:G69" si="1">1/((1/F6)-0.000001)</f>
        <v>298330.34717353486</v>
      </c>
      <c r="H6">
        <v>147.30000000000001</v>
      </c>
      <c r="I6">
        <v>648.4</v>
      </c>
      <c r="J6">
        <v>1094.8</v>
      </c>
      <c r="K6">
        <v>163.9</v>
      </c>
      <c r="L6">
        <v>89.3</v>
      </c>
      <c r="M6">
        <v>134.5</v>
      </c>
      <c r="N6">
        <v>40.5</v>
      </c>
      <c r="O6">
        <v>72.3</v>
      </c>
      <c r="P6">
        <v>30.7</v>
      </c>
      <c r="Q6">
        <v>45.4</v>
      </c>
      <c r="R6">
        <v>123.9</v>
      </c>
      <c r="S6">
        <v>7.32</v>
      </c>
      <c r="T6">
        <v>12.7</v>
      </c>
      <c r="U6">
        <v>18.8</v>
      </c>
      <c r="V6">
        <v>20</v>
      </c>
      <c r="W6">
        <v>7.32</v>
      </c>
      <c r="X6">
        <f t="shared" ref="X6:X69" si="2">C6+G6</f>
        <v>385901.70137061953</v>
      </c>
      <c r="Y6">
        <f t="shared" ref="Y6:Y36" si="3">(H6+L6+Q6)*1000000/X6</f>
        <v>730.75604227297129</v>
      </c>
      <c r="Z6">
        <f t="shared" ref="Z6:Z36" si="4">(K6+N6)*1000000/X6</f>
        <v>529.66856397374238</v>
      </c>
      <c r="AA6">
        <f t="shared" ref="AA6:AA36" si="5">(U6+W6)*1000000/X6</f>
        <v>67.685630582163157</v>
      </c>
      <c r="AB6">
        <f t="shared" ref="AB6:AB36" si="6">(D6+I6)*1000000/X6</f>
        <v>2694.9868225669866</v>
      </c>
      <c r="AC6">
        <f t="shared" ref="AC6:AC36" si="7">(E6+J6)*1000000/X6</f>
        <v>5917.5691423211256</v>
      </c>
      <c r="AD6">
        <f t="shared" ref="AD6:AD36" si="8">(M6+R6)*1000000/X6</f>
        <v>669.60057206856652</v>
      </c>
      <c r="AE6">
        <f t="shared" ref="AE6:AE36" si="9">(O6+S6)*1000000/X6</f>
        <v>206.32197193536871</v>
      </c>
      <c r="AF6">
        <f t="shared" ref="AF6:AF69" si="10">(S6)*1000000/X6</f>
        <v>18.968561097298405</v>
      </c>
      <c r="AG6">
        <f t="shared" ref="AG6:AG36" si="11">(P6+T6)*1000000/X6</f>
        <v>112.46387317250694</v>
      </c>
      <c r="AH6">
        <f t="shared" ref="AH6:AH69" si="12">G6/C6</f>
        <v>3.4067115886106336</v>
      </c>
      <c r="AI6">
        <f t="shared" ref="AI6:AI69" si="13">Y6/AA6</f>
        <v>10.796324655436447</v>
      </c>
    </row>
    <row r="7" spans="1:35" x14ac:dyDescent="0.35">
      <c r="A7">
        <v>13.407500000000001</v>
      </c>
      <c r="B7">
        <v>79796.399999999994</v>
      </c>
      <c r="C7">
        <f t="shared" si="0"/>
        <v>86716.026757556698</v>
      </c>
      <c r="D7">
        <v>432.9</v>
      </c>
      <c r="E7">
        <v>1265.7</v>
      </c>
      <c r="F7">
        <v>229783.6</v>
      </c>
      <c r="G7">
        <f t="shared" si="1"/>
        <v>298336.41558398394</v>
      </c>
      <c r="H7">
        <v>146</v>
      </c>
      <c r="I7">
        <v>581.29999999999995</v>
      </c>
      <c r="J7">
        <v>958.1</v>
      </c>
      <c r="K7">
        <v>94.8</v>
      </c>
      <c r="L7">
        <v>62.4</v>
      </c>
      <c r="M7">
        <v>153.5</v>
      </c>
      <c r="N7">
        <v>55</v>
      </c>
      <c r="O7">
        <v>105.2</v>
      </c>
      <c r="P7">
        <v>33.700000000000003</v>
      </c>
      <c r="Q7">
        <v>39.5</v>
      </c>
      <c r="R7">
        <v>109.7</v>
      </c>
      <c r="S7">
        <v>4.3899999999999997</v>
      </c>
      <c r="T7">
        <v>36.1</v>
      </c>
      <c r="U7">
        <v>59.5</v>
      </c>
      <c r="V7">
        <v>6.83</v>
      </c>
      <c r="W7">
        <v>14.6</v>
      </c>
      <c r="X7">
        <f t="shared" si="2"/>
        <v>385052.44234154065</v>
      </c>
      <c r="Y7">
        <f t="shared" si="3"/>
        <v>643.80840825861651</v>
      </c>
      <c r="Z7">
        <f t="shared" si="4"/>
        <v>389.03791672908733</v>
      </c>
      <c r="AA7">
        <f t="shared" si="5"/>
        <v>192.44131928988901</v>
      </c>
      <c r="AB7">
        <f t="shared" si="6"/>
        <v>2633.9269368934602</v>
      </c>
      <c r="AC7">
        <f t="shared" si="7"/>
        <v>5775.317217771325</v>
      </c>
      <c r="AD7">
        <f t="shared" si="8"/>
        <v>683.54325556138713</v>
      </c>
      <c r="AE7">
        <f t="shared" si="9"/>
        <v>284.61058273925687</v>
      </c>
      <c r="AF7">
        <f t="shared" si="10"/>
        <v>11.401044422167514</v>
      </c>
      <c r="AG7">
        <f t="shared" si="11"/>
        <v>181.27400926362017</v>
      </c>
      <c r="AH7">
        <f t="shared" si="12"/>
        <v>3.4403838222210292</v>
      </c>
      <c r="AI7">
        <f t="shared" si="13"/>
        <v>3.3454790823211873</v>
      </c>
    </row>
    <row r="8" spans="1:35" x14ac:dyDescent="0.35">
      <c r="A8">
        <v>13.4213</v>
      </c>
      <c r="B8">
        <v>81893.3</v>
      </c>
      <c r="C8">
        <f t="shared" si="0"/>
        <v>89198.020230110516</v>
      </c>
      <c r="D8">
        <v>510.9</v>
      </c>
      <c r="E8">
        <v>1344.4</v>
      </c>
      <c r="F8">
        <v>228922.4</v>
      </c>
      <c r="G8">
        <f t="shared" si="1"/>
        <v>296886.33154432179</v>
      </c>
      <c r="H8">
        <v>134.1</v>
      </c>
      <c r="I8">
        <v>507.7</v>
      </c>
      <c r="J8">
        <v>1009.6</v>
      </c>
      <c r="K8">
        <v>98.7</v>
      </c>
      <c r="L8">
        <v>72.2</v>
      </c>
      <c r="M8">
        <v>131.69999999999999</v>
      </c>
      <c r="N8">
        <v>54.4</v>
      </c>
      <c r="O8">
        <v>101.3</v>
      </c>
      <c r="P8">
        <v>19</v>
      </c>
      <c r="Q8">
        <v>37.5</v>
      </c>
      <c r="R8">
        <v>96.1</v>
      </c>
      <c r="S8">
        <v>12.2</v>
      </c>
      <c r="T8">
        <v>26.3</v>
      </c>
      <c r="U8">
        <v>32.299999999999997</v>
      </c>
      <c r="V8">
        <v>7.32</v>
      </c>
      <c r="W8">
        <v>7.32</v>
      </c>
      <c r="X8">
        <f t="shared" si="2"/>
        <v>386084.35177443229</v>
      </c>
      <c r="Y8">
        <f t="shared" si="3"/>
        <v>631.46822418340037</v>
      </c>
      <c r="Z8">
        <f t="shared" si="4"/>
        <v>396.54546809876371</v>
      </c>
      <c r="AA8">
        <f t="shared" si="5"/>
        <v>102.62006169871337</v>
      </c>
      <c r="AB8">
        <f t="shared" si="6"/>
        <v>2638.2835650254779</v>
      </c>
      <c r="AC8">
        <f t="shared" si="7"/>
        <v>6097.1132064303702</v>
      </c>
      <c r="AD8">
        <f t="shared" si="8"/>
        <v>590.02650315413689</v>
      </c>
      <c r="AE8">
        <f t="shared" si="9"/>
        <v>293.9772085513369</v>
      </c>
      <c r="AF8">
        <f t="shared" si="10"/>
        <v>31.599312284813305</v>
      </c>
      <c r="AG8">
        <f t="shared" si="11"/>
        <v>117.33187266410187</v>
      </c>
      <c r="AH8">
        <f t="shared" si="12"/>
        <v>3.328395975363835</v>
      </c>
      <c r="AI8">
        <f t="shared" si="13"/>
        <v>6.1534578495709242</v>
      </c>
    </row>
    <row r="9" spans="1:35" x14ac:dyDescent="0.35">
      <c r="A9">
        <v>13.4352</v>
      </c>
      <c r="B9">
        <v>78718.2</v>
      </c>
      <c r="C9">
        <f t="shared" si="0"/>
        <v>85444.214788569574</v>
      </c>
      <c r="D9">
        <v>490.3</v>
      </c>
      <c r="E9">
        <v>1154.7</v>
      </c>
      <c r="F9">
        <v>223760</v>
      </c>
      <c r="G9">
        <f t="shared" si="1"/>
        <v>288261.36246521689</v>
      </c>
      <c r="H9">
        <v>75.2</v>
      </c>
      <c r="I9">
        <v>556.1</v>
      </c>
      <c r="J9">
        <v>1052.9000000000001</v>
      </c>
      <c r="K9">
        <v>44.5</v>
      </c>
      <c r="L9">
        <v>42.4</v>
      </c>
      <c r="M9">
        <v>148.30000000000001</v>
      </c>
      <c r="N9">
        <v>33.200000000000003</v>
      </c>
      <c r="O9">
        <v>51.6</v>
      </c>
      <c r="P9">
        <v>15.6</v>
      </c>
      <c r="Q9">
        <v>28.8</v>
      </c>
      <c r="R9">
        <v>94.8</v>
      </c>
      <c r="S9">
        <v>0</v>
      </c>
      <c r="T9">
        <v>6.83</v>
      </c>
      <c r="U9">
        <v>14.6</v>
      </c>
      <c r="V9">
        <v>8.7799999999999994</v>
      </c>
      <c r="W9">
        <v>3.9</v>
      </c>
      <c r="X9">
        <f t="shared" si="2"/>
        <v>373705.5772537865</v>
      </c>
      <c r="Y9">
        <f t="shared" si="3"/>
        <v>391.7522480553684</v>
      </c>
      <c r="Z9">
        <f t="shared" si="4"/>
        <v>207.91768902938608</v>
      </c>
      <c r="AA9">
        <f t="shared" si="5"/>
        <v>49.504211673663356</v>
      </c>
      <c r="AB9">
        <f t="shared" si="6"/>
        <v>2800.0652483957483</v>
      </c>
      <c r="AC9">
        <f t="shared" si="7"/>
        <v>5907.3241995015806</v>
      </c>
      <c r="AD9">
        <f t="shared" si="8"/>
        <v>650.51210042527362</v>
      </c>
      <c r="AE9">
        <f t="shared" si="9"/>
        <v>138.0766120195151</v>
      </c>
      <c r="AF9">
        <f t="shared" si="10"/>
        <v>0</v>
      </c>
      <c r="AG9">
        <f t="shared" si="11"/>
        <v>60.020511775149679</v>
      </c>
      <c r="AH9">
        <f t="shared" si="12"/>
        <v>3.3736791095630676</v>
      </c>
      <c r="AI9">
        <f t="shared" si="13"/>
        <v>7.9135135135135135</v>
      </c>
    </row>
    <row r="10" spans="1:35" x14ac:dyDescent="0.35">
      <c r="A10">
        <v>13.4491</v>
      </c>
      <c r="B10">
        <v>76258.2</v>
      </c>
      <c r="C10">
        <f t="shared" si="0"/>
        <v>82553.58802643769</v>
      </c>
      <c r="D10">
        <v>387.7</v>
      </c>
      <c r="E10">
        <v>1116.8</v>
      </c>
      <c r="F10">
        <v>228540</v>
      </c>
      <c r="G10">
        <f t="shared" si="1"/>
        <v>296243.4863764809</v>
      </c>
      <c r="H10">
        <v>80.099999999999994</v>
      </c>
      <c r="I10">
        <v>565.79999999999995</v>
      </c>
      <c r="J10">
        <v>975.5</v>
      </c>
      <c r="K10">
        <v>55.5</v>
      </c>
      <c r="L10">
        <v>59.5</v>
      </c>
      <c r="M10">
        <v>118.1</v>
      </c>
      <c r="N10">
        <v>49.8</v>
      </c>
      <c r="O10">
        <v>80.599999999999994</v>
      </c>
      <c r="P10">
        <v>22.4</v>
      </c>
      <c r="Q10">
        <v>21.9</v>
      </c>
      <c r="R10">
        <v>71.900000000000006</v>
      </c>
      <c r="S10">
        <v>3.9</v>
      </c>
      <c r="T10">
        <v>15.1</v>
      </c>
      <c r="U10">
        <v>32.200000000000003</v>
      </c>
      <c r="V10">
        <v>14.6</v>
      </c>
      <c r="W10">
        <v>0</v>
      </c>
      <c r="X10">
        <f t="shared" si="2"/>
        <v>378797.07440291857</v>
      </c>
      <c r="Y10">
        <f t="shared" si="3"/>
        <v>426.34964975525605</v>
      </c>
      <c r="Z10">
        <f t="shared" si="4"/>
        <v>277.98525151225056</v>
      </c>
      <c r="AA10">
        <f t="shared" si="5"/>
        <v>85.005936359871498</v>
      </c>
      <c r="AB10">
        <f t="shared" si="6"/>
        <v>2517.178891898679</v>
      </c>
      <c r="AC10">
        <f t="shared" si="7"/>
        <v>5523.5379082533891</v>
      </c>
      <c r="AD10">
        <f t="shared" si="8"/>
        <v>501.58782324147768</v>
      </c>
      <c r="AE10">
        <f t="shared" si="9"/>
        <v>223.07458454686773</v>
      </c>
      <c r="AF10">
        <f t="shared" si="10"/>
        <v>10.295750056009279</v>
      </c>
      <c r="AG10">
        <f t="shared" si="11"/>
        <v>98.997596692396911</v>
      </c>
      <c r="AH10">
        <f t="shared" si="12"/>
        <v>3.5884992216402427</v>
      </c>
      <c r="AI10">
        <f t="shared" si="13"/>
        <v>5.0155279503105579</v>
      </c>
    </row>
    <row r="11" spans="1:35" x14ac:dyDescent="0.35">
      <c r="A11">
        <v>13.462999999999999</v>
      </c>
      <c r="B11">
        <v>75778.7</v>
      </c>
      <c r="C11">
        <f t="shared" si="0"/>
        <v>81991.942838798466</v>
      </c>
      <c r="D11">
        <v>4397.8999999999996</v>
      </c>
      <c r="E11">
        <v>1354.7</v>
      </c>
      <c r="F11">
        <v>197568.5</v>
      </c>
      <c r="G11">
        <f t="shared" si="1"/>
        <v>246212.29351041175</v>
      </c>
      <c r="H11">
        <v>438</v>
      </c>
      <c r="I11">
        <v>8907.1</v>
      </c>
      <c r="J11">
        <v>4785.8</v>
      </c>
      <c r="K11">
        <v>378</v>
      </c>
      <c r="L11">
        <v>2080.3000000000002</v>
      </c>
      <c r="M11">
        <v>5762.3</v>
      </c>
      <c r="N11">
        <v>207</v>
      </c>
      <c r="O11">
        <v>320.60000000000002</v>
      </c>
      <c r="P11">
        <v>162.4</v>
      </c>
      <c r="Q11">
        <v>1434.6</v>
      </c>
      <c r="R11">
        <v>2354.8000000000002</v>
      </c>
      <c r="S11">
        <v>70.2</v>
      </c>
      <c r="T11">
        <v>10.7</v>
      </c>
      <c r="U11">
        <v>35.1</v>
      </c>
      <c r="V11">
        <v>20.5</v>
      </c>
      <c r="W11">
        <v>6.83</v>
      </c>
      <c r="X11">
        <f t="shared" si="2"/>
        <v>328204.2363492102</v>
      </c>
      <c r="Y11">
        <f t="shared" si="3"/>
        <v>12044.024915614142</v>
      </c>
      <c r="Z11">
        <f t="shared" si="4"/>
        <v>1782.4267185191309</v>
      </c>
      <c r="AA11">
        <f t="shared" si="5"/>
        <v>127.75581591026865</v>
      </c>
      <c r="AB11">
        <f t="shared" si="6"/>
        <v>40538.782034012031</v>
      </c>
      <c r="AC11">
        <f t="shared" si="7"/>
        <v>18709.386777891836</v>
      </c>
      <c r="AD11">
        <f t="shared" si="8"/>
        <v>24731.856268190833</v>
      </c>
      <c r="AE11">
        <f t="shared" si="9"/>
        <v>1190.7219856363699</v>
      </c>
      <c r="AF11">
        <f t="shared" si="10"/>
        <v>213.89120622229569</v>
      </c>
      <c r="AG11">
        <f t="shared" si="11"/>
        <v>527.41549568489154</v>
      </c>
      <c r="AH11">
        <f t="shared" si="12"/>
        <v>3.0028840028157555</v>
      </c>
      <c r="AI11">
        <f t="shared" si="13"/>
        <v>94.27378964941569</v>
      </c>
    </row>
    <row r="12" spans="1:35" x14ac:dyDescent="0.35">
      <c r="A12">
        <v>13.476800000000001</v>
      </c>
      <c r="B12">
        <v>60486.2</v>
      </c>
      <c r="C12">
        <f t="shared" si="0"/>
        <v>64380.320970272063</v>
      </c>
      <c r="D12">
        <v>9611.7000000000007</v>
      </c>
      <c r="E12">
        <v>1466.5</v>
      </c>
      <c r="F12">
        <v>171775.7</v>
      </c>
      <c r="G12">
        <f t="shared" si="1"/>
        <v>207402.39087406639</v>
      </c>
      <c r="H12">
        <v>683.1</v>
      </c>
      <c r="I12">
        <v>18422.900000000001</v>
      </c>
      <c r="J12">
        <v>12428.8</v>
      </c>
      <c r="K12">
        <v>608.4</v>
      </c>
      <c r="L12">
        <v>3232.5</v>
      </c>
      <c r="M12">
        <v>10203.6</v>
      </c>
      <c r="N12">
        <v>127.3</v>
      </c>
      <c r="O12">
        <v>907.1</v>
      </c>
      <c r="P12">
        <v>195.8</v>
      </c>
      <c r="Q12">
        <v>1904.7</v>
      </c>
      <c r="R12">
        <v>2975.5</v>
      </c>
      <c r="S12">
        <v>162.1</v>
      </c>
      <c r="T12">
        <v>7.86</v>
      </c>
      <c r="U12">
        <v>34.6</v>
      </c>
      <c r="V12">
        <v>4.3899999999999997</v>
      </c>
      <c r="W12">
        <v>2.93</v>
      </c>
      <c r="X12">
        <f t="shared" si="2"/>
        <v>271782.71184433845</v>
      </c>
      <c r="Y12">
        <f t="shared" si="3"/>
        <v>21415.26942793011</v>
      </c>
      <c r="Z12">
        <f t="shared" si="4"/>
        <v>2706.9418617817259</v>
      </c>
      <c r="AA12">
        <f t="shared" si="5"/>
        <v>138.08825346291721</v>
      </c>
      <c r="AB12">
        <f t="shared" si="6"/>
        <v>103150.78471973086</v>
      </c>
      <c r="AC12">
        <f t="shared" si="7"/>
        <v>51126.504352338758</v>
      </c>
      <c r="AD12">
        <f t="shared" si="8"/>
        <v>48491.310983563344</v>
      </c>
      <c r="AE12">
        <f t="shared" si="9"/>
        <v>3934.0250626845477</v>
      </c>
      <c r="AF12">
        <f t="shared" si="10"/>
        <v>596.43234442682865</v>
      </c>
      <c r="AG12">
        <f t="shared" si="11"/>
        <v>749.34861977771709</v>
      </c>
      <c r="AH12">
        <f t="shared" si="12"/>
        <v>3.2215184352658865</v>
      </c>
      <c r="AI12">
        <f t="shared" si="13"/>
        <v>155.08393285371702</v>
      </c>
    </row>
    <row r="13" spans="1:35" x14ac:dyDescent="0.35">
      <c r="A13">
        <v>13.4907</v>
      </c>
      <c r="B13">
        <v>54474.3</v>
      </c>
      <c r="C13">
        <f t="shared" si="0"/>
        <v>57612.712166364181</v>
      </c>
      <c r="D13">
        <v>12439.8</v>
      </c>
      <c r="E13">
        <v>1689.4</v>
      </c>
      <c r="F13">
        <v>161003.79999999999</v>
      </c>
      <c r="G13">
        <f t="shared" si="1"/>
        <v>191900.51158753753</v>
      </c>
      <c r="H13">
        <v>734.5</v>
      </c>
      <c r="I13">
        <v>21662.5</v>
      </c>
      <c r="J13">
        <v>16002.8</v>
      </c>
      <c r="K13">
        <v>597.4</v>
      </c>
      <c r="L13">
        <v>3550.7</v>
      </c>
      <c r="M13">
        <v>10929</v>
      </c>
      <c r="N13">
        <v>151.19999999999999</v>
      </c>
      <c r="O13">
        <v>1377.3</v>
      </c>
      <c r="P13">
        <v>226.8</v>
      </c>
      <c r="Q13">
        <v>1796.4</v>
      </c>
      <c r="R13">
        <v>3155.3</v>
      </c>
      <c r="S13">
        <v>273.89999999999998</v>
      </c>
      <c r="T13">
        <v>14.6</v>
      </c>
      <c r="U13">
        <v>61</v>
      </c>
      <c r="V13">
        <v>3.95</v>
      </c>
      <c r="W13">
        <v>0</v>
      </c>
      <c r="X13">
        <f t="shared" si="2"/>
        <v>249513.22375390172</v>
      </c>
      <c r="Y13">
        <f t="shared" si="3"/>
        <v>24373.858461298889</v>
      </c>
      <c r="Z13">
        <f t="shared" si="4"/>
        <v>3000.2417857353894</v>
      </c>
      <c r="AA13">
        <f t="shared" si="5"/>
        <v>244.47602047803738</v>
      </c>
      <c r="AB13">
        <f t="shared" si="6"/>
        <v>136675.32119915041</v>
      </c>
      <c r="AC13">
        <f t="shared" si="7"/>
        <v>70906.863106582503</v>
      </c>
      <c r="AD13">
        <f t="shared" si="8"/>
        <v>56447.108446210194</v>
      </c>
      <c r="AE13">
        <f t="shared" si="9"/>
        <v>6617.6853280874629</v>
      </c>
      <c r="AF13">
        <f t="shared" si="10"/>
        <v>1097.7374099825317</v>
      </c>
      <c r="AG13">
        <f t="shared" si="11"/>
        <v>967.483792514725</v>
      </c>
      <c r="AH13">
        <f t="shared" si="12"/>
        <v>3.3308709896072921</v>
      </c>
      <c r="AI13">
        <f t="shared" si="13"/>
        <v>99.698360655737716</v>
      </c>
    </row>
    <row r="14" spans="1:35" x14ac:dyDescent="0.35">
      <c r="A14">
        <v>13.5045</v>
      </c>
      <c r="B14">
        <v>53843.6</v>
      </c>
      <c r="C14">
        <f t="shared" si="0"/>
        <v>56907.716314131576</v>
      </c>
      <c r="D14">
        <v>13170.1</v>
      </c>
      <c r="E14">
        <v>1900.4</v>
      </c>
      <c r="F14">
        <v>153967.29999999999</v>
      </c>
      <c r="G14">
        <f t="shared" si="1"/>
        <v>181987.41017929919</v>
      </c>
      <c r="H14">
        <v>722.3</v>
      </c>
      <c r="I14">
        <v>24124.7</v>
      </c>
      <c r="J14">
        <v>18410.400000000001</v>
      </c>
      <c r="K14">
        <v>692.2</v>
      </c>
      <c r="L14">
        <v>3718</v>
      </c>
      <c r="M14">
        <v>11358.9</v>
      </c>
      <c r="N14">
        <v>215.1</v>
      </c>
      <c r="O14">
        <v>1646.1</v>
      </c>
      <c r="P14">
        <v>220.5</v>
      </c>
      <c r="Q14">
        <v>2024.9</v>
      </c>
      <c r="R14">
        <v>2699.6</v>
      </c>
      <c r="S14">
        <v>299.5</v>
      </c>
      <c r="T14">
        <v>31.2</v>
      </c>
      <c r="U14">
        <v>61.9</v>
      </c>
      <c r="V14">
        <v>10.7</v>
      </c>
      <c r="W14">
        <v>3.9</v>
      </c>
      <c r="X14">
        <f t="shared" si="2"/>
        <v>238895.12649343075</v>
      </c>
      <c r="Y14">
        <f t="shared" si="3"/>
        <v>27062.921269671795</v>
      </c>
      <c r="Z14">
        <f t="shared" si="4"/>
        <v>3797.9008333807492</v>
      </c>
      <c r="AA14">
        <f t="shared" si="5"/>
        <v>275.43466861727461</v>
      </c>
      <c r="AB14">
        <f t="shared" si="6"/>
        <v>156113.69117245491</v>
      </c>
      <c r="AC14">
        <f t="shared" si="7"/>
        <v>85019.733546379066</v>
      </c>
      <c r="AD14">
        <f t="shared" si="8"/>
        <v>58847.998309361021</v>
      </c>
      <c r="AE14">
        <f t="shared" si="9"/>
        <v>8144.1594416682292</v>
      </c>
      <c r="AF14">
        <f t="shared" si="10"/>
        <v>1253.6881953020327</v>
      </c>
      <c r="AG14">
        <f t="shared" si="11"/>
        <v>1053.6003965192708</v>
      </c>
      <c r="AH14">
        <f t="shared" si="12"/>
        <v>3.1979390839499788</v>
      </c>
      <c r="AI14">
        <f t="shared" si="13"/>
        <v>98.255319148936181</v>
      </c>
    </row>
    <row r="15" spans="1:35" x14ac:dyDescent="0.35">
      <c r="A15">
        <v>13.5184</v>
      </c>
      <c r="B15">
        <v>51861.7</v>
      </c>
      <c r="C15">
        <f t="shared" si="0"/>
        <v>54698.454856216646</v>
      </c>
      <c r="D15">
        <v>13871.4</v>
      </c>
      <c r="E15">
        <v>1900.5</v>
      </c>
      <c r="F15">
        <v>149818.20000000001</v>
      </c>
      <c r="G15">
        <f t="shared" si="1"/>
        <v>176219.01574463249</v>
      </c>
      <c r="H15">
        <v>743.9</v>
      </c>
      <c r="I15">
        <v>24024.3</v>
      </c>
      <c r="J15">
        <v>19361.3</v>
      </c>
      <c r="K15">
        <v>605.1</v>
      </c>
      <c r="L15">
        <v>3771.2</v>
      </c>
      <c r="M15">
        <v>11269.3</v>
      </c>
      <c r="N15">
        <v>130.69999999999999</v>
      </c>
      <c r="O15">
        <v>1745.1</v>
      </c>
      <c r="P15">
        <v>209.3</v>
      </c>
      <c r="Q15">
        <v>2024.4</v>
      </c>
      <c r="R15">
        <v>2842.4</v>
      </c>
      <c r="S15">
        <v>228.8</v>
      </c>
      <c r="T15">
        <v>15.1</v>
      </c>
      <c r="U15">
        <v>21.5</v>
      </c>
      <c r="V15">
        <v>12.2</v>
      </c>
      <c r="W15">
        <v>0</v>
      </c>
      <c r="X15">
        <f t="shared" si="2"/>
        <v>230917.47060084913</v>
      </c>
      <c r="Y15">
        <f t="shared" si="3"/>
        <v>28319.641571441814</v>
      </c>
      <c r="Z15">
        <f t="shared" si="4"/>
        <v>3186.4197978846832</v>
      </c>
      <c r="AA15">
        <f t="shared" si="5"/>
        <v>93.106857372276011</v>
      </c>
      <c r="AB15">
        <f t="shared" si="6"/>
        <v>164109.28069407257</v>
      </c>
      <c r="AC15">
        <f t="shared" si="7"/>
        <v>92075.320003621309</v>
      </c>
      <c r="AD15">
        <f t="shared" si="8"/>
        <v>61111.44368280685</v>
      </c>
      <c r="AE15">
        <f t="shared" si="9"/>
        <v>8548.0756170760742</v>
      </c>
      <c r="AF15">
        <f t="shared" si="10"/>
        <v>990.83018450124428</v>
      </c>
      <c r="AG15">
        <f t="shared" si="11"/>
        <v>971.77575787622038</v>
      </c>
      <c r="AH15">
        <f t="shared" si="12"/>
        <v>3.2216452221155323</v>
      </c>
      <c r="AI15">
        <f t="shared" si="13"/>
        <v>304.16279069767444</v>
      </c>
    </row>
    <row r="16" spans="1:35" x14ac:dyDescent="0.35">
      <c r="A16">
        <v>13.532299999999999</v>
      </c>
      <c r="B16">
        <v>53094.5</v>
      </c>
      <c r="C16">
        <f t="shared" si="0"/>
        <v>56071.593205446581</v>
      </c>
      <c r="D16">
        <v>14650</v>
      </c>
      <c r="E16">
        <v>1833.9</v>
      </c>
      <c r="F16">
        <v>146538.20000000001</v>
      </c>
      <c r="G16">
        <f t="shared" si="1"/>
        <v>171698.60443666019</v>
      </c>
      <c r="H16">
        <v>781.5</v>
      </c>
      <c r="I16">
        <v>24988.7</v>
      </c>
      <c r="J16">
        <v>19481.3</v>
      </c>
      <c r="K16">
        <v>774.8</v>
      </c>
      <c r="L16">
        <v>3697.1</v>
      </c>
      <c r="M16">
        <v>11044.3</v>
      </c>
      <c r="N16">
        <v>160</v>
      </c>
      <c r="O16">
        <v>1816.8</v>
      </c>
      <c r="P16">
        <v>173.7</v>
      </c>
      <c r="Q16">
        <v>1917.4</v>
      </c>
      <c r="R16">
        <v>2657.9</v>
      </c>
      <c r="S16">
        <v>280.5</v>
      </c>
      <c r="T16">
        <v>42.4</v>
      </c>
      <c r="U16">
        <v>37.700000000000003</v>
      </c>
      <c r="V16">
        <v>4.3899999999999997</v>
      </c>
      <c r="W16">
        <v>0</v>
      </c>
      <c r="X16">
        <f t="shared" si="2"/>
        <v>227770.19764210677</v>
      </c>
      <c r="Y16">
        <f t="shared" si="3"/>
        <v>28080.934495433754</v>
      </c>
      <c r="Z16">
        <f t="shared" si="4"/>
        <v>4104.1365801018565</v>
      </c>
      <c r="AA16">
        <f t="shared" si="5"/>
        <v>165.51770332674369</v>
      </c>
      <c r="AB16">
        <f t="shared" si="6"/>
        <v>174029.35243654627</v>
      </c>
      <c r="AC16">
        <f t="shared" si="7"/>
        <v>93582.041112737585</v>
      </c>
      <c r="AD16">
        <f t="shared" si="8"/>
        <v>60158.001976756153</v>
      </c>
      <c r="AE16">
        <f t="shared" si="9"/>
        <v>9207.9649651771761</v>
      </c>
      <c r="AF16">
        <f t="shared" si="10"/>
        <v>1231.504397431077</v>
      </c>
      <c r="AG16">
        <f t="shared" si="11"/>
        <v>948.76328087292598</v>
      </c>
      <c r="AH16">
        <f t="shared" si="12"/>
        <v>3.0621317251956031</v>
      </c>
      <c r="AI16">
        <f t="shared" si="13"/>
        <v>169.65517241379308</v>
      </c>
    </row>
    <row r="17" spans="1:45" x14ac:dyDescent="0.35">
      <c r="A17">
        <v>13.546200000000001</v>
      </c>
      <c r="B17">
        <v>51241.8</v>
      </c>
      <c r="C17">
        <f t="shared" si="0"/>
        <v>54009.335571487027</v>
      </c>
      <c r="D17">
        <v>14307.5</v>
      </c>
      <c r="E17">
        <v>2018.1</v>
      </c>
      <c r="F17">
        <v>146259.6</v>
      </c>
      <c r="G17">
        <f t="shared" si="1"/>
        <v>171316.2455472413</v>
      </c>
      <c r="H17">
        <v>813.9</v>
      </c>
      <c r="I17">
        <v>24853.599999999999</v>
      </c>
      <c r="J17">
        <v>19305.2</v>
      </c>
      <c r="K17">
        <v>658</v>
      </c>
      <c r="L17">
        <v>3714.6</v>
      </c>
      <c r="M17">
        <v>10887.1</v>
      </c>
      <c r="N17">
        <v>163.9</v>
      </c>
      <c r="O17">
        <v>1860.6</v>
      </c>
      <c r="P17">
        <v>163.4</v>
      </c>
      <c r="Q17">
        <v>2001.9</v>
      </c>
      <c r="R17">
        <v>2261.3000000000002</v>
      </c>
      <c r="S17">
        <v>241</v>
      </c>
      <c r="T17">
        <v>29.8</v>
      </c>
      <c r="U17">
        <v>39.299999999999997</v>
      </c>
      <c r="V17">
        <v>8.2899999999999991</v>
      </c>
      <c r="W17">
        <v>3.9</v>
      </c>
      <c r="X17">
        <f t="shared" si="2"/>
        <v>225325.58111872833</v>
      </c>
      <c r="Y17">
        <f t="shared" si="3"/>
        <v>28982.062167894768</v>
      </c>
      <c r="Z17">
        <f t="shared" si="4"/>
        <v>3647.6106970159117</v>
      </c>
      <c r="AA17">
        <f t="shared" si="5"/>
        <v>191.72257222422115</v>
      </c>
      <c r="AB17">
        <f t="shared" si="6"/>
        <v>173797.84312800807</v>
      </c>
      <c r="AC17">
        <f t="shared" si="7"/>
        <v>94633.285284924437</v>
      </c>
      <c r="AD17">
        <f t="shared" si="8"/>
        <v>58352.895107244214</v>
      </c>
      <c r="AE17">
        <f t="shared" si="9"/>
        <v>9326.948096907945</v>
      </c>
      <c r="AF17">
        <f t="shared" si="10"/>
        <v>1069.5634237508636</v>
      </c>
      <c r="AG17">
        <f t="shared" si="11"/>
        <v>857.42594800276709</v>
      </c>
      <c r="AH17">
        <f t="shared" si="12"/>
        <v>3.1719746916805938</v>
      </c>
      <c r="AI17">
        <f t="shared" si="13"/>
        <v>151.16666666666669</v>
      </c>
    </row>
    <row r="18" spans="1:45" x14ac:dyDescent="0.35">
      <c r="A18">
        <v>13.56</v>
      </c>
      <c r="B18">
        <v>51702.5</v>
      </c>
      <c r="C18">
        <f t="shared" si="0"/>
        <v>54521.392284594236</v>
      </c>
      <c r="D18">
        <v>14748.4</v>
      </c>
      <c r="E18">
        <v>2003.1</v>
      </c>
      <c r="F18">
        <v>145407.9</v>
      </c>
      <c r="G18">
        <f t="shared" si="1"/>
        <v>170148.89325562451</v>
      </c>
      <c r="H18">
        <v>818.5</v>
      </c>
      <c r="I18">
        <v>25260</v>
      </c>
      <c r="J18">
        <v>19919.3</v>
      </c>
      <c r="K18">
        <v>713.5</v>
      </c>
      <c r="L18">
        <v>3774.6</v>
      </c>
      <c r="M18">
        <v>10754.6</v>
      </c>
      <c r="N18">
        <v>132.69999999999999</v>
      </c>
      <c r="O18">
        <v>1846.7</v>
      </c>
      <c r="P18">
        <v>166.3</v>
      </c>
      <c r="Q18">
        <v>1834.1</v>
      </c>
      <c r="R18">
        <v>2505.8000000000002</v>
      </c>
      <c r="S18">
        <v>188.3</v>
      </c>
      <c r="T18">
        <v>36.6</v>
      </c>
      <c r="U18">
        <v>36.1</v>
      </c>
      <c r="V18">
        <v>0</v>
      </c>
      <c r="W18">
        <v>11.2</v>
      </c>
      <c r="X18">
        <f t="shared" si="2"/>
        <v>224670.28554021876</v>
      </c>
      <c r="Y18">
        <f t="shared" si="3"/>
        <v>28607.254335150843</v>
      </c>
      <c r="Z18">
        <f t="shared" si="4"/>
        <v>3766.4081743845904</v>
      </c>
      <c r="AA18">
        <f t="shared" si="5"/>
        <v>210.53073345354659</v>
      </c>
      <c r="AB18">
        <f t="shared" si="6"/>
        <v>178076.06334678381</v>
      </c>
      <c r="AC18">
        <f t="shared" si="7"/>
        <v>97575.876343806114</v>
      </c>
      <c r="AD18">
        <f t="shared" si="8"/>
        <v>59021.6012238353</v>
      </c>
      <c r="AE18">
        <f t="shared" si="9"/>
        <v>9057.7176020711904</v>
      </c>
      <c r="AF18">
        <f t="shared" si="10"/>
        <v>838.1170636216242</v>
      </c>
      <c r="AG18">
        <f t="shared" si="11"/>
        <v>903.10118007874428</v>
      </c>
      <c r="AH18">
        <f t="shared" si="12"/>
        <v>3.1207730787113888</v>
      </c>
      <c r="AI18">
        <f t="shared" si="13"/>
        <v>135.88160676532772</v>
      </c>
    </row>
    <row r="19" spans="1:45" x14ac:dyDescent="0.35">
      <c r="A19">
        <v>13.5739</v>
      </c>
      <c r="B19">
        <v>51209.1</v>
      </c>
      <c r="C19">
        <f t="shared" si="0"/>
        <v>53973.009226795919</v>
      </c>
      <c r="D19">
        <v>14875.5</v>
      </c>
      <c r="E19">
        <v>1758.1</v>
      </c>
      <c r="F19">
        <v>145878.1</v>
      </c>
      <c r="G19">
        <f t="shared" si="1"/>
        <v>170793.06829622327</v>
      </c>
      <c r="H19">
        <v>771.1</v>
      </c>
      <c r="I19">
        <v>24772.6</v>
      </c>
      <c r="J19">
        <v>20093.5</v>
      </c>
      <c r="K19">
        <v>674.2</v>
      </c>
      <c r="L19">
        <v>3811.7</v>
      </c>
      <c r="M19">
        <v>10617.4</v>
      </c>
      <c r="N19">
        <v>179</v>
      </c>
      <c r="O19">
        <v>1885.7</v>
      </c>
      <c r="P19">
        <v>143.9</v>
      </c>
      <c r="Q19">
        <v>2071.1</v>
      </c>
      <c r="R19">
        <v>2434.1</v>
      </c>
      <c r="S19">
        <v>236.1</v>
      </c>
      <c r="T19">
        <v>20</v>
      </c>
      <c r="U19">
        <v>23</v>
      </c>
      <c r="V19">
        <v>11.2</v>
      </c>
      <c r="W19">
        <v>0</v>
      </c>
      <c r="X19">
        <f t="shared" si="2"/>
        <v>224766.07752301919</v>
      </c>
      <c r="Y19">
        <f t="shared" si="3"/>
        <v>29603.66650220404</v>
      </c>
      <c r="Z19">
        <f t="shared" si="4"/>
        <v>3795.9464764544837</v>
      </c>
      <c r="AA19">
        <f t="shared" si="5"/>
        <v>102.32860871829949</v>
      </c>
      <c r="AB19">
        <f t="shared" si="6"/>
        <v>176397.17005756564</v>
      </c>
      <c r="AC19">
        <f t="shared" si="7"/>
        <v>97219.296794295355</v>
      </c>
      <c r="AD19">
        <f t="shared" si="8"/>
        <v>58067.036377690682</v>
      </c>
      <c r="AE19">
        <f t="shared" si="9"/>
        <v>9440.036607760343</v>
      </c>
      <c r="AF19">
        <f t="shared" si="10"/>
        <v>1050.4254138430656</v>
      </c>
      <c r="AG19">
        <f t="shared" si="11"/>
        <v>729.20256386649066</v>
      </c>
      <c r="AH19">
        <f t="shared" si="12"/>
        <v>3.1644162655179477</v>
      </c>
      <c r="AI19">
        <f t="shared" si="13"/>
        <v>289.29999999999995</v>
      </c>
    </row>
    <row r="20" spans="1:45" x14ac:dyDescent="0.35">
      <c r="A20">
        <v>13.5878</v>
      </c>
      <c r="B20">
        <v>53064.3</v>
      </c>
      <c r="C20">
        <f t="shared" si="0"/>
        <v>56037.912605892889</v>
      </c>
      <c r="D20">
        <v>14980.4</v>
      </c>
      <c r="E20">
        <v>1810.2</v>
      </c>
      <c r="F20">
        <v>144400.4</v>
      </c>
      <c r="G20">
        <f t="shared" si="1"/>
        <v>168770.99989294057</v>
      </c>
      <c r="H20">
        <v>816.5</v>
      </c>
      <c r="I20">
        <v>24822.3</v>
      </c>
      <c r="J20">
        <v>20690.3</v>
      </c>
      <c r="K20">
        <v>763.1</v>
      </c>
      <c r="L20">
        <v>3641.8</v>
      </c>
      <c r="M20">
        <v>10863.1</v>
      </c>
      <c r="N20">
        <v>160.5</v>
      </c>
      <c r="O20">
        <v>2104.9</v>
      </c>
      <c r="P20">
        <v>143.4</v>
      </c>
      <c r="Q20">
        <v>1953.6</v>
      </c>
      <c r="R20">
        <v>2525.6</v>
      </c>
      <c r="S20">
        <v>314.60000000000002</v>
      </c>
      <c r="T20">
        <v>20</v>
      </c>
      <c r="U20">
        <v>40</v>
      </c>
      <c r="V20">
        <v>14.1</v>
      </c>
      <c r="W20">
        <v>4.3899999999999997</v>
      </c>
      <c r="X20">
        <f t="shared" si="2"/>
        <v>224808.91249883347</v>
      </c>
      <c r="Y20">
        <f t="shared" si="3"/>
        <v>28521.556057228252</v>
      </c>
      <c r="Z20">
        <f t="shared" si="4"/>
        <v>4108.378043084891</v>
      </c>
      <c r="AA20">
        <f t="shared" si="5"/>
        <v>197.45658437910168</v>
      </c>
      <c r="AB20">
        <f t="shared" si="6"/>
        <v>177051.25458585427</v>
      </c>
      <c r="AC20">
        <f t="shared" si="7"/>
        <v>100087.22407799003</v>
      </c>
      <c r="AD20">
        <f t="shared" si="8"/>
        <v>59555.912846958301</v>
      </c>
      <c r="AE20">
        <f t="shared" si="9"/>
        <v>10762.473663105126</v>
      </c>
      <c r="AF20">
        <f t="shared" si="10"/>
        <v>1399.4107106480151</v>
      </c>
      <c r="AG20">
        <f t="shared" si="11"/>
        <v>726.83951087058381</v>
      </c>
      <c r="AH20">
        <f t="shared" si="12"/>
        <v>3.0117288821923891</v>
      </c>
      <c r="AI20">
        <f t="shared" si="13"/>
        <v>144.44469475107007</v>
      </c>
    </row>
    <row r="21" spans="1:45" x14ac:dyDescent="0.35">
      <c r="A21">
        <v>13.601699999999999</v>
      </c>
      <c r="B21">
        <v>51354.2</v>
      </c>
      <c r="C21">
        <f t="shared" si="0"/>
        <v>54134.219536944132</v>
      </c>
      <c r="D21">
        <v>14738.4</v>
      </c>
      <c r="E21">
        <v>1869.6</v>
      </c>
      <c r="F21">
        <v>144575.4</v>
      </c>
      <c r="G21">
        <f t="shared" si="1"/>
        <v>169010.10328671866</v>
      </c>
      <c r="H21">
        <v>722</v>
      </c>
      <c r="I21">
        <v>25529.3</v>
      </c>
      <c r="J21">
        <v>19428.400000000001</v>
      </c>
      <c r="K21">
        <v>720</v>
      </c>
      <c r="L21">
        <v>3662.7</v>
      </c>
      <c r="M21">
        <v>10572.6</v>
      </c>
      <c r="N21">
        <v>133.69999999999999</v>
      </c>
      <c r="O21">
        <v>1966.5</v>
      </c>
      <c r="P21">
        <v>174.6</v>
      </c>
      <c r="Q21">
        <v>1947.7</v>
      </c>
      <c r="R21">
        <v>2096.1</v>
      </c>
      <c r="S21">
        <v>277.10000000000002</v>
      </c>
      <c r="T21">
        <v>23.4</v>
      </c>
      <c r="U21">
        <v>29.3</v>
      </c>
      <c r="V21">
        <v>21.9</v>
      </c>
      <c r="W21">
        <v>7.32</v>
      </c>
      <c r="X21">
        <f t="shared" si="2"/>
        <v>223144.32282366278</v>
      </c>
      <c r="Y21">
        <f t="shared" si="3"/>
        <v>28378.046637575029</v>
      </c>
      <c r="Z21">
        <f t="shared" si="4"/>
        <v>3825.7751270446911</v>
      </c>
      <c r="AA21">
        <f t="shared" si="5"/>
        <v>164.10903731097179</v>
      </c>
      <c r="AB21">
        <f t="shared" si="6"/>
        <v>180455.8569559535</v>
      </c>
      <c r="AC21">
        <f t="shared" si="7"/>
        <v>95444.955670373471</v>
      </c>
      <c r="AD21">
        <f t="shared" si="8"/>
        <v>56773.570753181535</v>
      </c>
      <c r="AE21">
        <f t="shared" si="9"/>
        <v>10054.47941318668</v>
      </c>
      <c r="AF21">
        <f t="shared" si="10"/>
        <v>1241.7972211597562</v>
      </c>
      <c r="AG21">
        <f t="shared" si="11"/>
        <v>887.31811544435845</v>
      </c>
      <c r="AH21">
        <f t="shared" si="12"/>
        <v>3.122056708906221</v>
      </c>
      <c r="AI21">
        <f t="shared" si="13"/>
        <v>172.92190060076459</v>
      </c>
      <c r="AL21" t="s">
        <v>16</v>
      </c>
      <c r="AN21" t="s">
        <v>3</v>
      </c>
      <c r="AO21" t="s">
        <v>18</v>
      </c>
      <c r="AP21" t="s">
        <v>9</v>
      </c>
      <c r="AQ21" t="s">
        <v>19</v>
      </c>
      <c r="AR21" t="s">
        <v>7</v>
      </c>
      <c r="AS21" t="s">
        <v>20</v>
      </c>
    </row>
    <row r="22" spans="1:45" x14ac:dyDescent="0.35">
      <c r="A22">
        <v>13.615600000000001</v>
      </c>
      <c r="B22">
        <v>52619.8</v>
      </c>
      <c r="C22">
        <f t="shared" si="0"/>
        <v>55542.431644655444</v>
      </c>
      <c r="D22">
        <v>15089.7</v>
      </c>
      <c r="E22">
        <v>2127.5</v>
      </c>
      <c r="F22">
        <v>138407.29999999999</v>
      </c>
      <c r="G22">
        <f t="shared" si="1"/>
        <v>160641.21713194644</v>
      </c>
      <c r="H22">
        <v>874.6</v>
      </c>
      <c r="I22">
        <v>25056.7</v>
      </c>
      <c r="J22">
        <v>20070.3</v>
      </c>
      <c r="K22">
        <v>687.1</v>
      </c>
      <c r="L22">
        <v>3688.6</v>
      </c>
      <c r="M22">
        <v>10494</v>
      </c>
      <c r="N22">
        <v>140</v>
      </c>
      <c r="O22">
        <v>1924.8</v>
      </c>
      <c r="P22">
        <v>102.4</v>
      </c>
      <c r="Q22">
        <v>2127.3000000000002</v>
      </c>
      <c r="R22">
        <v>2385.1999999999998</v>
      </c>
      <c r="S22">
        <v>247.3</v>
      </c>
      <c r="T22">
        <v>7.32</v>
      </c>
      <c r="U22">
        <v>15.6</v>
      </c>
      <c r="V22">
        <v>3.9</v>
      </c>
      <c r="W22">
        <v>10.7</v>
      </c>
      <c r="X22">
        <f t="shared" si="2"/>
        <v>216183.64877660188</v>
      </c>
      <c r="Y22">
        <f t="shared" si="3"/>
        <v>30948.224057934072</v>
      </c>
      <c r="Z22">
        <f t="shared" si="4"/>
        <v>3825.9137759983964</v>
      </c>
      <c r="AA22">
        <f t="shared" si="5"/>
        <v>121.65582433654674</v>
      </c>
      <c r="AB22">
        <f t="shared" si="6"/>
        <v>185705.07171653007</v>
      </c>
      <c r="AC22">
        <f t="shared" si="7"/>
        <v>102680.29115809116</v>
      </c>
      <c r="AD22">
        <f t="shared" si="8"/>
        <v>59575.273490313804</v>
      </c>
      <c r="AE22">
        <f t="shared" si="9"/>
        <v>10047.475895110769</v>
      </c>
      <c r="AF22">
        <f t="shared" si="10"/>
        <v>1143.9348045029662</v>
      </c>
      <c r="AG22">
        <f t="shared" si="11"/>
        <v>507.53144662379884</v>
      </c>
      <c r="AH22">
        <f t="shared" si="12"/>
        <v>2.8922251398657317</v>
      </c>
      <c r="AI22">
        <f t="shared" si="13"/>
        <v>254.39163498098864</v>
      </c>
      <c r="AL22">
        <v>13.6</v>
      </c>
      <c r="AM22">
        <v>0.13</v>
      </c>
      <c r="AN22">
        <f>32000</f>
        <v>32000</v>
      </c>
      <c r="AO22">
        <f>3*AN22</f>
        <v>96000</v>
      </c>
      <c r="AP22">
        <v>10000</v>
      </c>
      <c r="AQ22">
        <f>AP22*3</f>
        <v>30000</v>
      </c>
      <c r="AR22">
        <f>102000-3500</f>
        <v>98500</v>
      </c>
      <c r="AS22">
        <f>AR22*3</f>
        <v>295500</v>
      </c>
    </row>
    <row r="23" spans="1:45" x14ac:dyDescent="0.35">
      <c r="A23">
        <v>13.6294</v>
      </c>
      <c r="B23">
        <v>50603.6</v>
      </c>
      <c r="C23">
        <f t="shared" si="0"/>
        <v>53300.813021831549</v>
      </c>
      <c r="D23">
        <v>15089</v>
      </c>
      <c r="E23">
        <v>1859.1</v>
      </c>
      <c r="F23">
        <v>137729.70000000001</v>
      </c>
      <c r="G23">
        <f t="shared" si="1"/>
        <v>159729.14757704167</v>
      </c>
      <c r="H23">
        <v>740.2</v>
      </c>
      <c r="I23">
        <v>24851</v>
      </c>
      <c r="J23">
        <v>19783.900000000001</v>
      </c>
      <c r="K23">
        <v>597.4</v>
      </c>
      <c r="L23">
        <v>3670.6</v>
      </c>
      <c r="M23">
        <v>10378.5</v>
      </c>
      <c r="N23">
        <v>125.4</v>
      </c>
      <c r="O23">
        <v>2377.6</v>
      </c>
      <c r="P23">
        <v>199</v>
      </c>
      <c r="Q23">
        <v>1830.6</v>
      </c>
      <c r="R23">
        <v>2219.4</v>
      </c>
      <c r="S23">
        <v>257.10000000000002</v>
      </c>
      <c r="T23">
        <v>31.2</v>
      </c>
      <c r="U23">
        <v>35.799999999999997</v>
      </c>
      <c r="V23">
        <v>3.9</v>
      </c>
      <c r="W23">
        <v>0</v>
      </c>
      <c r="X23">
        <f t="shared" si="2"/>
        <v>213029.96059887321</v>
      </c>
      <c r="Y23">
        <f t="shared" si="3"/>
        <v>29298.22632672924</v>
      </c>
      <c r="Z23">
        <f t="shared" si="4"/>
        <v>3392.9499774024889</v>
      </c>
      <c r="AA23">
        <f t="shared" si="5"/>
        <v>168.05147923493237</v>
      </c>
      <c r="AB23">
        <f t="shared" si="6"/>
        <v>187485.36538109492</v>
      </c>
      <c r="AC23">
        <f t="shared" si="7"/>
        <v>101596.0381307721</v>
      </c>
      <c r="AD23">
        <f t="shared" si="8"/>
        <v>59136.752241724986</v>
      </c>
      <c r="AE23">
        <f t="shared" si="9"/>
        <v>12367.74392011945</v>
      </c>
      <c r="AF23">
        <f t="shared" si="10"/>
        <v>1206.8724947290814</v>
      </c>
      <c r="AG23">
        <f t="shared" si="11"/>
        <v>1080.5991765330009</v>
      </c>
      <c r="AH23">
        <f t="shared" si="12"/>
        <v>2.9967488021546314</v>
      </c>
      <c r="AI23">
        <f t="shared" si="13"/>
        <v>174.34078212290501</v>
      </c>
    </row>
    <row r="24" spans="1:45" x14ac:dyDescent="0.35">
      <c r="A24">
        <v>13.6433</v>
      </c>
      <c r="B24">
        <v>52540.4</v>
      </c>
      <c r="C24">
        <f t="shared" si="0"/>
        <v>55453.973974193737</v>
      </c>
      <c r="D24">
        <v>15714.5</v>
      </c>
      <c r="E24">
        <v>1965.8</v>
      </c>
      <c r="F24">
        <v>137231.29999999999</v>
      </c>
      <c r="G24">
        <f t="shared" si="1"/>
        <v>159059.20091908757</v>
      </c>
      <c r="H24">
        <v>857.9</v>
      </c>
      <c r="I24">
        <v>24855.200000000001</v>
      </c>
      <c r="J24">
        <v>20798</v>
      </c>
      <c r="K24">
        <v>684.5</v>
      </c>
      <c r="L24">
        <v>3812.9</v>
      </c>
      <c r="M24">
        <v>10368.200000000001</v>
      </c>
      <c r="N24">
        <v>101</v>
      </c>
      <c r="O24">
        <v>1861.9</v>
      </c>
      <c r="P24">
        <v>151.69999999999999</v>
      </c>
      <c r="Q24">
        <v>1910.6</v>
      </c>
      <c r="R24">
        <v>2019.1</v>
      </c>
      <c r="S24">
        <v>267.3</v>
      </c>
      <c r="T24">
        <v>17.100000000000001</v>
      </c>
      <c r="U24">
        <v>52.8</v>
      </c>
      <c r="V24">
        <v>16.100000000000001</v>
      </c>
      <c r="W24">
        <v>5.37</v>
      </c>
      <c r="X24">
        <f t="shared" si="2"/>
        <v>214513.17489328131</v>
      </c>
      <c r="Y24">
        <f t="shared" si="3"/>
        <v>30680.633034657181</v>
      </c>
      <c r="Z24">
        <f t="shared" si="4"/>
        <v>3661.7797503150114</v>
      </c>
      <c r="AA24">
        <f t="shared" si="5"/>
        <v>271.17215541161579</v>
      </c>
      <c r="AB24">
        <f t="shared" si="6"/>
        <v>189124.51424106292</v>
      </c>
      <c r="AC24">
        <f t="shared" si="7"/>
        <v>106118.42378131236</v>
      </c>
      <c r="AD24">
        <f t="shared" si="8"/>
        <v>57746.103502326092</v>
      </c>
      <c r="AE24">
        <f t="shared" si="9"/>
        <v>9925.7306739283558</v>
      </c>
      <c r="AF24">
        <f t="shared" si="10"/>
        <v>1246.0773103236188</v>
      </c>
      <c r="AG24">
        <f t="shared" si="11"/>
        <v>786.89805455528176</v>
      </c>
      <c r="AH24">
        <f t="shared" si="12"/>
        <v>2.8683102313480355</v>
      </c>
      <c r="AI24">
        <f t="shared" si="13"/>
        <v>113.14079422382672</v>
      </c>
    </row>
    <row r="25" spans="1:45" x14ac:dyDescent="0.35">
      <c r="A25">
        <v>13.6572</v>
      </c>
      <c r="B25">
        <v>51796.4</v>
      </c>
      <c r="C25">
        <f t="shared" si="0"/>
        <v>54625.820868007679</v>
      </c>
      <c r="D25">
        <v>14762.6</v>
      </c>
      <c r="E25">
        <v>1819.8</v>
      </c>
      <c r="F25">
        <v>138358.20000000001</v>
      </c>
      <c r="G25">
        <f t="shared" si="1"/>
        <v>160575.07887848525</v>
      </c>
      <c r="H25">
        <v>814.1</v>
      </c>
      <c r="I25">
        <v>24905.5</v>
      </c>
      <c r="J25">
        <v>19805.099999999999</v>
      </c>
      <c r="K25">
        <v>829.7</v>
      </c>
      <c r="L25">
        <v>4079.3</v>
      </c>
      <c r="M25">
        <v>10356.799999999999</v>
      </c>
      <c r="N25">
        <v>105.8</v>
      </c>
      <c r="O25">
        <v>1894</v>
      </c>
      <c r="P25">
        <v>172.2</v>
      </c>
      <c r="Q25">
        <v>1866.8</v>
      </c>
      <c r="R25">
        <v>2181.9</v>
      </c>
      <c r="S25">
        <v>251.7</v>
      </c>
      <c r="T25">
        <v>23.4</v>
      </c>
      <c r="U25">
        <v>22</v>
      </c>
      <c r="V25">
        <v>3.9</v>
      </c>
      <c r="W25">
        <v>7.32</v>
      </c>
      <c r="X25">
        <f t="shared" si="2"/>
        <v>215200.89974649291</v>
      </c>
      <c r="Y25">
        <f t="shared" si="3"/>
        <v>31413.437434339401</v>
      </c>
      <c r="Z25">
        <f t="shared" si="4"/>
        <v>4347.1007839745134</v>
      </c>
      <c r="AA25">
        <f t="shared" si="5"/>
        <v>136.24478352339148</v>
      </c>
      <c r="AB25">
        <f t="shared" si="6"/>
        <v>184330.54902060865</v>
      </c>
      <c r="AC25">
        <f t="shared" si="7"/>
        <v>100487.03339750982</v>
      </c>
      <c r="AD25">
        <f t="shared" si="8"/>
        <v>58265.090967419797</v>
      </c>
      <c r="AE25">
        <f t="shared" si="9"/>
        <v>9970.6832198547436</v>
      </c>
      <c r="AF25">
        <f t="shared" si="10"/>
        <v>1169.6047753355265</v>
      </c>
      <c r="AG25">
        <f t="shared" si="11"/>
        <v>908.91813291866902</v>
      </c>
      <c r="AH25">
        <f t="shared" si="12"/>
        <v>2.9395453711621591</v>
      </c>
      <c r="AI25">
        <f t="shared" si="13"/>
        <v>230.56616643929064</v>
      </c>
    </row>
    <row r="26" spans="1:45" x14ac:dyDescent="0.35">
      <c r="A26">
        <v>13.671099999999999</v>
      </c>
      <c r="B26">
        <v>52210.9</v>
      </c>
      <c r="C26">
        <f t="shared" si="0"/>
        <v>55087.044153599149</v>
      </c>
      <c r="D26">
        <v>14985.8</v>
      </c>
      <c r="E26">
        <v>1994.1</v>
      </c>
      <c r="F26">
        <v>138218.20000000001</v>
      </c>
      <c r="G26">
        <f t="shared" si="1"/>
        <v>160386.53868067302</v>
      </c>
      <c r="H26">
        <v>836.7</v>
      </c>
      <c r="I26">
        <v>24666.1</v>
      </c>
      <c r="J26">
        <v>20118.099999999999</v>
      </c>
      <c r="K26">
        <v>686.5</v>
      </c>
      <c r="L26">
        <v>3772.2</v>
      </c>
      <c r="M26">
        <v>10350</v>
      </c>
      <c r="N26">
        <v>147.80000000000001</v>
      </c>
      <c r="O26">
        <v>1961</v>
      </c>
      <c r="P26">
        <v>91.7</v>
      </c>
      <c r="Q26">
        <v>1910.1</v>
      </c>
      <c r="R26">
        <v>2077.3000000000002</v>
      </c>
      <c r="S26">
        <v>240.5</v>
      </c>
      <c r="T26">
        <v>25.9</v>
      </c>
      <c r="U26">
        <v>24.4</v>
      </c>
      <c r="V26">
        <v>0</v>
      </c>
      <c r="W26">
        <v>7.8</v>
      </c>
      <c r="X26">
        <f t="shared" si="2"/>
        <v>215473.58283427218</v>
      </c>
      <c r="Y26">
        <f t="shared" si="3"/>
        <v>30254.288782184391</v>
      </c>
      <c r="Z26">
        <f t="shared" si="4"/>
        <v>3871.9363600209294</v>
      </c>
      <c r="AA26">
        <f t="shared" si="5"/>
        <v>149.43827255504485</v>
      </c>
      <c r="AB26">
        <f t="shared" si="6"/>
        <v>184022.09439519819</v>
      </c>
      <c r="AC26">
        <f t="shared" si="7"/>
        <v>102621.39659601435</v>
      </c>
      <c r="AD26">
        <f t="shared" si="8"/>
        <v>57674.355419978536</v>
      </c>
      <c r="AE26">
        <f t="shared" si="9"/>
        <v>10217.029721426436</v>
      </c>
      <c r="AF26">
        <f t="shared" si="10"/>
        <v>1116.1461040213753</v>
      </c>
      <c r="AG26">
        <f t="shared" si="11"/>
        <v>545.77456063581599</v>
      </c>
      <c r="AH26">
        <f t="shared" si="12"/>
        <v>2.9115110666215345</v>
      </c>
      <c r="AI26">
        <f t="shared" si="13"/>
        <v>202.45341614906832</v>
      </c>
    </row>
    <row r="27" spans="1:45" x14ac:dyDescent="0.35">
      <c r="A27">
        <v>13.684900000000001</v>
      </c>
      <c r="B27">
        <v>52414.7</v>
      </c>
      <c r="C27">
        <f t="shared" si="0"/>
        <v>55313.964874718928</v>
      </c>
      <c r="D27">
        <v>15244.4</v>
      </c>
      <c r="E27">
        <v>2083.9</v>
      </c>
      <c r="F27">
        <v>133319.6</v>
      </c>
      <c r="G27">
        <f t="shared" si="1"/>
        <v>153827.87011221205</v>
      </c>
      <c r="H27">
        <v>757.3</v>
      </c>
      <c r="I27">
        <v>24410.7</v>
      </c>
      <c r="J27">
        <v>20291.599999999999</v>
      </c>
      <c r="K27">
        <v>811.6</v>
      </c>
      <c r="L27">
        <v>3679.8</v>
      </c>
      <c r="M27">
        <v>10423</v>
      </c>
      <c r="N27">
        <v>160.5</v>
      </c>
      <c r="O27">
        <v>1923.1</v>
      </c>
      <c r="P27">
        <v>141</v>
      </c>
      <c r="Q27">
        <v>2000</v>
      </c>
      <c r="R27">
        <v>2079.6999999999998</v>
      </c>
      <c r="S27">
        <v>292.2</v>
      </c>
      <c r="T27">
        <v>16.600000000000001</v>
      </c>
      <c r="U27">
        <v>43.6</v>
      </c>
      <c r="V27">
        <v>2.93</v>
      </c>
      <c r="W27">
        <v>3.9</v>
      </c>
      <c r="X27">
        <f t="shared" si="2"/>
        <v>209141.83498693097</v>
      </c>
      <c r="Y27">
        <f t="shared" si="3"/>
        <v>30778.634032747424</v>
      </c>
      <c r="Z27">
        <f t="shared" si="4"/>
        <v>4648.041842325546</v>
      </c>
      <c r="AA27">
        <f t="shared" si="5"/>
        <v>227.11859634858908</v>
      </c>
      <c r="AB27">
        <f t="shared" si="6"/>
        <v>189608.64526448282</v>
      </c>
      <c r="AC27">
        <f t="shared" si="7"/>
        <v>106987.20321258642</v>
      </c>
      <c r="AD27">
        <f t="shared" si="8"/>
        <v>59780.961569842206</v>
      </c>
      <c r="AE27">
        <f t="shared" si="9"/>
        <v>10592.333189284827</v>
      </c>
      <c r="AF27">
        <f t="shared" si="10"/>
        <v>1397.1379758538469</v>
      </c>
      <c r="AG27">
        <f t="shared" si="11"/>
        <v>753.55559546395023</v>
      </c>
      <c r="AH27">
        <f t="shared" si="12"/>
        <v>2.7809951873928784</v>
      </c>
      <c r="AI27">
        <f t="shared" si="13"/>
        <v>135.51789473684209</v>
      </c>
    </row>
    <row r="28" spans="1:45" x14ac:dyDescent="0.35">
      <c r="A28">
        <v>13.6988</v>
      </c>
      <c r="B28">
        <v>49736.4</v>
      </c>
      <c r="C28">
        <f t="shared" si="0"/>
        <v>52339.582406397552</v>
      </c>
      <c r="D28">
        <v>15377.4</v>
      </c>
      <c r="E28">
        <v>1854.7</v>
      </c>
      <c r="F28">
        <v>135965.5</v>
      </c>
      <c r="G28">
        <f t="shared" si="1"/>
        <v>157361.19333197922</v>
      </c>
      <c r="H28">
        <v>797.2</v>
      </c>
      <c r="I28">
        <v>24275.8</v>
      </c>
      <c r="J28">
        <v>19542</v>
      </c>
      <c r="K28">
        <v>637.4</v>
      </c>
      <c r="L28">
        <v>3653</v>
      </c>
      <c r="M28">
        <v>10076.5</v>
      </c>
      <c r="N28">
        <v>141.5</v>
      </c>
      <c r="O28">
        <v>2379.5</v>
      </c>
      <c r="P28">
        <v>138.5</v>
      </c>
      <c r="Q28">
        <v>2092</v>
      </c>
      <c r="R28">
        <v>1817.4</v>
      </c>
      <c r="S28">
        <v>271.2</v>
      </c>
      <c r="T28">
        <v>8.2899999999999991</v>
      </c>
      <c r="U28">
        <v>30.2</v>
      </c>
      <c r="V28">
        <v>12.7</v>
      </c>
      <c r="W28">
        <v>26.8</v>
      </c>
      <c r="X28">
        <f t="shared" si="2"/>
        <v>209700.77573837677</v>
      </c>
      <c r="Y28">
        <f t="shared" si="3"/>
        <v>31197.786355173361</v>
      </c>
      <c r="Z28">
        <f t="shared" si="4"/>
        <v>3714.3400984446412</v>
      </c>
      <c r="AA28">
        <f t="shared" si="5"/>
        <v>271.8158757367371</v>
      </c>
      <c r="AB28">
        <f t="shared" si="6"/>
        <v>189094.19796077165</v>
      </c>
      <c r="AC28">
        <f t="shared" si="7"/>
        <v>102034.43418203936</v>
      </c>
      <c r="AD28">
        <f t="shared" si="8"/>
        <v>56718.435867108383</v>
      </c>
      <c r="AE28">
        <f t="shared" si="9"/>
        <v>12640.391961673142</v>
      </c>
      <c r="AF28">
        <f t="shared" si="10"/>
        <v>1293.2713245579494</v>
      </c>
      <c r="AG28">
        <f t="shared" si="11"/>
        <v>699.997410515713</v>
      </c>
      <c r="AH28">
        <f t="shared" si="12"/>
        <v>3.006542775028803</v>
      </c>
      <c r="AI28">
        <f t="shared" si="13"/>
        <v>114.77543859649124</v>
      </c>
    </row>
    <row r="29" spans="1:45" x14ac:dyDescent="0.35">
      <c r="A29">
        <v>13.7127</v>
      </c>
      <c r="B29">
        <v>51188.9</v>
      </c>
      <c r="C29">
        <f t="shared" si="0"/>
        <v>53950.570350620903</v>
      </c>
      <c r="D29">
        <v>15707.7</v>
      </c>
      <c r="E29">
        <v>1874.2</v>
      </c>
      <c r="F29">
        <v>135737</v>
      </c>
      <c r="G29">
        <f t="shared" si="1"/>
        <v>157055.20194662968</v>
      </c>
      <c r="H29">
        <v>1071.5999999999999</v>
      </c>
      <c r="I29">
        <v>24494.7</v>
      </c>
      <c r="J29">
        <v>19726.5</v>
      </c>
      <c r="K29">
        <v>772.3</v>
      </c>
      <c r="L29">
        <v>3788</v>
      </c>
      <c r="M29">
        <v>9888.9</v>
      </c>
      <c r="N29">
        <v>98.5</v>
      </c>
      <c r="O29">
        <v>1924.8</v>
      </c>
      <c r="P29">
        <v>106.8</v>
      </c>
      <c r="Q29">
        <v>2189.5</v>
      </c>
      <c r="R29">
        <v>2177.9</v>
      </c>
      <c r="S29">
        <v>201.9</v>
      </c>
      <c r="T29">
        <v>22.4</v>
      </c>
      <c r="U29">
        <v>45.4</v>
      </c>
      <c r="V29">
        <v>0</v>
      </c>
      <c r="W29">
        <v>6.83</v>
      </c>
      <c r="X29">
        <f t="shared" si="2"/>
        <v>211005.77229725057</v>
      </c>
      <c r="Y29">
        <f t="shared" si="3"/>
        <v>33407.142957538184</v>
      </c>
      <c r="Z29">
        <f t="shared" si="4"/>
        <v>4126.9013189519583</v>
      </c>
      <c r="AA29">
        <f t="shared" si="5"/>
        <v>247.5287734139421</v>
      </c>
      <c r="AB29">
        <f t="shared" si="6"/>
        <v>190527.48918814218</v>
      </c>
      <c r="AC29">
        <f t="shared" si="7"/>
        <v>102370.18525526593</v>
      </c>
      <c r="AD29">
        <f t="shared" si="8"/>
        <v>57187.06113404857</v>
      </c>
      <c r="AE29">
        <f t="shared" si="9"/>
        <v>10078.871193173092</v>
      </c>
      <c r="AF29">
        <f t="shared" si="10"/>
        <v>956.84586161736377</v>
      </c>
      <c r="AG29">
        <f t="shared" si="11"/>
        <v>612.30552412562349</v>
      </c>
      <c r="AH29">
        <f t="shared" si="12"/>
        <v>2.9110943763140806</v>
      </c>
      <c r="AI29">
        <f t="shared" si="13"/>
        <v>134.96266513497991</v>
      </c>
    </row>
    <row r="30" spans="1:45" x14ac:dyDescent="0.35">
      <c r="A30">
        <v>13.726599999999999</v>
      </c>
      <c r="B30">
        <v>51638</v>
      </c>
      <c r="C30">
        <f t="shared" si="0"/>
        <v>54449.672171596918</v>
      </c>
      <c r="D30">
        <v>15777.8</v>
      </c>
      <c r="E30">
        <v>2007.6</v>
      </c>
      <c r="F30">
        <v>135506</v>
      </c>
      <c r="G30">
        <f t="shared" si="1"/>
        <v>156746.02715576973</v>
      </c>
      <c r="H30">
        <v>728.8</v>
      </c>
      <c r="I30">
        <v>24565.200000000001</v>
      </c>
      <c r="J30">
        <v>19861.3</v>
      </c>
      <c r="K30">
        <v>853.4</v>
      </c>
      <c r="L30">
        <v>3961.8</v>
      </c>
      <c r="M30">
        <v>10089.700000000001</v>
      </c>
      <c r="N30">
        <v>113.2</v>
      </c>
      <c r="O30">
        <v>1854.6</v>
      </c>
      <c r="P30">
        <v>169.7</v>
      </c>
      <c r="Q30">
        <v>1926.7</v>
      </c>
      <c r="R30">
        <v>2043.2</v>
      </c>
      <c r="S30">
        <v>231.7</v>
      </c>
      <c r="T30">
        <v>22.9</v>
      </c>
      <c r="U30">
        <v>37.200000000000003</v>
      </c>
      <c r="V30">
        <v>0</v>
      </c>
      <c r="W30">
        <v>3.9</v>
      </c>
      <c r="X30">
        <f t="shared" si="2"/>
        <v>211195.69932736666</v>
      </c>
      <c r="Y30">
        <f t="shared" si="3"/>
        <v>31332.550904565378</v>
      </c>
      <c r="Z30">
        <f t="shared" si="4"/>
        <v>4576.7977429394005</v>
      </c>
      <c r="AA30">
        <f t="shared" si="5"/>
        <v>194.60623550052696</v>
      </c>
      <c r="AB30">
        <f t="shared" si="6"/>
        <v>191021.88220919122</v>
      </c>
      <c r="AC30">
        <f t="shared" si="7"/>
        <v>103548.03658242027</v>
      </c>
      <c r="AD30">
        <f t="shared" si="8"/>
        <v>57448.613009838053</v>
      </c>
      <c r="AE30">
        <f t="shared" si="9"/>
        <v>9878.5155504805189</v>
      </c>
      <c r="AF30">
        <f t="shared" si="10"/>
        <v>1097.0867339530923</v>
      </c>
      <c r="AG30">
        <f t="shared" si="11"/>
        <v>911.95038825794381</v>
      </c>
      <c r="AH30">
        <f t="shared" si="12"/>
        <v>2.8787322476761319</v>
      </c>
      <c r="AI30">
        <f t="shared" si="13"/>
        <v>161.00486618004865</v>
      </c>
    </row>
    <row r="31" spans="1:45" x14ac:dyDescent="0.35">
      <c r="A31">
        <v>13.740399999999999</v>
      </c>
      <c r="B31">
        <v>53860</v>
      </c>
      <c r="C31">
        <f t="shared" si="0"/>
        <v>56926.036315978607</v>
      </c>
      <c r="D31">
        <v>15496.8</v>
      </c>
      <c r="E31">
        <v>1786.3</v>
      </c>
      <c r="F31">
        <v>134030.9</v>
      </c>
      <c r="G31">
        <f t="shared" si="1"/>
        <v>154775.61497286681</v>
      </c>
      <c r="H31">
        <v>730.3</v>
      </c>
      <c r="I31">
        <v>23926.2</v>
      </c>
      <c r="J31">
        <v>19223.2</v>
      </c>
      <c r="K31">
        <v>747.8</v>
      </c>
      <c r="L31">
        <v>3794.4</v>
      </c>
      <c r="M31">
        <v>9873.7000000000007</v>
      </c>
      <c r="N31">
        <v>103.9</v>
      </c>
      <c r="O31">
        <v>1951.6</v>
      </c>
      <c r="P31">
        <v>137.6</v>
      </c>
      <c r="Q31">
        <v>1816</v>
      </c>
      <c r="R31">
        <v>1897.9</v>
      </c>
      <c r="S31">
        <v>242.9</v>
      </c>
      <c r="T31">
        <v>39</v>
      </c>
      <c r="U31">
        <v>27.8</v>
      </c>
      <c r="V31">
        <v>0</v>
      </c>
      <c r="W31">
        <v>17.600000000000001</v>
      </c>
      <c r="X31">
        <f t="shared" si="2"/>
        <v>211701.6512888454</v>
      </c>
      <c r="Y31">
        <f t="shared" si="3"/>
        <v>29951.112621926404</v>
      </c>
      <c r="Z31">
        <f t="shared" si="4"/>
        <v>4023.1145804240409</v>
      </c>
      <c r="AA31">
        <f t="shared" si="5"/>
        <v>214.45274386668018</v>
      </c>
      <c r="AB31">
        <f t="shared" si="6"/>
        <v>186219.61501004695</v>
      </c>
      <c r="AC31">
        <f t="shared" si="7"/>
        <v>99241.077582973929</v>
      </c>
      <c r="AD31">
        <f t="shared" si="8"/>
        <v>55604.667834824053</v>
      </c>
      <c r="AE31">
        <f t="shared" si="9"/>
        <v>10366.003225009463</v>
      </c>
      <c r="AF31">
        <f t="shared" si="10"/>
        <v>1147.3694159739341</v>
      </c>
      <c r="AG31">
        <f t="shared" si="11"/>
        <v>834.19283186906864</v>
      </c>
      <c r="AH31">
        <f t="shared" si="12"/>
        <v>2.7188897205798033</v>
      </c>
      <c r="AI31">
        <f t="shared" si="13"/>
        <v>139.66299559471364</v>
      </c>
    </row>
    <row r="32" spans="1:45" x14ac:dyDescent="0.35">
      <c r="A32">
        <v>13.754300000000001</v>
      </c>
      <c r="B32">
        <v>55661.4</v>
      </c>
      <c r="C32">
        <f t="shared" si="0"/>
        <v>58942.205687663307</v>
      </c>
      <c r="D32">
        <v>13274.5</v>
      </c>
      <c r="E32">
        <v>2061.1</v>
      </c>
      <c r="F32">
        <v>141683.6</v>
      </c>
      <c r="G32">
        <f t="shared" si="1"/>
        <v>165071.52840141466</v>
      </c>
      <c r="H32">
        <v>762</v>
      </c>
      <c r="I32">
        <v>20435.599999999999</v>
      </c>
      <c r="J32">
        <v>18563.900000000001</v>
      </c>
      <c r="K32">
        <v>607.1</v>
      </c>
      <c r="L32">
        <v>3001.9</v>
      </c>
      <c r="M32">
        <v>7846.1</v>
      </c>
      <c r="N32">
        <v>96.6</v>
      </c>
      <c r="O32">
        <v>1281.4000000000001</v>
      </c>
      <c r="P32">
        <v>80.5</v>
      </c>
      <c r="Q32">
        <v>1137</v>
      </c>
      <c r="R32">
        <v>1339.3</v>
      </c>
      <c r="S32">
        <v>191.7</v>
      </c>
      <c r="T32">
        <v>18.5</v>
      </c>
      <c r="U32">
        <v>12.2</v>
      </c>
      <c r="V32">
        <v>15.1</v>
      </c>
      <c r="W32">
        <v>14.1</v>
      </c>
      <c r="X32">
        <f t="shared" si="2"/>
        <v>224013.73408907797</v>
      </c>
      <c r="Y32">
        <f t="shared" si="3"/>
        <v>21877.676473403997</v>
      </c>
      <c r="Z32">
        <f t="shared" si="4"/>
        <v>3141.3252533890495</v>
      </c>
      <c r="AA32">
        <f t="shared" si="5"/>
        <v>117.40351593595564</v>
      </c>
      <c r="AB32">
        <f t="shared" si="6"/>
        <v>150482.29135181213</v>
      </c>
      <c r="AC32">
        <f t="shared" si="7"/>
        <v>92070.247763463325</v>
      </c>
      <c r="AD32">
        <f t="shared" si="8"/>
        <v>41003.73594213411</v>
      </c>
      <c r="AE32">
        <f t="shared" si="9"/>
        <v>6575.9360960173499</v>
      </c>
      <c r="AF32">
        <f t="shared" si="10"/>
        <v>855.75110284877189</v>
      </c>
      <c r="AG32">
        <f t="shared" si="11"/>
        <v>441.93718926462395</v>
      </c>
      <c r="AH32">
        <f t="shared" si="12"/>
        <v>2.8005658504897855</v>
      </c>
      <c r="AI32">
        <f t="shared" si="13"/>
        <v>186.34600760456277</v>
      </c>
    </row>
    <row r="33" spans="1:35" x14ac:dyDescent="0.35">
      <c r="A33">
        <v>13.7682</v>
      </c>
      <c r="B33">
        <v>81047.3</v>
      </c>
      <c r="C33">
        <f t="shared" si="0"/>
        <v>88195.290138436947</v>
      </c>
      <c r="D33">
        <v>1578.7</v>
      </c>
      <c r="E33">
        <v>1210.9000000000001</v>
      </c>
      <c r="F33">
        <v>191985.5</v>
      </c>
      <c r="G33">
        <f t="shared" si="1"/>
        <v>237601.55294242859</v>
      </c>
      <c r="H33">
        <v>60.7</v>
      </c>
      <c r="I33">
        <v>2233.5</v>
      </c>
      <c r="J33">
        <v>6401.3</v>
      </c>
      <c r="K33">
        <v>236.8</v>
      </c>
      <c r="L33">
        <v>48.8</v>
      </c>
      <c r="M33">
        <v>579.9</v>
      </c>
      <c r="N33">
        <v>34.1</v>
      </c>
      <c r="O33">
        <v>82.2</v>
      </c>
      <c r="P33">
        <v>7.8</v>
      </c>
      <c r="Q33">
        <v>20</v>
      </c>
      <c r="R33">
        <v>141.30000000000001</v>
      </c>
      <c r="S33">
        <v>7.32</v>
      </c>
      <c r="T33">
        <v>15.1</v>
      </c>
      <c r="U33">
        <v>3.9</v>
      </c>
      <c r="V33">
        <v>7.32</v>
      </c>
      <c r="W33">
        <v>3.9</v>
      </c>
      <c r="X33">
        <f t="shared" si="2"/>
        <v>325796.84308086557</v>
      </c>
      <c r="Y33">
        <f t="shared" si="3"/>
        <v>397.48697002523437</v>
      </c>
      <c r="Z33">
        <f t="shared" si="4"/>
        <v>831.49976972846343</v>
      </c>
      <c r="AA33">
        <f t="shared" si="5"/>
        <v>23.941300125072033</v>
      </c>
      <c r="AB33">
        <f t="shared" si="6"/>
        <v>11701.15696625636</v>
      </c>
      <c r="AC33">
        <f t="shared" si="7"/>
        <v>23364.867283599146</v>
      </c>
      <c r="AD33">
        <f t="shared" si="8"/>
        <v>2213.6494423335835</v>
      </c>
      <c r="AE33">
        <f t="shared" si="9"/>
        <v>274.77245989698059</v>
      </c>
      <c r="AF33">
        <f t="shared" si="10"/>
        <v>22.467989348144521</v>
      </c>
      <c r="AG33">
        <f t="shared" si="11"/>
        <v>70.289201649249947</v>
      </c>
      <c r="AH33">
        <f t="shared" si="12"/>
        <v>2.6940390191978967</v>
      </c>
      <c r="AI33">
        <f t="shared" si="13"/>
        <v>16.602564102564102</v>
      </c>
    </row>
    <row r="34" spans="1:35" x14ac:dyDescent="0.35">
      <c r="A34">
        <v>13.7821</v>
      </c>
      <c r="B34">
        <v>82797.5</v>
      </c>
      <c r="C34">
        <f t="shared" si="0"/>
        <v>90271.777497335657</v>
      </c>
      <c r="D34">
        <v>1281.3</v>
      </c>
      <c r="E34">
        <v>1031</v>
      </c>
      <c r="F34">
        <v>196114.5</v>
      </c>
      <c r="G34">
        <f t="shared" si="1"/>
        <v>243958.25027320432</v>
      </c>
      <c r="H34">
        <v>122.3</v>
      </c>
      <c r="I34">
        <v>1446.5</v>
      </c>
      <c r="J34">
        <v>3512.1</v>
      </c>
      <c r="K34">
        <v>141.9</v>
      </c>
      <c r="L34">
        <v>49.3</v>
      </c>
      <c r="M34">
        <v>382.4</v>
      </c>
      <c r="N34">
        <v>7.8</v>
      </c>
      <c r="O34">
        <v>73.5</v>
      </c>
      <c r="P34">
        <v>3.41</v>
      </c>
      <c r="Q34">
        <v>24.4</v>
      </c>
      <c r="R34">
        <v>84.5</v>
      </c>
      <c r="S34">
        <v>8.2899999999999991</v>
      </c>
      <c r="T34">
        <v>10.7</v>
      </c>
      <c r="U34">
        <v>27.3</v>
      </c>
      <c r="V34">
        <v>2.93</v>
      </c>
      <c r="W34">
        <v>0</v>
      </c>
      <c r="X34">
        <f t="shared" si="2"/>
        <v>334230.02777053998</v>
      </c>
      <c r="Y34">
        <f t="shared" si="3"/>
        <v>586.42247468728488</v>
      </c>
      <c r="Z34">
        <f t="shared" si="4"/>
        <v>447.89512479942124</v>
      </c>
      <c r="AA34">
        <f t="shared" si="5"/>
        <v>81.680273260014673</v>
      </c>
      <c r="AB34">
        <f t="shared" si="6"/>
        <v>8161.4450329182437</v>
      </c>
      <c r="AC34">
        <f t="shared" si="7"/>
        <v>13592.734411998999</v>
      </c>
      <c r="AD34">
        <f t="shared" si="8"/>
        <v>1396.9421093443536</v>
      </c>
      <c r="AE34">
        <f t="shared" si="9"/>
        <v>244.71170512588276</v>
      </c>
      <c r="AF34">
        <f t="shared" si="10"/>
        <v>24.803277118150973</v>
      </c>
      <c r="AG34">
        <f t="shared" si="11"/>
        <v>42.216434274681582</v>
      </c>
      <c r="AH34">
        <f t="shared" si="12"/>
        <v>2.7024863920554205</v>
      </c>
      <c r="AI34">
        <f t="shared" si="13"/>
        <v>7.1794871794871797</v>
      </c>
    </row>
    <row r="35" spans="1:35" x14ac:dyDescent="0.35">
      <c r="A35">
        <v>13.7959</v>
      </c>
      <c r="B35">
        <v>81670.899999999994</v>
      </c>
      <c r="C35">
        <f t="shared" si="0"/>
        <v>88934.239370177849</v>
      </c>
      <c r="D35">
        <v>1129.5999999999999</v>
      </c>
      <c r="E35">
        <v>1065.7</v>
      </c>
      <c r="F35">
        <v>193761.4</v>
      </c>
      <c r="G35">
        <f t="shared" si="1"/>
        <v>240327.6151749618</v>
      </c>
      <c r="H35">
        <v>78.400000000000006</v>
      </c>
      <c r="I35">
        <v>1315.5</v>
      </c>
      <c r="J35">
        <v>2639.4</v>
      </c>
      <c r="K35">
        <v>125.2</v>
      </c>
      <c r="L35">
        <v>43.9</v>
      </c>
      <c r="M35">
        <v>326.7</v>
      </c>
      <c r="N35">
        <v>21</v>
      </c>
      <c r="O35">
        <v>65.5</v>
      </c>
      <c r="P35">
        <v>27.3</v>
      </c>
      <c r="Q35">
        <v>52.2</v>
      </c>
      <c r="R35">
        <v>67.7</v>
      </c>
      <c r="S35">
        <v>4.3899999999999997</v>
      </c>
      <c r="T35">
        <v>26.8</v>
      </c>
      <c r="U35">
        <v>16.100000000000001</v>
      </c>
      <c r="V35">
        <v>6.34</v>
      </c>
      <c r="W35">
        <v>0</v>
      </c>
      <c r="X35">
        <f t="shared" si="2"/>
        <v>329261.85454513965</v>
      </c>
      <c r="Y35">
        <f t="shared" si="3"/>
        <v>529.97332545874121</v>
      </c>
      <c r="Z35">
        <f t="shared" si="4"/>
        <v>444.02349674537516</v>
      </c>
      <c r="AA35">
        <f t="shared" si="5"/>
        <v>48.897252377568677</v>
      </c>
      <c r="AB35">
        <f t="shared" si="6"/>
        <v>7426.0044589064073</v>
      </c>
      <c r="AC35">
        <f t="shared" si="7"/>
        <v>11252.745949324826</v>
      </c>
      <c r="AD35">
        <f t="shared" si="8"/>
        <v>1197.8308284293842</v>
      </c>
      <c r="AE35">
        <f t="shared" si="9"/>
        <v>212.2626688613835</v>
      </c>
      <c r="AF35">
        <f t="shared" si="10"/>
        <v>13.332853288045122</v>
      </c>
      <c r="AG35">
        <f t="shared" si="11"/>
        <v>164.3069163743146</v>
      </c>
      <c r="AH35">
        <f t="shared" si="12"/>
        <v>2.7023069728479672</v>
      </c>
      <c r="AI35">
        <f t="shared" si="13"/>
        <v>10.838509316770185</v>
      </c>
    </row>
    <row r="36" spans="1:35" x14ac:dyDescent="0.35">
      <c r="A36">
        <v>13.809799999999999</v>
      </c>
      <c r="B36">
        <v>84153.3</v>
      </c>
      <c r="C36">
        <f t="shared" si="0"/>
        <v>91885.792676874873</v>
      </c>
      <c r="D36">
        <v>931.5</v>
      </c>
      <c r="E36">
        <v>1057.4000000000001</v>
      </c>
      <c r="F36">
        <v>193965.5</v>
      </c>
      <c r="G36">
        <f t="shared" si="1"/>
        <v>240641.68469215647</v>
      </c>
      <c r="H36">
        <v>101.9</v>
      </c>
      <c r="I36">
        <v>1289</v>
      </c>
      <c r="J36">
        <v>2189.1</v>
      </c>
      <c r="K36">
        <v>99.3</v>
      </c>
      <c r="L36">
        <v>62.4</v>
      </c>
      <c r="M36">
        <v>278.39999999999998</v>
      </c>
      <c r="N36">
        <v>50.7</v>
      </c>
      <c r="O36">
        <v>69.2</v>
      </c>
      <c r="P36">
        <v>7.8</v>
      </c>
      <c r="Q36">
        <v>31.7</v>
      </c>
      <c r="R36">
        <v>69.7</v>
      </c>
      <c r="S36">
        <v>11.2</v>
      </c>
      <c r="T36">
        <v>15.1</v>
      </c>
      <c r="U36">
        <v>21.6</v>
      </c>
      <c r="V36">
        <v>4.88</v>
      </c>
      <c r="W36">
        <v>0</v>
      </c>
      <c r="X36">
        <f t="shared" si="2"/>
        <v>332527.47736903135</v>
      </c>
      <c r="Y36">
        <f t="shared" si="3"/>
        <v>589.42497489458208</v>
      </c>
      <c r="Z36">
        <f t="shared" si="4"/>
        <v>451.09054201115976</v>
      </c>
      <c r="AA36">
        <f t="shared" si="5"/>
        <v>64.957038049607007</v>
      </c>
      <c r="AB36">
        <f t="shared" si="6"/>
        <v>6677.6436569052012</v>
      </c>
      <c r="AC36">
        <f t="shared" si="7"/>
        <v>9763.102964261534</v>
      </c>
      <c r="AD36">
        <f t="shared" si="8"/>
        <v>1046.8307844938979</v>
      </c>
      <c r="AE36">
        <f t="shared" si="9"/>
        <v>241.78453051798161</v>
      </c>
      <c r="AF36">
        <f t="shared" si="10"/>
        <v>33.681427136833257</v>
      </c>
      <c r="AG36">
        <f t="shared" si="11"/>
        <v>68.866489413703718</v>
      </c>
      <c r="AH36">
        <f t="shared" si="12"/>
        <v>2.6189215729834951</v>
      </c>
      <c r="AI36">
        <f t="shared" si="13"/>
        <v>9.0740740740740744</v>
      </c>
    </row>
    <row r="37" spans="1:35" x14ac:dyDescent="0.35">
      <c r="A37">
        <v>13.823700000000001</v>
      </c>
      <c r="B37">
        <v>85641.9</v>
      </c>
      <c r="C37">
        <f t="shared" si="0"/>
        <v>93663.412617004215</v>
      </c>
      <c r="D37">
        <v>1000.6</v>
      </c>
      <c r="E37">
        <v>947.6</v>
      </c>
      <c r="F37">
        <v>192007.4</v>
      </c>
      <c r="G37">
        <f t="shared" si="1"/>
        <v>237635.09715311747</v>
      </c>
      <c r="H37">
        <v>81</v>
      </c>
      <c r="I37">
        <v>1077.4000000000001</v>
      </c>
      <c r="J37">
        <v>1922.6</v>
      </c>
      <c r="K37">
        <v>119.9</v>
      </c>
      <c r="L37">
        <v>32.700000000000003</v>
      </c>
      <c r="M37">
        <v>262.8</v>
      </c>
      <c r="N37">
        <v>33.700000000000003</v>
      </c>
      <c r="O37">
        <v>66.900000000000006</v>
      </c>
      <c r="P37">
        <v>7.8</v>
      </c>
      <c r="Q37">
        <v>40.5</v>
      </c>
      <c r="R37">
        <v>98.1</v>
      </c>
      <c r="S37">
        <v>3.9</v>
      </c>
      <c r="T37">
        <v>3.9</v>
      </c>
      <c r="U37">
        <v>14.8</v>
      </c>
      <c r="V37">
        <v>17.100000000000001</v>
      </c>
      <c r="W37">
        <v>3.95</v>
      </c>
      <c r="X37">
        <f t="shared" si="2"/>
        <v>331298.50977012166</v>
      </c>
      <c r="Y37">
        <f t="shared" ref="Y37:Y56" si="14">(H37+L37+Q37)*1000000/X37</f>
        <v>465.44127260637202</v>
      </c>
      <c r="Z37">
        <f t="shared" ref="Z37:Z56" si="15">(K37+N37)*1000000/X37</f>
        <v>463.63021707093878</v>
      </c>
      <c r="AA37">
        <f t="shared" ref="AA37:AA56" si="16">(U37+W37)*1000000/X37</f>
        <v>56.595485482292318</v>
      </c>
      <c r="AB37">
        <f t="shared" ref="AB37:AB56" si="17">(D37+I37)*1000000/X37</f>
        <v>6272.2890043841835</v>
      </c>
      <c r="AC37">
        <f t="shared" ref="AC37:AC56" si="18">(E37+J37)*1000000/X37</f>
        <v>8663.485996334688</v>
      </c>
      <c r="AD37">
        <f t="shared" ref="AD37:AD56" si="19">(M37+R37)*1000000/X37</f>
        <v>1089.3499045631625</v>
      </c>
      <c r="AE37">
        <f t="shared" ref="AE37:AE56" si="20">(O37+S37)*1000000/X37</f>
        <v>213.70455318113585</v>
      </c>
      <c r="AF37">
        <f t="shared" si="10"/>
        <v>11.771860980316802</v>
      </c>
      <c r="AG37">
        <f t="shared" ref="AG37:AG56" si="21">(P37+T37)*1000000/X37</f>
        <v>35.315582940950407</v>
      </c>
      <c r="AH37">
        <f t="shared" si="12"/>
        <v>2.5371176483268107</v>
      </c>
      <c r="AI37">
        <f t="shared" si="13"/>
        <v>8.2240000000000002</v>
      </c>
    </row>
    <row r="38" spans="1:35" x14ac:dyDescent="0.35">
      <c r="A38">
        <v>13.8375</v>
      </c>
      <c r="B38">
        <v>82815.100000000006</v>
      </c>
      <c r="C38">
        <f t="shared" si="0"/>
        <v>90292.69888765068</v>
      </c>
      <c r="D38">
        <v>937.4</v>
      </c>
      <c r="E38">
        <v>944.5</v>
      </c>
      <c r="F38">
        <v>192503.6</v>
      </c>
      <c r="G38">
        <f t="shared" si="1"/>
        <v>238395.61389995052</v>
      </c>
      <c r="H38">
        <v>62</v>
      </c>
      <c r="I38">
        <v>920.1</v>
      </c>
      <c r="J38">
        <v>1837.5</v>
      </c>
      <c r="K38">
        <v>88.5</v>
      </c>
      <c r="L38">
        <v>43.6</v>
      </c>
      <c r="M38">
        <v>225.4</v>
      </c>
      <c r="N38">
        <v>59</v>
      </c>
      <c r="O38">
        <v>40</v>
      </c>
      <c r="P38">
        <v>3.41</v>
      </c>
      <c r="Q38">
        <v>24.9</v>
      </c>
      <c r="R38">
        <v>57.4</v>
      </c>
      <c r="S38">
        <v>8.3000000000000007</v>
      </c>
      <c r="T38">
        <v>16.7</v>
      </c>
      <c r="U38">
        <v>27.5</v>
      </c>
      <c r="V38">
        <v>10.7</v>
      </c>
      <c r="W38">
        <v>4.3899999999999997</v>
      </c>
      <c r="X38">
        <f t="shared" si="2"/>
        <v>328688.3127876012</v>
      </c>
      <c r="Y38">
        <f t="shared" si="14"/>
        <v>397.03267479525277</v>
      </c>
      <c r="Z38">
        <f t="shared" si="15"/>
        <v>448.75340637777617</v>
      </c>
      <c r="AA38">
        <f t="shared" si="16"/>
        <v>97.022007656862925</v>
      </c>
      <c r="AB38">
        <f t="shared" si="17"/>
        <v>5651.2505243845371</v>
      </c>
      <c r="AC38">
        <f t="shared" si="18"/>
        <v>8463.9456036811753</v>
      </c>
      <c r="AD38">
        <f t="shared" si="19"/>
        <v>860.38958185515321</v>
      </c>
      <c r="AE38">
        <f t="shared" si="20"/>
        <v>146.94772561387518</v>
      </c>
      <c r="AF38">
        <f t="shared" si="10"/>
        <v>25.251886596173168</v>
      </c>
      <c r="AG38">
        <f t="shared" si="21"/>
        <v>61.182583066149682</v>
      </c>
      <c r="AH38">
        <f t="shared" si="12"/>
        <v>2.6402534959840018</v>
      </c>
      <c r="AI38">
        <f t="shared" si="13"/>
        <v>4.092191909689558</v>
      </c>
    </row>
    <row r="39" spans="1:35" x14ac:dyDescent="0.35">
      <c r="A39">
        <v>13.8514</v>
      </c>
      <c r="B39">
        <v>84878.7</v>
      </c>
      <c r="C39">
        <f t="shared" si="0"/>
        <v>92751.310673240805</v>
      </c>
      <c r="D39">
        <v>933.5</v>
      </c>
      <c r="E39">
        <v>967.6</v>
      </c>
      <c r="F39">
        <v>189760</v>
      </c>
      <c r="G39">
        <f t="shared" si="1"/>
        <v>234202.21169036333</v>
      </c>
      <c r="H39">
        <v>53.7</v>
      </c>
      <c r="I39">
        <v>887.7</v>
      </c>
      <c r="J39">
        <v>1890.2</v>
      </c>
      <c r="K39">
        <v>93.5</v>
      </c>
      <c r="L39">
        <v>43.9</v>
      </c>
      <c r="M39">
        <v>217.1</v>
      </c>
      <c r="N39">
        <v>44.9</v>
      </c>
      <c r="O39">
        <v>36.1</v>
      </c>
      <c r="P39">
        <v>20</v>
      </c>
      <c r="Q39">
        <v>27.3</v>
      </c>
      <c r="R39">
        <v>50.3</v>
      </c>
      <c r="S39">
        <v>20</v>
      </c>
      <c r="T39">
        <v>3.9</v>
      </c>
      <c r="U39">
        <v>6.34</v>
      </c>
      <c r="V39">
        <v>5.85</v>
      </c>
      <c r="W39">
        <v>3.41</v>
      </c>
      <c r="X39">
        <f t="shared" si="2"/>
        <v>326953.52236360416</v>
      </c>
      <c r="Y39">
        <f t="shared" si="14"/>
        <v>382.01148315233326</v>
      </c>
      <c r="Z39">
        <f t="shared" si="15"/>
        <v>423.301755550704</v>
      </c>
      <c r="AA39">
        <f t="shared" si="16"/>
        <v>29.820752287712168</v>
      </c>
      <c r="AB39">
        <f t="shared" si="17"/>
        <v>5570.210673475015</v>
      </c>
      <c r="AC39">
        <f t="shared" si="18"/>
        <v>8740.6918859306497</v>
      </c>
      <c r="AD39">
        <f t="shared" si="19"/>
        <v>817.85324735735719</v>
      </c>
      <c r="AE39">
        <f t="shared" si="20"/>
        <v>171.58402085545154</v>
      </c>
      <c r="AF39">
        <f t="shared" si="10"/>
        <v>61.170773923512137</v>
      </c>
      <c r="AG39">
        <f t="shared" si="21"/>
        <v>73.099074838597005</v>
      </c>
      <c r="AH39">
        <f t="shared" si="12"/>
        <v>2.5250555489770754</v>
      </c>
      <c r="AI39">
        <f t="shared" si="13"/>
        <v>12.810256410256409</v>
      </c>
    </row>
    <row r="40" spans="1:35" x14ac:dyDescent="0.35">
      <c r="A40">
        <v>13.8653</v>
      </c>
      <c r="B40">
        <v>84430.9</v>
      </c>
      <c r="C40">
        <f t="shared" si="0"/>
        <v>92216.851791961963</v>
      </c>
      <c r="D40">
        <v>705.2</v>
      </c>
      <c r="E40">
        <v>1012.8</v>
      </c>
      <c r="F40">
        <v>191901.8</v>
      </c>
      <c r="G40">
        <f t="shared" si="1"/>
        <v>237473.3664794699</v>
      </c>
      <c r="H40">
        <v>37.6</v>
      </c>
      <c r="I40">
        <v>880.6</v>
      </c>
      <c r="J40">
        <v>1661.1</v>
      </c>
      <c r="K40">
        <v>87.1</v>
      </c>
      <c r="L40">
        <v>36.6</v>
      </c>
      <c r="M40">
        <v>196.3</v>
      </c>
      <c r="N40">
        <v>46.8</v>
      </c>
      <c r="O40">
        <v>44.6</v>
      </c>
      <c r="P40">
        <v>20.5</v>
      </c>
      <c r="Q40">
        <v>16.100000000000001</v>
      </c>
      <c r="R40">
        <v>102</v>
      </c>
      <c r="S40">
        <v>12.2</v>
      </c>
      <c r="T40">
        <v>3.41</v>
      </c>
      <c r="U40">
        <v>10.4</v>
      </c>
      <c r="V40">
        <v>3.9</v>
      </c>
      <c r="W40">
        <v>3.9</v>
      </c>
      <c r="X40">
        <f t="shared" si="2"/>
        <v>329690.21827143186</v>
      </c>
      <c r="Y40">
        <f t="shared" si="14"/>
        <v>273.89347634711015</v>
      </c>
      <c r="Z40">
        <f t="shared" si="15"/>
        <v>406.1388314825918</v>
      </c>
      <c r="AA40">
        <f t="shared" si="16"/>
        <v>43.374049964160299</v>
      </c>
      <c r="AB40">
        <f t="shared" si="17"/>
        <v>4809.9698205010773</v>
      </c>
      <c r="AC40">
        <f t="shared" si="18"/>
        <v>8110.3407132285456</v>
      </c>
      <c r="AD40">
        <f t="shared" si="19"/>
        <v>904.78874855307811</v>
      </c>
      <c r="AE40">
        <f t="shared" si="20"/>
        <v>172.28293971778356</v>
      </c>
      <c r="AF40">
        <f t="shared" si="10"/>
        <v>37.004434235157738</v>
      </c>
      <c r="AG40">
        <f t="shared" si="21"/>
        <v>72.522624800214871</v>
      </c>
      <c r="AH40">
        <f t="shared" si="12"/>
        <v>2.5751623685354343</v>
      </c>
      <c r="AI40">
        <f t="shared" si="13"/>
        <v>6.314685314685315</v>
      </c>
    </row>
    <row r="41" spans="1:35" x14ac:dyDescent="0.35">
      <c r="A41">
        <v>13.9209</v>
      </c>
      <c r="B41">
        <v>111677.2</v>
      </c>
      <c r="C41">
        <f t="shared" si="0"/>
        <v>125716.91281592681</v>
      </c>
      <c r="D41">
        <v>710.9</v>
      </c>
      <c r="E41">
        <v>996</v>
      </c>
      <c r="F41">
        <v>246169.7</v>
      </c>
      <c r="G41">
        <f t="shared" si="1"/>
        <v>326558.51058255415</v>
      </c>
      <c r="H41">
        <v>82</v>
      </c>
      <c r="I41">
        <v>612.20000000000005</v>
      </c>
      <c r="J41">
        <v>1567.5</v>
      </c>
      <c r="K41">
        <v>87.6</v>
      </c>
      <c r="L41">
        <v>38</v>
      </c>
      <c r="M41">
        <v>176.3</v>
      </c>
      <c r="N41">
        <v>14.6</v>
      </c>
      <c r="O41">
        <v>65.8</v>
      </c>
      <c r="P41">
        <v>11.7</v>
      </c>
      <c r="Q41">
        <v>22.9</v>
      </c>
      <c r="R41">
        <v>52.3</v>
      </c>
      <c r="S41">
        <v>0</v>
      </c>
      <c r="T41">
        <v>7.8</v>
      </c>
      <c r="U41">
        <v>12.8</v>
      </c>
      <c r="V41">
        <v>17.8</v>
      </c>
      <c r="W41">
        <v>0</v>
      </c>
      <c r="X41">
        <f t="shared" si="2"/>
        <v>452275.42339848098</v>
      </c>
      <c r="Y41">
        <f t="shared" si="14"/>
        <v>315.95791548040137</v>
      </c>
      <c r="Z41">
        <f t="shared" si="15"/>
        <v>225.96850218402389</v>
      </c>
      <c r="AA41">
        <f t="shared" si="16"/>
        <v>28.301338825396343</v>
      </c>
      <c r="AB41">
        <f t="shared" si="17"/>
        <v>2925.4297968657738</v>
      </c>
      <c r="AC41">
        <f t="shared" si="18"/>
        <v>5668.0064124143382</v>
      </c>
      <c r="AD41">
        <f t="shared" si="19"/>
        <v>505.4442230848129</v>
      </c>
      <c r="AE41">
        <f t="shared" si="20"/>
        <v>145.48656989930308</v>
      </c>
      <c r="AF41">
        <f t="shared" si="10"/>
        <v>0</v>
      </c>
      <c r="AG41">
        <f t="shared" si="21"/>
        <v>43.115320866814741</v>
      </c>
      <c r="AH41">
        <f t="shared" si="12"/>
        <v>2.5975702335349036</v>
      </c>
      <c r="AI41">
        <f t="shared" si="13"/>
        <v>11.1640625</v>
      </c>
    </row>
    <row r="42" spans="1:35" x14ac:dyDescent="0.35">
      <c r="A42">
        <v>13.930999999999999</v>
      </c>
      <c r="B42">
        <v>113409.1</v>
      </c>
      <c r="C42">
        <f t="shared" si="0"/>
        <v>127915.93056053251</v>
      </c>
      <c r="D42">
        <v>689.7</v>
      </c>
      <c r="E42">
        <v>836.7</v>
      </c>
      <c r="F42">
        <v>245136.4</v>
      </c>
      <c r="G42">
        <f t="shared" si="1"/>
        <v>324742.6422468907</v>
      </c>
      <c r="H42">
        <v>60.5</v>
      </c>
      <c r="I42">
        <v>642.1</v>
      </c>
      <c r="J42">
        <v>1589.6</v>
      </c>
      <c r="K42">
        <v>83.2</v>
      </c>
      <c r="L42">
        <v>49.3</v>
      </c>
      <c r="M42">
        <v>167.7</v>
      </c>
      <c r="N42">
        <v>24.9</v>
      </c>
      <c r="O42">
        <v>57.4</v>
      </c>
      <c r="P42">
        <v>9.27</v>
      </c>
      <c r="Q42">
        <v>26.3</v>
      </c>
      <c r="R42">
        <v>56.8</v>
      </c>
      <c r="S42">
        <v>59.5</v>
      </c>
      <c r="T42">
        <v>33.700000000000003</v>
      </c>
      <c r="U42">
        <v>52.7</v>
      </c>
      <c r="V42">
        <v>27.3</v>
      </c>
      <c r="W42">
        <v>7.8</v>
      </c>
      <c r="X42">
        <f t="shared" si="2"/>
        <v>452658.57280742319</v>
      </c>
      <c r="Y42">
        <f t="shared" si="14"/>
        <v>300.66811538749255</v>
      </c>
      <c r="Z42">
        <f t="shared" si="15"/>
        <v>238.81133926074901</v>
      </c>
      <c r="AA42">
        <f t="shared" si="16"/>
        <v>133.65481984528506</v>
      </c>
      <c r="AB42">
        <f t="shared" si="17"/>
        <v>2942.1733730570363</v>
      </c>
      <c r="AC42">
        <f t="shared" si="18"/>
        <v>5360.1105684399199</v>
      </c>
      <c r="AD42">
        <f t="shared" si="19"/>
        <v>495.95879430192559</v>
      </c>
      <c r="AE42">
        <f t="shared" si="20"/>
        <v>258.25204032915411</v>
      </c>
      <c r="AF42">
        <f t="shared" si="10"/>
        <v>131.44564926932995</v>
      </c>
      <c r="AG42">
        <f t="shared" si="21"/>
        <v>94.928059648791731</v>
      </c>
      <c r="AH42">
        <f t="shared" si="12"/>
        <v>2.5387193043419689</v>
      </c>
      <c r="AI42">
        <f t="shared" si="13"/>
        <v>2.2495867768595046</v>
      </c>
    </row>
    <row r="43" spans="1:35" x14ac:dyDescent="0.35">
      <c r="A43">
        <v>13.9411</v>
      </c>
      <c r="B43">
        <v>91384.6</v>
      </c>
      <c r="C43">
        <f t="shared" si="0"/>
        <v>100575.66710843776</v>
      </c>
      <c r="D43">
        <v>8667.2000000000007</v>
      </c>
      <c r="E43">
        <v>1111</v>
      </c>
      <c r="F43">
        <v>207656.4</v>
      </c>
      <c r="G43">
        <f t="shared" si="1"/>
        <v>262078.72443217813</v>
      </c>
      <c r="H43">
        <v>734.1</v>
      </c>
      <c r="I43">
        <v>12628.7</v>
      </c>
      <c r="J43">
        <v>7066.3</v>
      </c>
      <c r="K43">
        <v>313.5</v>
      </c>
      <c r="L43">
        <v>3684.7</v>
      </c>
      <c r="M43">
        <v>7630.3</v>
      </c>
      <c r="N43">
        <v>107.3</v>
      </c>
      <c r="O43">
        <v>710.3</v>
      </c>
      <c r="P43">
        <v>107.3</v>
      </c>
      <c r="Q43">
        <v>1507.2</v>
      </c>
      <c r="R43">
        <v>1902.3</v>
      </c>
      <c r="S43">
        <v>86.3</v>
      </c>
      <c r="T43">
        <v>20.5</v>
      </c>
      <c r="U43">
        <v>28.8</v>
      </c>
      <c r="V43">
        <v>0</v>
      </c>
      <c r="W43">
        <v>0</v>
      </c>
      <c r="X43">
        <f t="shared" si="2"/>
        <v>362654.39154061588</v>
      </c>
      <c r="Y43">
        <f t="shared" si="14"/>
        <v>16340.626608229866</v>
      </c>
      <c r="Z43">
        <f t="shared" si="15"/>
        <v>1160.3333912830117</v>
      </c>
      <c r="AA43">
        <f t="shared" si="16"/>
        <v>79.414452635339202</v>
      </c>
      <c r="AB43">
        <f t="shared" si="17"/>
        <v>58722.300065170843</v>
      </c>
      <c r="AC43">
        <f t="shared" si="18"/>
        <v>22548.465400519421</v>
      </c>
      <c r="AD43">
        <f t="shared" si="19"/>
        <v>26285.632333042868</v>
      </c>
      <c r="AE43">
        <f t="shared" si="20"/>
        <v>2196.5817003233055</v>
      </c>
      <c r="AF43">
        <f t="shared" si="10"/>
        <v>237.9676132788116</v>
      </c>
      <c r="AG43">
        <f t="shared" si="21"/>
        <v>352.40163356931777</v>
      </c>
      <c r="AH43">
        <f t="shared" si="12"/>
        <v>2.6057865880184763</v>
      </c>
      <c r="AI43">
        <f t="shared" si="13"/>
        <v>205.76388888888891</v>
      </c>
    </row>
    <row r="44" spans="1:35" x14ac:dyDescent="0.35">
      <c r="A44">
        <v>13.9513</v>
      </c>
      <c r="B44">
        <v>80354.100000000006</v>
      </c>
      <c r="C44">
        <f t="shared" si="0"/>
        <v>87375.042937722028</v>
      </c>
      <c r="D44">
        <v>12888.2</v>
      </c>
      <c r="E44">
        <v>1533.5</v>
      </c>
      <c r="F44">
        <v>182463.6</v>
      </c>
      <c r="G44">
        <f t="shared" si="1"/>
        <v>223187.12659154995</v>
      </c>
      <c r="H44">
        <v>944.8</v>
      </c>
      <c r="I44">
        <v>18308.5</v>
      </c>
      <c r="J44">
        <v>12644.3</v>
      </c>
      <c r="K44">
        <v>458</v>
      </c>
      <c r="L44">
        <v>3892.5</v>
      </c>
      <c r="M44">
        <v>8814.9</v>
      </c>
      <c r="N44">
        <v>77.099999999999994</v>
      </c>
      <c r="O44">
        <v>1042.5</v>
      </c>
      <c r="P44">
        <v>141.9</v>
      </c>
      <c r="Q44">
        <v>1649.7</v>
      </c>
      <c r="R44">
        <v>1810.9</v>
      </c>
      <c r="S44">
        <v>131.69999999999999</v>
      </c>
      <c r="T44">
        <v>16.100000000000001</v>
      </c>
      <c r="U44">
        <v>30.2</v>
      </c>
      <c r="V44">
        <v>7.8</v>
      </c>
      <c r="W44">
        <v>3.9</v>
      </c>
      <c r="X44">
        <f t="shared" si="2"/>
        <v>310562.16952927201</v>
      </c>
      <c r="Y44">
        <f t="shared" si="14"/>
        <v>20887.927237990807</v>
      </c>
      <c r="Z44">
        <f t="shared" si="15"/>
        <v>1723.0044496761031</v>
      </c>
      <c r="AA44">
        <f t="shared" si="16"/>
        <v>109.80088158092903</v>
      </c>
      <c r="AB44">
        <f t="shared" si="17"/>
        <v>100452.35080398148</v>
      </c>
      <c r="AC44">
        <f t="shared" si="18"/>
        <v>45652.050993492536</v>
      </c>
      <c r="AD44">
        <f t="shared" si="19"/>
        <v>34214.727492745915</v>
      </c>
      <c r="AE44">
        <f t="shared" si="20"/>
        <v>3780.8854883380309</v>
      </c>
      <c r="AF44">
        <f t="shared" si="10"/>
        <v>424.06968047531819</v>
      </c>
      <c r="AG44">
        <f t="shared" si="21"/>
        <v>508.75481788231042</v>
      </c>
      <c r="AH44">
        <f t="shared" si="12"/>
        <v>2.5543578473618624</v>
      </c>
      <c r="AI44">
        <f t="shared" si="13"/>
        <v>190.23460410557183</v>
      </c>
    </row>
    <row r="45" spans="1:35" x14ac:dyDescent="0.35">
      <c r="A45">
        <v>13.961499999999999</v>
      </c>
      <c r="B45">
        <v>76772.7</v>
      </c>
      <c r="C45">
        <f t="shared" si="0"/>
        <v>83156.878051591411</v>
      </c>
      <c r="D45">
        <v>14555.9</v>
      </c>
      <c r="E45">
        <v>1903.1</v>
      </c>
      <c r="F45">
        <v>174023.6</v>
      </c>
      <c r="G45">
        <f t="shared" si="1"/>
        <v>210688.34412218074</v>
      </c>
      <c r="H45">
        <v>983.9</v>
      </c>
      <c r="I45">
        <v>19428.3</v>
      </c>
      <c r="J45">
        <v>14989.4</v>
      </c>
      <c r="K45">
        <v>516.79999999999995</v>
      </c>
      <c r="L45">
        <v>3842.4</v>
      </c>
      <c r="M45">
        <v>9102.6</v>
      </c>
      <c r="N45">
        <v>116.6</v>
      </c>
      <c r="O45">
        <v>1313.5</v>
      </c>
      <c r="P45">
        <v>144.9</v>
      </c>
      <c r="Q45">
        <v>1713.5</v>
      </c>
      <c r="R45">
        <v>1873.1</v>
      </c>
      <c r="S45">
        <v>204.9</v>
      </c>
      <c r="T45">
        <v>20.5</v>
      </c>
      <c r="U45">
        <v>32.200000000000003</v>
      </c>
      <c r="V45">
        <v>16.600000000000001</v>
      </c>
      <c r="W45">
        <v>14.1</v>
      </c>
      <c r="X45">
        <f t="shared" si="2"/>
        <v>293845.22217377217</v>
      </c>
      <c r="Y45">
        <f t="shared" si="14"/>
        <v>22255.934439296543</v>
      </c>
      <c r="Z45">
        <f t="shared" si="15"/>
        <v>2155.5565726551927</v>
      </c>
      <c r="AA45">
        <f t="shared" si="16"/>
        <v>157.56594460678156</v>
      </c>
      <c r="AB45">
        <f t="shared" si="17"/>
        <v>115653.40334137763</v>
      </c>
      <c r="AC45">
        <f t="shared" si="18"/>
        <v>57487.747716415921</v>
      </c>
      <c r="AD45">
        <f t="shared" si="19"/>
        <v>37351.977067400694</v>
      </c>
      <c r="AE45">
        <f t="shared" si="20"/>
        <v>5167.3462265861144</v>
      </c>
      <c r="AF45">
        <f t="shared" si="10"/>
        <v>697.30587580841336</v>
      </c>
      <c r="AG45">
        <f t="shared" si="21"/>
        <v>562.88136583070559</v>
      </c>
      <c r="AH45">
        <f t="shared" si="12"/>
        <v>2.5336249875983494</v>
      </c>
      <c r="AI45">
        <f t="shared" si="13"/>
        <v>141.24838012958963</v>
      </c>
    </row>
    <row r="46" spans="1:35" x14ac:dyDescent="0.35">
      <c r="A46">
        <v>13.9717</v>
      </c>
      <c r="B46">
        <v>74611.7</v>
      </c>
      <c r="C46">
        <f t="shared" si="0"/>
        <v>80627.4512007554</v>
      </c>
      <c r="D46">
        <v>15230</v>
      </c>
      <c r="E46">
        <v>1917.3</v>
      </c>
      <c r="F46">
        <v>172654.5</v>
      </c>
      <c r="G46">
        <f t="shared" si="1"/>
        <v>208684.88436813882</v>
      </c>
      <c r="H46">
        <v>952.6</v>
      </c>
      <c r="I46">
        <v>20434.2</v>
      </c>
      <c r="J46">
        <v>15977.7</v>
      </c>
      <c r="K46">
        <v>526.5</v>
      </c>
      <c r="L46">
        <v>3937.7</v>
      </c>
      <c r="M46">
        <v>8807.2000000000007</v>
      </c>
      <c r="N46">
        <v>111.2</v>
      </c>
      <c r="O46">
        <v>1581.7</v>
      </c>
      <c r="P46">
        <v>118.5</v>
      </c>
      <c r="Q46">
        <v>1728.7</v>
      </c>
      <c r="R46">
        <v>1873.4</v>
      </c>
      <c r="S46">
        <v>232.4</v>
      </c>
      <c r="T46">
        <v>27.8</v>
      </c>
      <c r="U46">
        <v>18.5</v>
      </c>
      <c r="V46">
        <v>11.2</v>
      </c>
      <c r="W46">
        <v>15.6</v>
      </c>
      <c r="X46">
        <f t="shared" si="2"/>
        <v>289312.33556889422</v>
      </c>
      <c r="Y46">
        <f t="shared" si="14"/>
        <v>22878.388462021907</v>
      </c>
      <c r="Z46">
        <f t="shared" si="15"/>
        <v>2204.1922227272053</v>
      </c>
      <c r="AA46">
        <f t="shared" si="16"/>
        <v>117.86569671475254</v>
      </c>
      <c r="AB46">
        <f t="shared" si="17"/>
        <v>123272.31028663571</v>
      </c>
      <c r="AC46">
        <f t="shared" si="18"/>
        <v>61853.567234911927</v>
      </c>
      <c r="AD46">
        <f t="shared" si="19"/>
        <v>36917.195317641817</v>
      </c>
      <c r="AE46">
        <f t="shared" si="20"/>
        <v>6270.3859357839474</v>
      </c>
      <c r="AF46">
        <f t="shared" si="10"/>
        <v>803.28410312341612</v>
      </c>
      <c r="AG46">
        <f t="shared" si="21"/>
        <v>505.68186009877701</v>
      </c>
      <c r="AH46">
        <f t="shared" si="12"/>
        <v>2.5882609614997185</v>
      </c>
      <c r="AI46">
        <f t="shared" si="13"/>
        <v>194.10557184750732</v>
      </c>
    </row>
    <row r="47" spans="1:35" x14ac:dyDescent="0.35">
      <c r="A47">
        <v>13.981999999999999</v>
      </c>
      <c r="B47">
        <v>76848.2</v>
      </c>
      <c r="C47">
        <f t="shared" si="0"/>
        <v>83245.464072106013</v>
      </c>
      <c r="D47">
        <v>15750.6</v>
      </c>
      <c r="E47">
        <v>2003.8</v>
      </c>
      <c r="F47">
        <v>168364</v>
      </c>
      <c r="G47">
        <f t="shared" si="1"/>
        <v>202449.14842551309</v>
      </c>
      <c r="H47">
        <v>1004.8</v>
      </c>
      <c r="I47">
        <v>21781.5</v>
      </c>
      <c r="J47">
        <v>16875.2</v>
      </c>
      <c r="K47">
        <v>596.1</v>
      </c>
      <c r="L47">
        <v>3975.2</v>
      </c>
      <c r="M47">
        <v>9008.6</v>
      </c>
      <c r="N47">
        <v>72.5</v>
      </c>
      <c r="O47">
        <v>1537.3</v>
      </c>
      <c r="P47">
        <v>105.8</v>
      </c>
      <c r="Q47">
        <v>1635.5</v>
      </c>
      <c r="R47">
        <v>1709.6</v>
      </c>
      <c r="S47">
        <v>210.2</v>
      </c>
      <c r="T47">
        <v>21.5</v>
      </c>
      <c r="U47">
        <v>38.700000000000003</v>
      </c>
      <c r="V47">
        <v>7.32</v>
      </c>
      <c r="W47">
        <v>3.41</v>
      </c>
      <c r="X47">
        <f t="shared" si="2"/>
        <v>285694.61249761912</v>
      </c>
      <c r="Y47">
        <f t="shared" si="14"/>
        <v>23155.844424805637</v>
      </c>
      <c r="Z47">
        <f t="shared" si="15"/>
        <v>2340.2611416257346</v>
      </c>
      <c r="AA47">
        <f t="shared" si="16"/>
        <v>147.395149078462</v>
      </c>
      <c r="AB47">
        <f t="shared" si="17"/>
        <v>131371.39574276283</v>
      </c>
      <c r="AC47">
        <f t="shared" si="18"/>
        <v>66081.050093856189</v>
      </c>
      <c r="AD47">
        <f t="shared" si="19"/>
        <v>37516.283230889843</v>
      </c>
      <c r="AE47">
        <f t="shared" si="20"/>
        <v>6116.6711710902955</v>
      </c>
      <c r="AF47">
        <f t="shared" si="10"/>
        <v>735.75066103758513</v>
      </c>
      <c r="AG47">
        <f t="shared" si="21"/>
        <v>445.58068101848045</v>
      </c>
      <c r="AH47">
        <f t="shared" si="12"/>
        <v>2.4319541092371662</v>
      </c>
      <c r="AI47">
        <f t="shared" si="13"/>
        <v>157.1004511992401</v>
      </c>
    </row>
    <row r="48" spans="1:35" x14ac:dyDescent="0.35">
      <c r="A48">
        <v>13.9922</v>
      </c>
      <c r="B48">
        <v>70816.100000000006</v>
      </c>
      <c r="C48">
        <f t="shared" si="0"/>
        <v>76213.223238155551</v>
      </c>
      <c r="D48">
        <v>16226.3</v>
      </c>
      <c r="E48">
        <v>2078.6999999999998</v>
      </c>
      <c r="F48">
        <v>167916.4</v>
      </c>
      <c r="G48">
        <f t="shared" si="1"/>
        <v>201802.31890161036</v>
      </c>
      <c r="H48">
        <v>920</v>
      </c>
      <c r="I48">
        <v>21588.400000000001</v>
      </c>
      <c r="J48">
        <v>17798.8</v>
      </c>
      <c r="K48">
        <v>594.79999999999995</v>
      </c>
      <c r="L48">
        <v>3971.3</v>
      </c>
      <c r="M48">
        <v>8919.4</v>
      </c>
      <c r="N48">
        <v>112.2</v>
      </c>
      <c r="O48">
        <v>1508.3</v>
      </c>
      <c r="P48">
        <v>137.1</v>
      </c>
      <c r="Q48">
        <v>1587.2</v>
      </c>
      <c r="R48">
        <v>1781.8</v>
      </c>
      <c r="S48">
        <v>258.10000000000002</v>
      </c>
      <c r="T48">
        <v>19.5</v>
      </c>
      <c r="U48">
        <v>36.799999999999997</v>
      </c>
      <c r="V48">
        <v>4.3899999999999997</v>
      </c>
      <c r="W48">
        <v>0</v>
      </c>
      <c r="X48">
        <f t="shared" si="2"/>
        <v>278015.54213976592</v>
      </c>
      <c r="Y48">
        <f t="shared" si="14"/>
        <v>23302.654053574755</v>
      </c>
      <c r="Z48">
        <f t="shared" si="15"/>
        <v>2543.0232948795792</v>
      </c>
      <c r="AA48">
        <f t="shared" si="16"/>
        <v>132.36670049726806</v>
      </c>
      <c r="AB48">
        <f t="shared" si="17"/>
        <v>136016.49644820768</v>
      </c>
      <c r="AC48">
        <f t="shared" si="18"/>
        <v>71497.801335175158</v>
      </c>
      <c r="AD48">
        <f t="shared" si="19"/>
        <v>38491.373243515343</v>
      </c>
      <c r="AE48">
        <f t="shared" si="20"/>
        <v>6353.6016238688662</v>
      </c>
      <c r="AF48">
        <f t="shared" si="10"/>
        <v>928.36536408545885</v>
      </c>
      <c r="AG48">
        <f t="shared" si="21"/>
        <v>563.27786135522217</v>
      </c>
      <c r="AH48">
        <f t="shared" si="12"/>
        <v>2.6478649022756411</v>
      </c>
      <c r="AI48">
        <f t="shared" si="13"/>
        <v>176.04619565217388</v>
      </c>
    </row>
    <row r="49" spans="1:35" x14ac:dyDescent="0.35">
      <c r="A49">
        <v>14.0024</v>
      </c>
      <c r="B49">
        <v>72657.5</v>
      </c>
      <c r="C49">
        <f t="shared" si="0"/>
        <v>78350.231980093668</v>
      </c>
      <c r="D49">
        <v>15852.8</v>
      </c>
      <c r="E49">
        <v>2025.6</v>
      </c>
      <c r="F49">
        <v>164269.1</v>
      </c>
      <c r="G49">
        <f t="shared" si="1"/>
        <v>196557.40861083395</v>
      </c>
      <c r="H49">
        <v>830.6</v>
      </c>
      <c r="I49">
        <v>21800</v>
      </c>
      <c r="J49">
        <v>20492.900000000001</v>
      </c>
      <c r="K49">
        <v>634.5</v>
      </c>
      <c r="L49">
        <v>3980.3</v>
      </c>
      <c r="M49">
        <v>8463.2000000000007</v>
      </c>
      <c r="N49">
        <v>69.8</v>
      </c>
      <c r="O49">
        <v>1719.8</v>
      </c>
      <c r="P49">
        <v>129.69999999999999</v>
      </c>
      <c r="Q49">
        <v>1524.3</v>
      </c>
      <c r="R49">
        <v>1753.4</v>
      </c>
      <c r="S49">
        <v>200</v>
      </c>
      <c r="T49">
        <v>17.100000000000001</v>
      </c>
      <c r="U49">
        <v>31.7</v>
      </c>
      <c r="V49">
        <v>7.8</v>
      </c>
      <c r="W49">
        <v>4.88</v>
      </c>
      <c r="X49">
        <f t="shared" si="2"/>
        <v>274907.64059092762</v>
      </c>
      <c r="Y49">
        <f t="shared" si="14"/>
        <v>23044.830570667931</v>
      </c>
      <c r="Z49">
        <f t="shared" si="15"/>
        <v>2561.951346590703</v>
      </c>
      <c r="AA49">
        <f t="shared" si="16"/>
        <v>133.06287130241077</v>
      </c>
      <c r="AB49">
        <f t="shared" si="17"/>
        <v>136965.2728424115</v>
      </c>
      <c r="AC49">
        <f t="shared" si="18"/>
        <v>81912.96521113551</v>
      </c>
      <c r="AD49">
        <f t="shared" si="19"/>
        <v>37163.754263209674</v>
      </c>
      <c r="AE49">
        <f t="shared" si="20"/>
        <v>6983.4363129132917</v>
      </c>
      <c r="AF49">
        <f t="shared" si="10"/>
        <v>727.51706562280356</v>
      </c>
      <c r="AG49">
        <f t="shared" si="21"/>
        <v>533.99752616713772</v>
      </c>
      <c r="AH49">
        <f t="shared" si="12"/>
        <v>2.5087023183386745</v>
      </c>
      <c r="AI49">
        <f t="shared" si="13"/>
        <v>173.18753417167855</v>
      </c>
    </row>
    <row r="50" spans="1:35" x14ac:dyDescent="0.35">
      <c r="A50">
        <v>14.012700000000001</v>
      </c>
      <c r="B50">
        <v>73331.399999999994</v>
      </c>
      <c r="C50">
        <f t="shared" si="0"/>
        <v>79134.439215918173</v>
      </c>
      <c r="D50">
        <v>16163.7</v>
      </c>
      <c r="E50">
        <v>1910.2</v>
      </c>
      <c r="F50">
        <v>165650.1</v>
      </c>
      <c r="G50">
        <f t="shared" si="1"/>
        <v>198537.92755293674</v>
      </c>
      <c r="H50">
        <v>902.8</v>
      </c>
      <c r="I50">
        <v>21941.7</v>
      </c>
      <c r="J50">
        <v>18455.5</v>
      </c>
      <c r="K50">
        <v>614.79999999999995</v>
      </c>
      <c r="L50">
        <v>4335.8999999999996</v>
      </c>
      <c r="M50">
        <v>8865.1</v>
      </c>
      <c r="N50">
        <v>75.099999999999994</v>
      </c>
      <c r="O50">
        <v>1611.9</v>
      </c>
      <c r="P50">
        <v>106.8</v>
      </c>
      <c r="Q50">
        <v>1522.9</v>
      </c>
      <c r="R50">
        <v>1721.2</v>
      </c>
      <c r="S50">
        <v>221.9</v>
      </c>
      <c r="T50">
        <v>14.1</v>
      </c>
      <c r="U50">
        <v>28.8</v>
      </c>
      <c r="V50">
        <v>4.3899999999999997</v>
      </c>
      <c r="W50">
        <v>6.83</v>
      </c>
      <c r="X50">
        <f t="shared" si="2"/>
        <v>277672.3667688549</v>
      </c>
      <c r="Y50">
        <f t="shared" si="14"/>
        <v>24351.000708790783</v>
      </c>
      <c r="Z50">
        <f t="shared" si="15"/>
        <v>2484.5828485853585</v>
      </c>
      <c r="AA50">
        <f t="shared" si="16"/>
        <v>128.31669357167172</v>
      </c>
      <c r="AB50">
        <f t="shared" si="17"/>
        <v>137231.51656542183</v>
      </c>
      <c r="AC50">
        <f t="shared" si="18"/>
        <v>73344.352687976279</v>
      </c>
      <c r="AD50">
        <f t="shared" si="19"/>
        <v>38125.147717030275</v>
      </c>
      <c r="AE50">
        <f t="shared" si="20"/>
        <v>6604.1861541322387</v>
      </c>
      <c r="AF50">
        <f t="shared" si="10"/>
        <v>799.1432585897827</v>
      </c>
      <c r="AG50">
        <f t="shared" si="21"/>
        <v>435.40522741552371</v>
      </c>
      <c r="AH50">
        <f t="shared" si="12"/>
        <v>2.5088688252560476</v>
      </c>
      <c r="AI50">
        <f t="shared" si="13"/>
        <v>189.77266348582657</v>
      </c>
    </row>
    <row r="51" spans="1:35" x14ac:dyDescent="0.35">
      <c r="A51">
        <v>14.0229</v>
      </c>
      <c r="B51">
        <v>71435.399999999994</v>
      </c>
      <c r="C51">
        <f t="shared" si="0"/>
        <v>76930.99650794355</v>
      </c>
      <c r="D51">
        <v>16371.6</v>
      </c>
      <c r="E51">
        <v>1928.6</v>
      </c>
      <c r="F51">
        <v>161776.4</v>
      </c>
      <c r="G51">
        <f t="shared" si="1"/>
        <v>192999.09952427965</v>
      </c>
      <c r="H51">
        <v>1008.7</v>
      </c>
      <c r="I51">
        <v>21719.3</v>
      </c>
      <c r="J51">
        <v>18183.3</v>
      </c>
      <c r="K51">
        <v>669</v>
      </c>
      <c r="L51">
        <v>3955.9</v>
      </c>
      <c r="M51">
        <v>8625.2999999999993</v>
      </c>
      <c r="N51">
        <v>155.4</v>
      </c>
      <c r="O51">
        <v>1725.9</v>
      </c>
      <c r="P51">
        <v>145.4</v>
      </c>
      <c r="Q51">
        <v>1760.9</v>
      </c>
      <c r="R51">
        <v>1899.8</v>
      </c>
      <c r="S51">
        <v>183.4</v>
      </c>
      <c r="T51">
        <v>19.5</v>
      </c>
      <c r="U51">
        <v>50.2</v>
      </c>
      <c r="V51">
        <v>2.93</v>
      </c>
      <c r="W51">
        <v>2.93</v>
      </c>
      <c r="X51">
        <f t="shared" si="2"/>
        <v>269930.0960322232</v>
      </c>
      <c r="Y51">
        <f t="shared" si="14"/>
        <v>24915.7100258918</v>
      </c>
      <c r="Z51">
        <f t="shared" si="15"/>
        <v>3054.1240569987658</v>
      </c>
      <c r="AA51">
        <f t="shared" si="16"/>
        <v>196.82873744340665</v>
      </c>
      <c r="AB51">
        <f t="shared" si="17"/>
        <v>141113.94231287518</v>
      </c>
      <c r="AC51">
        <f t="shared" si="18"/>
        <v>74507.808857294352</v>
      </c>
      <c r="AD51">
        <f t="shared" si="19"/>
        <v>38991.947006692993</v>
      </c>
      <c r="AE51">
        <f t="shared" si="20"/>
        <v>7073.3127875154587</v>
      </c>
      <c r="AF51">
        <f t="shared" si="10"/>
        <v>679.43516745945374</v>
      </c>
      <c r="AG51">
        <f t="shared" si="21"/>
        <v>610.89890465683709</v>
      </c>
      <c r="AH51">
        <f t="shared" si="12"/>
        <v>2.5087300085129072</v>
      </c>
      <c r="AI51">
        <f t="shared" si="13"/>
        <v>126.58573310747222</v>
      </c>
    </row>
    <row r="52" spans="1:35" x14ac:dyDescent="0.35">
      <c r="A52">
        <v>14.033099999999999</v>
      </c>
      <c r="B52">
        <v>71850.600000000006</v>
      </c>
      <c r="C52">
        <f t="shared" si="0"/>
        <v>77412.752731402958</v>
      </c>
      <c r="D52">
        <v>16808.599999999999</v>
      </c>
      <c r="E52">
        <v>1954.2</v>
      </c>
      <c r="F52">
        <v>159700</v>
      </c>
      <c r="G52">
        <f t="shared" si="1"/>
        <v>190051.1722004046</v>
      </c>
      <c r="H52">
        <v>728.7</v>
      </c>
      <c r="I52">
        <v>21778.5</v>
      </c>
      <c r="J52">
        <v>17998.2</v>
      </c>
      <c r="K52">
        <v>678</v>
      </c>
      <c r="L52">
        <v>3759.6</v>
      </c>
      <c r="M52">
        <v>8930.2999999999993</v>
      </c>
      <c r="N52">
        <v>115.6</v>
      </c>
      <c r="O52">
        <v>1894.6</v>
      </c>
      <c r="P52">
        <v>99.8</v>
      </c>
      <c r="Q52">
        <v>1529.7</v>
      </c>
      <c r="R52">
        <v>1620.4</v>
      </c>
      <c r="S52">
        <v>213.1</v>
      </c>
      <c r="T52">
        <v>8.7799999999999994</v>
      </c>
      <c r="U52">
        <v>46.3</v>
      </c>
      <c r="V52">
        <v>3.41</v>
      </c>
      <c r="W52">
        <v>3.9</v>
      </c>
      <c r="X52">
        <f t="shared" si="2"/>
        <v>267463.92493180756</v>
      </c>
      <c r="Y52">
        <f t="shared" si="14"/>
        <v>22500.230644317158</v>
      </c>
      <c r="Z52">
        <f t="shared" si="15"/>
        <v>2967.1291191974237</v>
      </c>
      <c r="AA52">
        <f t="shared" si="16"/>
        <v>187.68886313471603</v>
      </c>
      <c r="AB52">
        <f t="shared" si="17"/>
        <v>144270.29742361757</v>
      </c>
      <c r="AC52">
        <f t="shared" si="18"/>
        <v>74598.471569902569</v>
      </c>
      <c r="AD52">
        <f t="shared" si="19"/>
        <v>39447.189009471083</v>
      </c>
      <c r="AE52">
        <f t="shared" si="20"/>
        <v>7880.3150762757168</v>
      </c>
      <c r="AF52">
        <f t="shared" si="10"/>
        <v>796.7429628288445</v>
      </c>
      <c r="AG52">
        <f t="shared" si="21"/>
        <v>405.96129002325637</v>
      </c>
      <c r="AH52">
        <f t="shared" si="12"/>
        <v>2.4550369996506944</v>
      </c>
      <c r="AI52">
        <f t="shared" si="13"/>
        <v>119.88047808764944</v>
      </c>
    </row>
    <row r="53" spans="1:35" x14ac:dyDescent="0.35">
      <c r="A53">
        <v>14.0433</v>
      </c>
      <c r="B53">
        <v>72253.8</v>
      </c>
      <c r="C53">
        <f t="shared" si="0"/>
        <v>77880.998057442877</v>
      </c>
      <c r="D53">
        <v>16707.099999999999</v>
      </c>
      <c r="E53">
        <v>2002.4</v>
      </c>
      <c r="F53">
        <v>163193.4</v>
      </c>
      <c r="G53">
        <f t="shared" si="1"/>
        <v>195019.25534526136</v>
      </c>
      <c r="H53">
        <v>1010.2</v>
      </c>
      <c r="I53">
        <v>22735.8</v>
      </c>
      <c r="J53">
        <v>17717.400000000001</v>
      </c>
      <c r="K53">
        <v>485.4</v>
      </c>
      <c r="L53">
        <v>3796.6</v>
      </c>
      <c r="M53">
        <v>8813.7000000000007</v>
      </c>
      <c r="N53">
        <v>146.80000000000001</v>
      </c>
      <c r="O53">
        <v>1814.9</v>
      </c>
      <c r="P53">
        <v>147.30000000000001</v>
      </c>
      <c r="Q53">
        <v>1597.5</v>
      </c>
      <c r="R53">
        <v>1667.6</v>
      </c>
      <c r="S53">
        <v>220</v>
      </c>
      <c r="T53">
        <v>30.2</v>
      </c>
      <c r="U53">
        <v>16.100000000000001</v>
      </c>
      <c r="V53">
        <v>3.41</v>
      </c>
      <c r="W53">
        <v>8.2899999999999991</v>
      </c>
      <c r="X53">
        <f t="shared" si="2"/>
        <v>272900.25340270426</v>
      </c>
      <c r="Y53">
        <f t="shared" si="14"/>
        <v>23467.548747745273</v>
      </c>
      <c r="Z53">
        <f t="shared" si="15"/>
        <v>2316.5973359031527</v>
      </c>
      <c r="AA53">
        <f t="shared" si="16"/>
        <v>89.373313860610409</v>
      </c>
      <c r="AB53">
        <f t="shared" si="17"/>
        <v>144532.29525513199</v>
      </c>
      <c r="AC53">
        <f t="shared" si="18"/>
        <v>72260.101462421706</v>
      </c>
      <c r="AD53">
        <f t="shared" si="19"/>
        <v>38407.073167987539</v>
      </c>
      <c r="AE53">
        <f t="shared" si="20"/>
        <v>7456.5705770789709</v>
      </c>
      <c r="AF53">
        <f t="shared" si="10"/>
        <v>806.15535257623162</v>
      </c>
      <c r="AG53">
        <f t="shared" si="21"/>
        <v>650.42079582855047</v>
      </c>
      <c r="AH53">
        <f t="shared" si="12"/>
        <v>2.5040672334658645</v>
      </c>
      <c r="AI53">
        <f t="shared" si="13"/>
        <v>262.57892578925788</v>
      </c>
    </row>
    <row r="54" spans="1:35" x14ac:dyDescent="0.35">
      <c r="A54">
        <v>14.053599999999999</v>
      </c>
      <c r="B54">
        <v>71404.600000000006</v>
      </c>
      <c r="C54">
        <f t="shared" si="0"/>
        <v>76895.276457324697</v>
      </c>
      <c r="D54">
        <v>17115.8</v>
      </c>
      <c r="E54">
        <v>2094.1999999999998</v>
      </c>
      <c r="F54">
        <v>160132.70000000001</v>
      </c>
      <c r="G54">
        <f t="shared" si="1"/>
        <v>190664.28708440013</v>
      </c>
      <c r="H54">
        <v>961.4</v>
      </c>
      <c r="I54">
        <v>21903.8</v>
      </c>
      <c r="J54">
        <v>17939.599999999999</v>
      </c>
      <c r="K54">
        <v>674.2</v>
      </c>
      <c r="L54">
        <v>3696.9</v>
      </c>
      <c r="M54">
        <v>8692.2999999999993</v>
      </c>
      <c r="N54">
        <v>122.4</v>
      </c>
      <c r="O54">
        <v>1892.7</v>
      </c>
      <c r="P54">
        <v>125.8</v>
      </c>
      <c r="Q54">
        <v>1869.5</v>
      </c>
      <c r="R54">
        <v>1739.8</v>
      </c>
      <c r="S54">
        <v>175.1</v>
      </c>
      <c r="T54">
        <v>11.7</v>
      </c>
      <c r="U54">
        <v>33.200000000000003</v>
      </c>
      <c r="V54">
        <v>4.3899999999999997</v>
      </c>
      <c r="W54">
        <v>3.9</v>
      </c>
      <c r="X54">
        <f t="shared" si="2"/>
        <v>267559.56354172481</v>
      </c>
      <c r="Y54">
        <f t="shared" si="14"/>
        <v>24397.558112259427</v>
      </c>
      <c r="Z54">
        <f t="shared" si="15"/>
        <v>2977.2809816823219</v>
      </c>
      <c r="AA54">
        <f t="shared" si="16"/>
        <v>138.66071355813978</v>
      </c>
      <c r="AB54">
        <f t="shared" si="17"/>
        <v>145835.19080197279</v>
      </c>
      <c r="AC54">
        <f t="shared" si="18"/>
        <v>74876.037824287341</v>
      </c>
      <c r="AD54">
        <f t="shared" si="19"/>
        <v>38989.82290862182</v>
      </c>
      <c r="AE54">
        <f t="shared" si="20"/>
        <v>7728.3726009574511</v>
      </c>
      <c r="AF54">
        <f t="shared" si="10"/>
        <v>654.43371816793194</v>
      </c>
      <c r="AG54">
        <f t="shared" si="21"/>
        <v>513.90426183946681</v>
      </c>
      <c r="AH54">
        <f t="shared" si="12"/>
        <v>2.4795318499207801</v>
      </c>
      <c r="AI54">
        <f t="shared" si="13"/>
        <v>175.95148247978435</v>
      </c>
    </row>
    <row r="55" spans="1:35" x14ac:dyDescent="0.35">
      <c r="A55">
        <v>14.063800000000001</v>
      </c>
      <c r="B55">
        <v>72443.5</v>
      </c>
      <c r="C55">
        <f t="shared" si="0"/>
        <v>78101.441798963191</v>
      </c>
      <c r="D55">
        <v>16969.900000000001</v>
      </c>
      <c r="E55">
        <v>1930.8</v>
      </c>
      <c r="F55">
        <v>160067</v>
      </c>
      <c r="G55">
        <f t="shared" si="1"/>
        <v>190571.15269908434</v>
      </c>
      <c r="H55">
        <v>884.4</v>
      </c>
      <c r="I55">
        <v>21423.200000000001</v>
      </c>
      <c r="J55">
        <v>18036.900000000001</v>
      </c>
      <c r="K55">
        <v>746.4</v>
      </c>
      <c r="L55">
        <v>3752.5</v>
      </c>
      <c r="M55">
        <v>8593.7999999999993</v>
      </c>
      <c r="N55">
        <v>68.5</v>
      </c>
      <c r="O55">
        <v>1759.3</v>
      </c>
      <c r="P55">
        <v>156.1</v>
      </c>
      <c r="Q55">
        <v>1696.5</v>
      </c>
      <c r="R55">
        <v>1692.1</v>
      </c>
      <c r="S55">
        <v>213.2</v>
      </c>
      <c r="T55">
        <v>12.9</v>
      </c>
      <c r="U55">
        <v>18.5</v>
      </c>
      <c r="V55">
        <v>7.32</v>
      </c>
      <c r="W55">
        <v>0</v>
      </c>
      <c r="X55">
        <f t="shared" si="2"/>
        <v>268672.59449804755</v>
      </c>
      <c r="Y55">
        <f t="shared" si="14"/>
        <v>23572.929021035769</v>
      </c>
      <c r="Z55">
        <f t="shared" si="15"/>
        <v>3033.0596297789571</v>
      </c>
      <c r="AA55">
        <f t="shared" si="16"/>
        <v>68.857041539956697</v>
      </c>
      <c r="AB55">
        <f t="shared" si="17"/>
        <v>142899.20440798442</v>
      </c>
      <c r="AC55">
        <f t="shared" si="18"/>
        <v>74319.824235534776</v>
      </c>
      <c r="AD55">
        <f t="shared" si="19"/>
        <v>38284.142895991383</v>
      </c>
      <c r="AE55">
        <f t="shared" si="20"/>
        <v>7341.6494290575447</v>
      </c>
      <c r="AF55">
        <f t="shared" si="10"/>
        <v>793.5308787199333</v>
      </c>
      <c r="AG55">
        <f t="shared" si="21"/>
        <v>629.01837947311788</v>
      </c>
      <c r="AH55">
        <f t="shared" si="12"/>
        <v>2.4400465383164565</v>
      </c>
      <c r="AI55">
        <f t="shared" si="13"/>
        <v>342.34594594594591</v>
      </c>
    </row>
    <row r="56" spans="1:35" x14ac:dyDescent="0.35">
      <c r="A56">
        <v>14.074</v>
      </c>
      <c r="B56">
        <v>72995.399999999994</v>
      </c>
      <c r="C56">
        <f t="shared" si="0"/>
        <v>78743.298576943416</v>
      </c>
      <c r="D56">
        <v>17151.7</v>
      </c>
      <c r="E56">
        <v>1817.3</v>
      </c>
      <c r="F56">
        <v>159565.5</v>
      </c>
      <c r="G56">
        <f t="shared" si="1"/>
        <v>189860.7208533205</v>
      </c>
      <c r="H56">
        <v>954.6</v>
      </c>
      <c r="I56">
        <v>21857.3</v>
      </c>
      <c r="J56">
        <v>18119.599999999999</v>
      </c>
      <c r="K56">
        <v>601.79999999999995</v>
      </c>
      <c r="L56">
        <v>3916.1</v>
      </c>
      <c r="M56">
        <v>8653.5</v>
      </c>
      <c r="N56">
        <v>89.8</v>
      </c>
      <c r="O56">
        <v>1803.8</v>
      </c>
      <c r="P56">
        <v>65.099999999999994</v>
      </c>
      <c r="Q56">
        <v>1610.2</v>
      </c>
      <c r="R56">
        <v>1769</v>
      </c>
      <c r="S56">
        <v>244.9</v>
      </c>
      <c r="T56">
        <v>17.600000000000001</v>
      </c>
      <c r="U56">
        <v>34.6</v>
      </c>
      <c r="V56">
        <v>4.3899999999999997</v>
      </c>
      <c r="W56">
        <v>0</v>
      </c>
      <c r="X56">
        <f t="shared" si="2"/>
        <v>268604.0194302639</v>
      </c>
      <c r="Y56">
        <f t="shared" si="14"/>
        <v>24128.082720975806</v>
      </c>
      <c r="Z56">
        <f t="shared" si="15"/>
        <v>2574.7939344576935</v>
      </c>
      <c r="AA56">
        <f t="shared" si="16"/>
        <v>128.81415577246415</v>
      </c>
      <c r="AB56">
        <f t="shared" si="17"/>
        <v>145228.6532522559</v>
      </c>
      <c r="AC56">
        <f t="shared" si="18"/>
        <v>74224.131278035842</v>
      </c>
      <c r="AD56">
        <f t="shared" si="19"/>
        <v>38802.472212095592</v>
      </c>
      <c r="AE56">
        <f t="shared" si="20"/>
        <v>7627.2127436718865</v>
      </c>
      <c r="AF56">
        <f t="shared" si="10"/>
        <v>911.75106210047602</v>
      </c>
      <c r="AG56">
        <f t="shared" si="21"/>
        <v>307.8881700110631</v>
      </c>
      <c r="AH56">
        <f t="shared" si="12"/>
        <v>2.4111349700165219</v>
      </c>
      <c r="AI56">
        <f t="shared" si="13"/>
        <v>187.3092485549133</v>
      </c>
    </row>
    <row r="57" spans="1:35" x14ac:dyDescent="0.35">
      <c r="A57">
        <v>14.084300000000001</v>
      </c>
      <c r="B57">
        <v>73005.2</v>
      </c>
      <c r="C57">
        <f t="shared" si="0"/>
        <v>78754.702831126982</v>
      </c>
      <c r="D57">
        <v>16598.8</v>
      </c>
      <c r="E57">
        <v>2060.5</v>
      </c>
      <c r="F57">
        <v>158279.1</v>
      </c>
      <c r="G57">
        <f t="shared" si="1"/>
        <v>188042.25961360827</v>
      </c>
      <c r="H57">
        <v>946.8</v>
      </c>
      <c r="I57">
        <v>22225.200000000001</v>
      </c>
      <c r="J57">
        <v>18189.7</v>
      </c>
      <c r="K57">
        <v>708.1</v>
      </c>
      <c r="L57">
        <v>3749.3</v>
      </c>
      <c r="M57">
        <v>8524.6</v>
      </c>
      <c r="N57">
        <v>114.1</v>
      </c>
      <c r="O57">
        <v>1966.3</v>
      </c>
      <c r="P57">
        <v>72.2</v>
      </c>
      <c r="Q57">
        <v>1723</v>
      </c>
      <c r="R57">
        <v>1556.6</v>
      </c>
      <c r="S57">
        <v>216.1</v>
      </c>
      <c r="T57">
        <v>11.7</v>
      </c>
      <c r="U57">
        <v>30.7</v>
      </c>
      <c r="V57">
        <v>3.41</v>
      </c>
      <c r="W57">
        <v>0</v>
      </c>
      <c r="X57">
        <f t="shared" si="2"/>
        <v>266796.96244473523</v>
      </c>
      <c r="Y57">
        <f t="shared" ref="Y57:Y65" si="22">(H57+L57+Q57)*1000000/X57</f>
        <v>24059.869127369333</v>
      </c>
      <c r="Z57">
        <f t="shared" ref="Z57:Z65" si="23">(K57+N57)*1000000/X57</f>
        <v>3081.7442315157987</v>
      </c>
      <c r="AA57">
        <f t="shared" ref="AA57:AA65" si="24">(U57+W57)*1000000/X57</f>
        <v>115.06877634095721</v>
      </c>
      <c r="AB57">
        <f t="shared" ref="AB57:AB65" si="25">(D57+I57)*1000000/X57</f>
        <v>145518.89813229066</v>
      </c>
      <c r="AC57">
        <f t="shared" ref="AC57:AC65" si="26">(E57+J57)*1000000/X57</f>
        <v>75901.163995428404</v>
      </c>
      <c r="AD57">
        <f t="shared" ref="AD57:AD65" si="27">(M57+R57)*1000000/X57</f>
        <v>37786.037395715241</v>
      </c>
      <c r="AE57">
        <f t="shared" ref="AE57:AE65" si="28">(O57+S57)*1000000/X57</f>
        <v>8180.0031754561896</v>
      </c>
      <c r="AF57">
        <f t="shared" si="10"/>
        <v>809.97923671924605</v>
      </c>
      <c r="AG57">
        <f t="shared" ref="AG57:AG65" si="29">(P57+T57)*1000000/X57</f>
        <v>314.47134641714365</v>
      </c>
      <c r="AH57">
        <f t="shared" si="12"/>
        <v>2.3876956277369956</v>
      </c>
      <c r="AI57">
        <f t="shared" si="13"/>
        <v>209.09120521172642</v>
      </c>
    </row>
    <row r="58" spans="1:35" x14ac:dyDescent="0.35">
      <c r="A58">
        <v>14.0944</v>
      </c>
      <c r="B58">
        <v>72955</v>
      </c>
      <c r="C58">
        <f t="shared" si="0"/>
        <v>78696.287666725999</v>
      </c>
      <c r="D58">
        <v>17542.5</v>
      </c>
      <c r="E58">
        <v>2225</v>
      </c>
      <c r="F58">
        <v>158167.20000000001</v>
      </c>
      <c r="G58">
        <f t="shared" si="1"/>
        <v>187884.33997819995</v>
      </c>
      <c r="H58">
        <v>939.4</v>
      </c>
      <c r="I58">
        <v>21690.400000000001</v>
      </c>
      <c r="J58">
        <v>18121.099999999999</v>
      </c>
      <c r="K58">
        <v>683</v>
      </c>
      <c r="L58">
        <v>3797.7</v>
      </c>
      <c r="M58">
        <v>8656.1</v>
      </c>
      <c r="N58">
        <v>85.5</v>
      </c>
      <c r="O58">
        <v>1797.2</v>
      </c>
      <c r="P58">
        <v>85.7</v>
      </c>
      <c r="Q58">
        <v>1451.1</v>
      </c>
      <c r="R58">
        <v>1429</v>
      </c>
      <c r="S58">
        <v>253.1</v>
      </c>
      <c r="T58">
        <v>11.3</v>
      </c>
      <c r="U58">
        <v>21.9</v>
      </c>
      <c r="V58">
        <v>6.89</v>
      </c>
      <c r="W58">
        <v>12.2</v>
      </c>
      <c r="X58">
        <f t="shared" si="2"/>
        <v>266580.62764492596</v>
      </c>
      <c r="Y58">
        <f t="shared" si="22"/>
        <v>23213.239666621303</v>
      </c>
      <c r="Z58">
        <f t="shared" si="23"/>
        <v>2882.8051264985738</v>
      </c>
      <c r="AA58">
        <f t="shared" si="24"/>
        <v>127.91627171581177</v>
      </c>
      <c r="AB58">
        <f t="shared" si="25"/>
        <v>147170.85913780858</v>
      </c>
      <c r="AC58">
        <f t="shared" si="26"/>
        <v>76322.500174694389</v>
      </c>
      <c r="AD58">
        <f t="shared" si="27"/>
        <v>37831.331140209193</v>
      </c>
      <c r="AE58">
        <f t="shared" si="28"/>
        <v>7691.10650729997</v>
      </c>
      <c r="AF58">
        <f t="shared" si="10"/>
        <v>949.43133053583483</v>
      </c>
      <c r="AG58">
        <f t="shared" si="29"/>
        <v>363.86740048192797</v>
      </c>
      <c r="AH58">
        <f t="shared" si="12"/>
        <v>2.3874612837377884</v>
      </c>
      <c r="AI58">
        <f t="shared" si="13"/>
        <v>181.47214076246334</v>
      </c>
    </row>
    <row r="59" spans="1:35" x14ac:dyDescent="0.35">
      <c r="A59">
        <v>14.104699999999999</v>
      </c>
      <c r="B59">
        <v>71640.899999999994</v>
      </c>
      <c r="C59">
        <f t="shared" si="0"/>
        <v>77169.384131636136</v>
      </c>
      <c r="D59">
        <v>17197.900000000001</v>
      </c>
      <c r="E59">
        <v>2136.4</v>
      </c>
      <c r="F59">
        <v>157802.4</v>
      </c>
      <c r="G59">
        <f t="shared" si="1"/>
        <v>187369.8049008926</v>
      </c>
      <c r="H59">
        <v>928.4</v>
      </c>
      <c r="I59">
        <v>22249</v>
      </c>
      <c r="J59">
        <v>18305.3</v>
      </c>
      <c r="K59">
        <v>740</v>
      </c>
      <c r="L59">
        <v>3948.6</v>
      </c>
      <c r="M59">
        <v>8540.6</v>
      </c>
      <c r="N59">
        <v>89.7</v>
      </c>
      <c r="O59">
        <v>1704.3</v>
      </c>
      <c r="P59">
        <v>78.5</v>
      </c>
      <c r="Q59">
        <v>1608.2</v>
      </c>
      <c r="R59">
        <v>1506.9</v>
      </c>
      <c r="S59">
        <v>221.9</v>
      </c>
      <c r="T59">
        <v>20.5</v>
      </c>
      <c r="U59">
        <v>40.700000000000003</v>
      </c>
      <c r="V59">
        <v>3.9</v>
      </c>
      <c r="W59">
        <v>7.8</v>
      </c>
      <c r="X59">
        <f t="shared" si="2"/>
        <v>264539.18903252872</v>
      </c>
      <c r="Y59">
        <f t="shared" si="22"/>
        <v>24515.082335126368</v>
      </c>
      <c r="Z59">
        <f t="shared" si="23"/>
        <v>3136.3973067067086</v>
      </c>
      <c r="AA59">
        <f t="shared" si="24"/>
        <v>183.33767551557838</v>
      </c>
      <c r="AB59">
        <f t="shared" si="25"/>
        <v>149115.52478959729</v>
      </c>
      <c r="AC59">
        <f t="shared" si="26"/>
        <v>77272.861063645323</v>
      </c>
      <c r="AD59">
        <f t="shared" si="27"/>
        <v>37981.140097789146</v>
      </c>
      <c r="AE59">
        <f t="shared" si="28"/>
        <v>7281.3408366620015</v>
      </c>
      <c r="AF59">
        <f t="shared" si="10"/>
        <v>838.81711746199676</v>
      </c>
      <c r="AG59">
        <f t="shared" si="29"/>
        <v>374.23566754726306</v>
      </c>
      <c r="AH59">
        <f t="shared" si="12"/>
        <v>2.4280329175787605</v>
      </c>
      <c r="AI59">
        <f t="shared" si="13"/>
        <v>133.71546391752577</v>
      </c>
    </row>
    <row r="60" spans="1:35" x14ac:dyDescent="0.35">
      <c r="A60">
        <v>14.1149</v>
      </c>
      <c r="B60">
        <v>36042.199999999997</v>
      </c>
      <c r="C60">
        <f t="shared" si="0"/>
        <v>37389.811047745032</v>
      </c>
      <c r="D60">
        <v>10034.9</v>
      </c>
      <c r="E60">
        <v>2388.8000000000002</v>
      </c>
      <c r="F60">
        <v>80776.399999999994</v>
      </c>
      <c r="G60">
        <f t="shared" si="1"/>
        <v>87874.593298083288</v>
      </c>
      <c r="H60">
        <v>657.1</v>
      </c>
      <c r="I60">
        <v>16198.4</v>
      </c>
      <c r="J60">
        <v>18827.2</v>
      </c>
      <c r="K60">
        <v>1797.1</v>
      </c>
      <c r="L60">
        <v>2019.5</v>
      </c>
      <c r="M60">
        <v>6827.6</v>
      </c>
      <c r="N60">
        <v>1202.9000000000001</v>
      </c>
      <c r="O60">
        <v>3716.5</v>
      </c>
      <c r="P60">
        <v>2154.3000000000002</v>
      </c>
      <c r="Q60">
        <v>685.3</v>
      </c>
      <c r="R60">
        <v>1007</v>
      </c>
      <c r="S60">
        <v>475.1</v>
      </c>
      <c r="T60">
        <v>18.5</v>
      </c>
      <c r="U60">
        <v>184.4</v>
      </c>
      <c r="V60">
        <v>23.9</v>
      </c>
      <c r="W60">
        <v>8</v>
      </c>
      <c r="X60">
        <f t="shared" si="2"/>
        <v>125264.40434582831</v>
      </c>
      <c r="Y60">
        <f t="shared" si="22"/>
        <v>26838.43041889626</v>
      </c>
      <c r="Z60">
        <f t="shared" si="23"/>
        <v>23949.341520178707</v>
      </c>
      <c r="AA60">
        <f t="shared" si="24"/>
        <v>1535.951102827461</v>
      </c>
      <c r="AB60">
        <f t="shared" si="25"/>
        <v>209423.42030043469</v>
      </c>
      <c r="AC60">
        <f t="shared" si="26"/>
        <v>169369.74323070381</v>
      </c>
      <c r="AD60">
        <f t="shared" si="27"/>
        <v>62544.503691330698</v>
      </c>
      <c r="AE60">
        <f t="shared" si="28"/>
        <v>33462.019971993694</v>
      </c>
      <c r="AF60">
        <f t="shared" si="10"/>
        <v>3792.7773854123011</v>
      </c>
      <c r="AG60">
        <f t="shared" si="29"/>
        <v>17345.709751681432</v>
      </c>
      <c r="AH60">
        <f t="shared" si="12"/>
        <v>2.3502283332181477</v>
      </c>
      <c r="AI60">
        <f t="shared" si="13"/>
        <v>17.473492723492722</v>
      </c>
    </row>
    <row r="61" spans="1:35" x14ac:dyDescent="0.35">
      <c r="A61">
        <v>14.1251</v>
      </c>
      <c r="B61">
        <v>39936.199999999997</v>
      </c>
      <c r="C61">
        <f t="shared" si="0"/>
        <v>41597.443836545033</v>
      </c>
      <c r="D61">
        <v>10670.3</v>
      </c>
      <c r="E61">
        <v>2314.1</v>
      </c>
      <c r="F61">
        <v>95924.6</v>
      </c>
      <c r="G61">
        <f t="shared" si="1"/>
        <v>106102.43349171983</v>
      </c>
      <c r="H61">
        <v>583.4</v>
      </c>
      <c r="I61">
        <v>16151.2</v>
      </c>
      <c r="J61">
        <v>17957.5</v>
      </c>
      <c r="K61">
        <v>1875.9</v>
      </c>
      <c r="L61">
        <v>1840.4</v>
      </c>
      <c r="M61">
        <v>6849</v>
      </c>
      <c r="N61">
        <v>1092.7</v>
      </c>
      <c r="O61">
        <v>2327.6999999999998</v>
      </c>
      <c r="P61">
        <v>1478.4</v>
      </c>
      <c r="Q61">
        <v>554.1</v>
      </c>
      <c r="R61">
        <v>1036.0999999999999</v>
      </c>
      <c r="S61">
        <v>271.2</v>
      </c>
      <c r="T61">
        <v>58</v>
      </c>
      <c r="U61">
        <v>80.5</v>
      </c>
      <c r="V61">
        <v>6.83</v>
      </c>
      <c r="W61">
        <v>8.7799999999999994</v>
      </c>
      <c r="X61">
        <f t="shared" si="2"/>
        <v>147699.87732826488</v>
      </c>
      <c r="Y61">
        <f t="shared" si="22"/>
        <v>20161.831234169404</v>
      </c>
      <c r="Z61">
        <f t="shared" si="23"/>
        <v>20098.865711325194</v>
      </c>
      <c r="AA61">
        <f t="shared" si="24"/>
        <v>604.46901930442402</v>
      </c>
      <c r="AB61">
        <f t="shared" si="25"/>
        <v>181594.59902860224</v>
      </c>
      <c r="AC61">
        <f t="shared" si="26"/>
        <v>137248.59063319402</v>
      </c>
      <c r="AD61">
        <f t="shared" si="27"/>
        <v>53385.961739665254</v>
      </c>
      <c r="AE61">
        <f t="shared" si="28"/>
        <v>17595.816916109623</v>
      </c>
      <c r="AF61">
        <f t="shared" si="10"/>
        <v>1836.155891973116</v>
      </c>
      <c r="AG61">
        <f t="shared" si="29"/>
        <v>10402.175193316723</v>
      </c>
      <c r="AH61">
        <f t="shared" si="12"/>
        <v>2.5506959972983858</v>
      </c>
      <c r="AI61">
        <f t="shared" si="13"/>
        <v>33.354614695340501</v>
      </c>
    </row>
    <row r="62" spans="1:35" x14ac:dyDescent="0.35">
      <c r="A62">
        <v>14.135400000000001</v>
      </c>
      <c r="B62">
        <v>47949.599999999999</v>
      </c>
      <c r="C62">
        <f t="shared" si="0"/>
        <v>50364.560531669333</v>
      </c>
      <c r="D62">
        <v>12016</v>
      </c>
      <c r="E62">
        <v>2386.3000000000002</v>
      </c>
      <c r="F62">
        <v>111254.5</v>
      </c>
      <c r="G62">
        <f t="shared" si="1"/>
        <v>125181.5058416611</v>
      </c>
      <c r="H62">
        <v>639</v>
      </c>
      <c r="I62">
        <v>17689.7</v>
      </c>
      <c r="J62">
        <v>17900.099999999999</v>
      </c>
      <c r="K62">
        <v>1596</v>
      </c>
      <c r="L62">
        <v>2068.6</v>
      </c>
      <c r="M62">
        <v>7227.4</v>
      </c>
      <c r="N62">
        <v>983.6</v>
      </c>
      <c r="O62">
        <v>2036.5</v>
      </c>
      <c r="P62">
        <v>1467.2</v>
      </c>
      <c r="Q62">
        <v>743.3</v>
      </c>
      <c r="R62">
        <v>1112.2</v>
      </c>
      <c r="S62">
        <v>230.7</v>
      </c>
      <c r="T62">
        <v>46.8</v>
      </c>
      <c r="U62">
        <v>46.8</v>
      </c>
      <c r="V62">
        <v>4.3899999999999997</v>
      </c>
      <c r="W62">
        <v>3.41</v>
      </c>
      <c r="X62">
        <f t="shared" si="2"/>
        <v>175546.06637333042</v>
      </c>
      <c r="Y62">
        <f t="shared" si="22"/>
        <v>19658.087881394262</v>
      </c>
      <c r="Z62">
        <f t="shared" si="23"/>
        <v>14694.718334012763</v>
      </c>
      <c r="AA62">
        <f t="shared" si="24"/>
        <v>286.02178925057399</v>
      </c>
      <c r="AB62">
        <f t="shared" si="25"/>
        <v>169218.83021192547</v>
      </c>
      <c r="AC62">
        <f t="shared" si="26"/>
        <v>115561.6894135201</v>
      </c>
      <c r="AD62">
        <f t="shared" si="27"/>
        <v>47506.618475086383</v>
      </c>
      <c r="AE62">
        <f t="shared" si="28"/>
        <v>12915.128472194812</v>
      </c>
      <c r="AF62">
        <f t="shared" si="10"/>
        <v>1314.1849587752924</v>
      </c>
      <c r="AG62">
        <f t="shared" si="29"/>
        <v>8624.5168079141422</v>
      </c>
      <c r="AH62">
        <f t="shared" si="12"/>
        <v>2.4855077562514762</v>
      </c>
      <c r="AI62">
        <f t="shared" si="13"/>
        <v>68.729336785500905</v>
      </c>
    </row>
    <row r="63" spans="1:35" x14ac:dyDescent="0.35">
      <c r="A63">
        <v>14.1456</v>
      </c>
      <c r="B63">
        <v>46273</v>
      </c>
      <c r="C63">
        <f t="shared" si="0"/>
        <v>48518.076975906108</v>
      </c>
      <c r="D63">
        <v>11508.9</v>
      </c>
      <c r="E63">
        <v>2822.1</v>
      </c>
      <c r="F63">
        <v>103625.8</v>
      </c>
      <c r="G63">
        <f t="shared" si="1"/>
        <v>115605.51385794015</v>
      </c>
      <c r="H63">
        <v>447.6</v>
      </c>
      <c r="I63">
        <v>17238.3</v>
      </c>
      <c r="J63">
        <v>17365.8</v>
      </c>
      <c r="K63">
        <v>1632.9</v>
      </c>
      <c r="L63">
        <v>1626.3</v>
      </c>
      <c r="M63">
        <v>6920.7</v>
      </c>
      <c r="N63">
        <v>931.6</v>
      </c>
      <c r="O63">
        <v>2074.1999999999998</v>
      </c>
      <c r="P63">
        <v>1587.6</v>
      </c>
      <c r="Q63">
        <v>534.6</v>
      </c>
      <c r="R63">
        <v>1281</v>
      </c>
      <c r="S63">
        <v>351.7</v>
      </c>
      <c r="T63">
        <v>44.1</v>
      </c>
      <c r="U63">
        <v>78</v>
      </c>
      <c r="V63">
        <v>29.3</v>
      </c>
      <c r="W63">
        <v>11.7</v>
      </c>
      <c r="X63">
        <f t="shared" si="2"/>
        <v>164123.59083384625</v>
      </c>
      <c r="Y63">
        <f t="shared" si="22"/>
        <v>15893.510413385766</v>
      </c>
      <c r="Z63">
        <f t="shared" si="23"/>
        <v>15625.419764281311</v>
      </c>
      <c r="AA63">
        <f t="shared" si="24"/>
        <v>546.53934601522076</v>
      </c>
      <c r="AB63">
        <f t="shared" si="25"/>
        <v>175155.80699853681</v>
      </c>
      <c r="AC63">
        <f t="shared" si="26"/>
        <v>123004.25488763291</v>
      </c>
      <c r="AD63">
        <f t="shared" si="27"/>
        <v>49972.706290000402</v>
      </c>
      <c r="AE63">
        <f t="shared" si="28"/>
        <v>14780.93421960227</v>
      </c>
      <c r="AF63">
        <f t="shared" si="10"/>
        <v>2142.8973020463</v>
      </c>
      <c r="AG63">
        <f t="shared" si="29"/>
        <v>9941.8980032668387</v>
      </c>
      <c r="AH63">
        <f t="shared" si="12"/>
        <v>2.3827307482806752</v>
      </c>
      <c r="AI63">
        <f t="shared" si="13"/>
        <v>29.080267558528426</v>
      </c>
    </row>
    <row r="64" spans="1:35" x14ac:dyDescent="0.35">
      <c r="A64">
        <v>14.155799999999999</v>
      </c>
      <c r="B64">
        <v>40347.4</v>
      </c>
      <c r="C64">
        <f t="shared" si="0"/>
        <v>42043.756250959988</v>
      </c>
      <c r="D64">
        <v>10647.7</v>
      </c>
      <c r="E64">
        <v>3552.3</v>
      </c>
      <c r="F64">
        <v>95529.1</v>
      </c>
      <c r="G64">
        <f t="shared" si="1"/>
        <v>105618.76562308418</v>
      </c>
      <c r="H64">
        <v>450.7</v>
      </c>
      <c r="I64">
        <v>16255.5</v>
      </c>
      <c r="J64">
        <v>18109.2</v>
      </c>
      <c r="K64">
        <v>1646.9</v>
      </c>
      <c r="L64">
        <v>1502.3</v>
      </c>
      <c r="M64">
        <v>7383.4</v>
      </c>
      <c r="N64">
        <v>915.1</v>
      </c>
      <c r="O64">
        <v>2337.4</v>
      </c>
      <c r="P64">
        <v>1879.6</v>
      </c>
      <c r="Q64">
        <v>445.8</v>
      </c>
      <c r="R64">
        <v>1225.7</v>
      </c>
      <c r="S64">
        <v>387.8</v>
      </c>
      <c r="T64">
        <v>49.8</v>
      </c>
      <c r="U64">
        <v>33.200000000000003</v>
      </c>
      <c r="V64">
        <v>3.9</v>
      </c>
      <c r="W64">
        <v>3.9</v>
      </c>
      <c r="X64">
        <f t="shared" si="2"/>
        <v>147662.52187404418</v>
      </c>
      <c r="Y64">
        <f t="shared" si="22"/>
        <v>16245.151237808137</v>
      </c>
      <c r="Z64">
        <f t="shared" si="23"/>
        <v>17350.3741334269</v>
      </c>
      <c r="AA64">
        <f t="shared" si="24"/>
        <v>251.24858717803983</v>
      </c>
      <c r="AB64">
        <f t="shared" si="25"/>
        <v>182193.82723903615</v>
      </c>
      <c r="AC64">
        <f t="shared" si="26"/>
        <v>146695.99113631021</v>
      </c>
      <c r="AD64">
        <f t="shared" si="27"/>
        <v>58302.539403624331</v>
      </c>
      <c r="AE64">
        <f t="shared" si="28"/>
        <v>18455.597029045668</v>
      </c>
      <c r="AF64">
        <f t="shared" si="10"/>
        <v>2626.2588169176238</v>
      </c>
      <c r="AG64">
        <f t="shared" si="29"/>
        <v>13066.280973081131</v>
      </c>
      <c r="AH64">
        <f t="shared" si="12"/>
        <v>2.5121153541240164</v>
      </c>
      <c r="AI64">
        <f t="shared" si="13"/>
        <v>64.657681940700797</v>
      </c>
    </row>
    <row r="65" spans="1:35" x14ac:dyDescent="0.35">
      <c r="A65">
        <v>14.1661</v>
      </c>
      <c r="B65">
        <v>40953.699999999997</v>
      </c>
      <c r="C65">
        <f t="shared" si="0"/>
        <v>42702.526457794578</v>
      </c>
      <c r="D65">
        <v>10431</v>
      </c>
      <c r="E65">
        <v>3713.3</v>
      </c>
      <c r="F65">
        <v>93862.2</v>
      </c>
      <c r="G65">
        <f t="shared" si="1"/>
        <v>103584.90728452118</v>
      </c>
      <c r="H65">
        <v>418</v>
      </c>
      <c r="I65">
        <v>16344.4</v>
      </c>
      <c r="J65">
        <v>17994.900000000001</v>
      </c>
      <c r="K65">
        <v>1546</v>
      </c>
      <c r="L65">
        <v>1415.4</v>
      </c>
      <c r="M65">
        <v>7813.5</v>
      </c>
      <c r="N65">
        <v>752.1</v>
      </c>
      <c r="O65">
        <v>2265.1999999999998</v>
      </c>
      <c r="P65">
        <v>1944.3</v>
      </c>
      <c r="Q65">
        <v>391.7</v>
      </c>
      <c r="R65">
        <v>1024.8</v>
      </c>
      <c r="S65">
        <v>311.2</v>
      </c>
      <c r="T65">
        <v>65.8</v>
      </c>
      <c r="U65">
        <v>64.400000000000006</v>
      </c>
      <c r="V65">
        <v>15.1</v>
      </c>
      <c r="W65">
        <v>3.9</v>
      </c>
      <c r="X65">
        <f t="shared" si="2"/>
        <v>146287.43374231574</v>
      </c>
      <c r="Y65">
        <f t="shared" si="22"/>
        <v>15210.465745947104</v>
      </c>
      <c r="Z65">
        <f t="shared" si="23"/>
        <v>15709.483317945727</v>
      </c>
      <c r="AA65">
        <f t="shared" si="24"/>
        <v>466.88904339049361</v>
      </c>
      <c r="AB65">
        <f t="shared" si="25"/>
        <v>183032.80955194467</v>
      </c>
      <c r="AC65">
        <f t="shared" si="26"/>
        <v>148394.15419808947</v>
      </c>
      <c r="AD65">
        <f t="shared" si="27"/>
        <v>60417.356254732047</v>
      </c>
      <c r="AE65">
        <f t="shared" si="28"/>
        <v>17611.902362976096</v>
      </c>
      <c r="AF65">
        <f t="shared" si="10"/>
        <v>2127.3187452872853</v>
      </c>
      <c r="AG65">
        <f t="shared" si="29"/>
        <v>13740.756458553895</v>
      </c>
      <c r="AH65">
        <f t="shared" si="12"/>
        <v>2.4257325239737337</v>
      </c>
      <c r="AI65">
        <f t="shared" si="13"/>
        <v>32.57833089311859</v>
      </c>
    </row>
    <row r="66" spans="1:35" x14ac:dyDescent="0.35">
      <c r="A66">
        <v>14.176299999999999</v>
      </c>
      <c r="B66">
        <v>39856.6</v>
      </c>
      <c r="C66">
        <f t="shared" si="0"/>
        <v>41511.090947456389</v>
      </c>
      <c r="D66">
        <v>10294.4</v>
      </c>
      <c r="E66">
        <v>3820.1</v>
      </c>
      <c r="F66">
        <v>92960</v>
      </c>
      <c r="G66">
        <f t="shared" si="1"/>
        <v>102487.21114835067</v>
      </c>
      <c r="H66">
        <v>354.1</v>
      </c>
      <c r="I66">
        <v>17182.2</v>
      </c>
      <c r="J66">
        <v>17888.5</v>
      </c>
      <c r="K66">
        <v>1603.1</v>
      </c>
      <c r="L66">
        <v>1347.3</v>
      </c>
      <c r="M66">
        <v>7352.4</v>
      </c>
      <c r="N66">
        <v>776</v>
      </c>
      <c r="O66">
        <v>2356.6</v>
      </c>
      <c r="P66">
        <v>2117</v>
      </c>
      <c r="Q66">
        <v>427.3</v>
      </c>
      <c r="R66">
        <v>1097.4000000000001</v>
      </c>
      <c r="S66">
        <v>402.9</v>
      </c>
      <c r="T66">
        <v>59</v>
      </c>
      <c r="U66">
        <v>69.8</v>
      </c>
      <c r="V66">
        <v>7.8</v>
      </c>
      <c r="W66">
        <v>6.34</v>
      </c>
      <c r="X66">
        <f t="shared" si="2"/>
        <v>143998.30209580707</v>
      </c>
      <c r="Y66">
        <f t="shared" ref="Y66:Y93" si="30">(H66+L66+Q66)*1000000/X66</f>
        <v>14782.813193059055</v>
      </c>
      <c r="Z66">
        <f t="shared" ref="Z66:Z93" si="31">(K66+N66)*1000000/X66</f>
        <v>16521.722585430918</v>
      </c>
      <c r="AA66">
        <f t="shared" ref="AA66:AA93" si="32">(U66+W66)*1000000/X66</f>
        <v>528.75623456547021</v>
      </c>
      <c r="AB66">
        <f t="shared" ref="AB66:AB93" si="33">(D66+I66)*1000000/X66</f>
        <v>190811.97208644074</v>
      </c>
      <c r="AC66">
        <f t="shared" ref="AC66:AC93" si="34">(E66+J66)*1000000/X66</f>
        <v>150755.94423020707</v>
      </c>
      <c r="AD66">
        <f t="shared" ref="AD66:AD93" si="35">(M66+R66)*1000000/X66</f>
        <v>58679.858560957568</v>
      </c>
      <c r="AE66">
        <f t="shared" ref="AE66:AE93" si="36">(O66+S66)*1000000/X66</f>
        <v>19163.420400360061</v>
      </c>
      <c r="AF66">
        <f t="shared" si="10"/>
        <v>2797.9496572948246</v>
      </c>
      <c r="AG66">
        <f t="shared" ref="AG66:AG93" si="37">(P66+T66)*1000000/X66</f>
        <v>15111.289288343356</v>
      </c>
      <c r="AH66">
        <f t="shared" si="12"/>
        <v>2.4689115320547996</v>
      </c>
      <c r="AI66">
        <f t="shared" si="13"/>
        <v>27.957709482532177</v>
      </c>
    </row>
    <row r="67" spans="1:35" x14ac:dyDescent="0.35">
      <c r="A67">
        <v>14.186500000000001</v>
      </c>
      <c r="B67">
        <v>40023.5</v>
      </c>
      <c r="C67">
        <f t="shared" si="0"/>
        <v>41692.166422823895</v>
      </c>
      <c r="D67">
        <v>10271.6</v>
      </c>
      <c r="E67">
        <v>4052.6</v>
      </c>
      <c r="F67">
        <v>94410.9</v>
      </c>
      <c r="G67">
        <f t="shared" si="1"/>
        <v>104253.57372344699</v>
      </c>
      <c r="H67">
        <v>443.9</v>
      </c>
      <c r="I67">
        <v>16165.2</v>
      </c>
      <c r="J67">
        <v>18330.400000000001</v>
      </c>
      <c r="K67">
        <v>1348.9</v>
      </c>
      <c r="L67">
        <v>1241.9000000000001</v>
      </c>
      <c r="M67">
        <v>7308.2</v>
      </c>
      <c r="N67">
        <v>855.1</v>
      </c>
      <c r="O67">
        <v>2298.4</v>
      </c>
      <c r="P67">
        <v>1955.2</v>
      </c>
      <c r="Q67">
        <v>422.9</v>
      </c>
      <c r="R67">
        <v>1128.9000000000001</v>
      </c>
      <c r="S67">
        <v>315.10000000000002</v>
      </c>
      <c r="T67">
        <v>34.9</v>
      </c>
      <c r="U67">
        <v>92.2</v>
      </c>
      <c r="V67">
        <v>13.7</v>
      </c>
      <c r="W67">
        <v>3.42</v>
      </c>
      <c r="X67">
        <f t="shared" si="2"/>
        <v>145945.74014627089</v>
      </c>
      <c r="Y67">
        <f t="shared" si="30"/>
        <v>14448.52037398695</v>
      </c>
      <c r="Z67">
        <f t="shared" si="31"/>
        <v>15101.502776244717</v>
      </c>
      <c r="AA67">
        <f t="shared" si="32"/>
        <v>655.17499794215962</v>
      </c>
      <c r="AB67">
        <f t="shared" si="33"/>
        <v>181141.29246598293</v>
      </c>
      <c r="AC67">
        <f t="shared" si="34"/>
        <v>153365.21626165404</v>
      </c>
      <c r="AD67">
        <f t="shared" si="35"/>
        <v>57809.840777429359</v>
      </c>
      <c r="AE67">
        <f t="shared" si="36"/>
        <v>17907.340066114142</v>
      </c>
      <c r="AF67">
        <f t="shared" si="10"/>
        <v>2159.0215629740064</v>
      </c>
      <c r="AG67">
        <f t="shared" si="37"/>
        <v>13635.889598459444</v>
      </c>
      <c r="AH67">
        <f t="shared" si="12"/>
        <v>2.5005554440647768</v>
      </c>
      <c r="AI67">
        <f t="shared" si="13"/>
        <v>22.052917799623511</v>
      </c>
    </row>
    <row r="68" spans="1:35" x14ac:dyDescent="0.35">
      <c r="A68">
        <v>14.1967</v>
      </c>
      <c r="B68">
        <v>40023.5</v>
      </c>
      <c r="C68">
        <f t="shared" si="0"/>
        <v>41692.166422823895</v>
      </c>
      <c r="D68">
        <v>10203.200000000001</v>
      </c>
      <c r="E68">
        <v>4221</v>
      </c>
      <c r="F68">
        <v>91138.2</v>
      </c>
      <c r="G68">
        <f t="shared" si="1"/>
        <v>100277.29188310038</v>
      </c>
      <c r="H68">
        <v>410.2</v>
      </c>
      <c r="I68">
        <v>16598</v>
      </c>
      <c r="J68">
        <v>18034.900000000001</v>
      </c>
      <c r="K68">
        <v>1595.6</v>
      </c>
      <c r="L68">
        <v>1299.3</v>
      </c>
      <c r="M68">
        <v>8189.3</v>
      </c>
      <c r="N68">
        <v>792.8</v>
      </c>
      <c r="O68">
        <v>2441.8000000000002</v>
      </c>
      <c r="P68">
        <v>2008.5</v>
      </c>
      <c r="Q68">
        <v>456</v>
      </c>
      <c r="R68">
        <v>1004.4</v>
      </c>
      <c r="S68">
        <v>329.3</v>
      </c>
      <c r="T68">
        <v>48.4</v>
      </c>
      <c r="U68">
        <v>101</v>
      </c>
      <c r="V68">
        <v>8.7799999999999994</v>
      </c>
      <c r="W68">
        <v>7.41</v>
      </c>
      <c r="X68">
        <f t="shared" si="2"/>
        <v>141969.45830592426</v>
      </c>
      <c r="Y68">
        <f t="shared" si="30"/>
        <v>15253.280711501</v>
      </c>
      <c r="Z68">
        <f t="shared" si="31"/>
        <v>16823.336712698674</v>
      </c>
      <c r="AA68">
        <f t="shared" si="32"/>
        <v>763.61494432409302</v>
      </c>
      <c r="AB68">
        <f t="shared" si="33"/>
        <v>188781.4486285295</v>
      </c>
      <c r="AC68">
        <f t="shared" si="34"/>
        <v>156765.40761352811</v>
      </c>
      <c r="AD68">
        <f t="shared" si="35"/>
        <v>64758.29456353117</v>
      </c>
      <c r="AE68">
        <f t="shared" si="36"/>
        <v>19518.986922022825</v>
      </c>
      <c r="AF68">
        <f t="shared" si="10"/>
        <v>2319.5129708137979</v>
      </c>
      <c r="AG68">
        <f t="shared" si="37"/>
        <v>14488.327451159736</v>
      </c>
      <c r="AH68">
        <f t="shared" si="12"/>
        <v>2.405183047245171</v>
      </c>
      <c r="AI68">
        <f t="shared" si="13"/>
        <v>19.975094548473386</v>
      </c>
    </row>
    <row r="69" spans="1:35" x14ac:dyDescent="0.35">
      <c r="A69">
        <v>14.206899999999999</v>
      </c>
      <c r="B69">
        <v>39183.5</v>
      </c>
      <c r="C69">
        <f t="shared" si="0"/>
        <v>40781.460351690461</v>
      </c>
      <c r="D69">
        <v>9872.2999999999993</v>
      </c>
      <c r="E69">
        <v>4240.3999999999996</v>
      </c>
      <c r="F69">
        <v>88933.4</v>
      </c>
      <c r="G69">
        <f t="shared" si="1"/>
        <v>97614.598098536371</v>
      </c>
      <c r="H69">
        <v>376.1</v>
      </c>
      <c r="I69">
        <v>15930</v>
      </c>
      <c r="J69">
        <v>17672.3</v>
      </c>
      <c r="K69">
        <v>1503.8</v>
      </c>
      <c r="L69">
        <v>1352.7</v>
      </c>
      <c r="M69">
        <v>7544.2</v>
      </c>
      <c r="N69">
        <v>730.8</v>
      </c>
      <c r="O69">
        <v>2248.9</v>
      </c>
      <c r="P69">
        <v>1998.4</v>
      </c>
      <c r="Q69">
        <v>367.3</v>
      </c>
      <c r="R69">
        <v>1063.2</v>
      </c>
      <c r="S69">
        <v>461.4</v>
      </c>
      <c r="T69">
        <v>43.9</v>
      </c>
      <c r="U69">
        <v>62.9</v>
      </c>
      <c r="V69">
        <v>9.27</v>
      </c>
      <c r="W69">
        <v>10.7</v>
      </c>
      <c r="X69">
        <f t="shared" si="2"/>
        <v>138396.05845022685</v>
      </c>
      <c r="Y69">
        <f t="shared" si="30"/>
        <v>15145.662553343944</v>
      </c>
      <c r="Z69">
        <f t="shared" si="31"/>
        <v>16146.413597491708</v>
      </c>
      <c r="AA69">
        <f t="shared" si="32"/>
        <v>531.80705306336245</v>
      </c>
      <c r="AB69">
        <f t="shared" si="33"/>
        <v>186438.11311490214</v>
      </c>
      <c r="AC69">
        <f t="shared" si="34"/>
        <v>158333.26646279267</v>
      </c>
      <c r="AD69">
        <f t="shared" si="35"/>
        <v>62193.967779043291</v>
      </c>
      <c r="AE69">
        <f t="shared" si="36"/>
        <v>19583.650216272163</v>
      </c>
      <c r="AF69">
        <f t="shared" si="10"/>
        <v>3333.9099766771119</v>
      </c>
      <c r="AG69">
        <f t="shared" si="37"/>
        <v>14756.923158577518</v>
      </c>
      <c r="AH69">
        <f t="shared" si="12"/>
        <v>2.3936023196994238</v>
      </c>
      <c r="AI69">
        <f t="shared" si="13"/>
        <v>28.479619565217398</v>
      </c>
    </row>
    <row r="70" spans="1:35" x14ac:dyDescent="0.35">
      <c r="A70">
        <v>14.2172</v>
      </c>
      <c r="B70">
        <v>39164.400000000001</v>
      </c>
      <c r="C70">
        <f t="shared" ref="C70:C133" si="38">1/((1/B70)-0.000001)</f>
        <v>40760.771145448824</v>
      </c>
      <c r="D70">
        <v>10053</v>
      </c>
      <c r="E70">
        <v>4055.6</v>
      </c>
      <c r="F70">
        <v>92018.2</v>
      </c>
      <c r="G70">
        <f t="shared" ref="G70:G133" si="39">1/((1/F70)-0.000001)</f>
        <v>101343.66129365149</v>
      </c>
      <c r="H70">
        <v>369.3</v>
      </c>
      <c r="I70">
        <v>15631.9</v>
      </c>
      <c r="J70">
        <v>17425.7</v>
      </c>
      <c r="K70">
        <v>1620.5</v>
      </c>
      <c r="L70">
        <v>1395.3</v>
      </c>
      <c r="M70">
        <v>7127.7</v>
      </c>
      <c r="N70">
        <v>743.8</v>
      </c>
      <c r="O70">
        <v>2444.8000000000002</v>
      </c>
      <c r="P70">
        <v>1975</v>
      </c>
      <c r="Q70">
        <v>373.6</v>
      </c>
      <c r="R70">
        <v>964.5</v>
      </c>
      <c r="S70">
        <v>304.39999999999998</v>
      </c>
      <c r="T70">
        <v>48.4</v>
      </c>
      <c r="U70">
        <v>67.3</v>
      </c>
      <c r="V70">
        <v>24.4</v>
      </c>
      <c r="W70">
        <v>0</v>
      </c>
      <c r="X70">
        <f t="shared" ref="X70:X133" si="40">C70+G70</f>
        <v>142104.43243910032</v>
      </c>
      <c r="Y70">
        <f t="shared" si="30"/>
        <v>15046.68055246157</v>
      </c>
      <c r="Z70">
        <f t="shared" si="31"/>
        <v>16637.763927689128</v>
      </c>
      <c r="AA70">
        <f t="shared" si="32"/>
        <v>473.595361135845</v>
      </c>
      <c r="AB70">
        <f t="shared" si="33"/>
        <v>180746.64920115995</v>
      </c>
      <c r="AC70">
        <f t="shared" si="34"/>
        <v>151165.58738733176</v>
      </c>
      <c r="AD70">
        <f t="shared" si="35"/>
        <v>56945.44400272637</v>
      </c>
      <c r="AE70">
        <f t="shared" si="36"/>
        <v>19346.335317008397</v>
      </c>
      <c r="AF70">
        <f t="shared" ref="AF70:AF133" si="41">(S70)*1000000/X70</f>
        <v>2142.0865962815928</v>
      </c>
      <c r="AG70">
        <f t="shared" si="37"/>
        <v>14238.823978042627</v>
      </c>
      <c r="AH70">
        <f t="shared" ref="AH70:AH133" si="42">G70/C70</f>
        <v>2.4863038270797557</v>
      </c>
      <c r="AI70">
        <f t="shared" ref="AI70:AI133" si="43">Y70/AA70</f>
        <v>31.771173848439819</v>
      </c>
    </row>
    <row r="71" spans="1:35" x14ac:dyDescent="0.35">
      <c r="A71">
        <v>14.227399999999999</v>
      </c>
      <c r="B71">
        <v>39512.5</v>
      </c>
      <c r="C71">
        <f t="shared" si="38"/>
        <v>41137.963794427313</v>
      </c>
      <c r="D71">
        <v>9976.1</v>
      </c>
      <c r="E71">
        <v>4207.2</v>
      </c>
      <c r="F71">
        <v>88287.3</v>
      </c>
      <c r="G71">
        <f t="shared" si="39"/>
        <v>96836.755701659102</v>
      </c>
      <c r="H71">
        <v>427.3</v>
      </c>
      <c r="I71">
        <v>15927.4</v>
      </c>
      <c r="J71">
        <v>17844.5</v>
      </c>
      <c r="K71">
        <v>1454.7</v>
      </c>
      <c r="L71">
        <v>1316.5</v>
      </c>
      <c r="M71">
        <v>7891.1</v>
      </c>
      <c r="N71">
        <v>913.6</v>
      </c>
      <c r="O71">
        <v>2405.6999999999998</v>
      </c>
      <c r="P71">
        <v>2029.4</v>
      </c>
      <c r="Q71">
        <v>385.3</v>
      </c>
      <c r="R71">
        <v>1146.9000000000001</v>
      </c>
      <c r="S71">
        <v>360.4</v>
      </c>
      <c r="T71">
        <v>50.2</v>
      </c>
      <c r="U71">
        <v>79</v>
      </c>
      <c r="V71">
        <v>19.5</v>
      </c>
      <c r="W71">
        <v>2.93</v>
      </c>
      <c r="X71">
        <f t="shared" si="40"/>
        <v>137974.71949608641</v>
      </c>
      <c r="Y71">
        <f t="shared" si="30"/>
        <v>15431.087722272128</v>
      </c>
      <c r="Z71">
        <f t="shared" si="31"/>
        <v>17164.738646685022</v>
      </c>
      <c r="AA71">
        <f t="shared" si="32"/>
        <v>593.80443242955027</v>
      </c>
      <c r="AB71">
        <f t="shared" si="33"/>
        <v>187740.91438348414</v>
      </c>
      <c r="AC71">
        <f t="shared" si="34"/>
        <v>159824.20606135376</v>
      </c>
      <c r="AD71">
        <f t="shared" si="35"/>
        <v>65504.753573761445</v>
      </c>
      <c r="AE71">
        <f t="shared" si="36"/>
        <v>20047.875510110815</v>
      </c>
      <c r="AF71">
        <f t="shared" si="41"/>
        <v>2612.0727138729394</v>
      </c>
      <c r="AG71">
        <f t="shared" si="37"/>
        <v>15072.326347863942</v>
      </c>
      <c r="AH71">
        <f t="shared" si="42"/>
        <v>2.3539511140018297</v>
      </c>
      <c r="AI71">
        <f t="shared" si="43"/>
        <v>25.986818015378983</v>
      </c>
    </row>
    <row r="72" spans="1:35" x14ac:dyDescent="0.35">
      <c r="A72">
        <v>14.2377</v>
      </c>
      <c r="B72">
        <v>38004.1</v>
      </c>
      <c r="C72">
        <f t="shared" si="38"/>
        <v>39505.469825806947</v>
      </c>
      <c r="D72">
        <v>9971</v>
      </c>
      <c r="E72">
        <v>3887.7</v>
      </c>
      <c r="F72">
        <v>87169.1</v>
      </c>
      <c r="G72">
        <f t="shared" si="39"/>
        <v>95493.152127080728</v>
      </c>
      <c r="H72">
        <v>364.9</v>
      </c>
      <c r="I72">
        <v>16245.6</v>
      </c>
      <c r="J72">
        <v>18191.8</v>
      </c>
      <c r="K72">
        <v>1616.1</v>
      </c>
      <c r="L72">
        <v>1297</v>
      </c>
      <c r="M72">
        <v>7435.3</v>
      </c>
      <c r="N72">
        <v>846.3</v>
      </c>
      <c r="O72">
        <v>2727.9</v>
      </c>
      <c r="P72">
        <v>2001.3</v>
      </c>
      <c r="Q72">
        <v>435.1</v>
      </c>
      <c r="R72">
        <v>1083.9000000000001</v>
      </c>
      <c r="S72">
        <v>411.2</v>
      </c>
      <c r="T72">
        <v>45.4</v>
      </c>
      <c r="U72">
        <v>55.6</v>
      </c>
      <c r="V72">
        <v>34.9</v>
      </c>
      <c r="W72">
        <v>19.5</v>
      </c>
      <c r="X72">
        <f t="shared" si="40"/>
        <v>134998.62195288768</v>
      </c>
      <c r="Y72">
        <f t="shared" si="30"/>
        <v>15533.49189543445</v>
      </c>
      <c r="Z72">
        <f t="shared" si="31"/>
        <v>18240.186191377103</v>
      </c>
      <c r="AA72">
        <f t="shared" si="32"/>
        <v>556.30197489133388</v>
      </c>
      <c r="AB72">
        <f t="shared" si="33"/>
        <v>194199.01937331751</v>
      </c>
      <c r="AC72">
        <f t="shared" si="34"/>
        <v>163553.52136635428</v>
      </c>
      <c r="AD72">
        <f t="shared" si="35"/>
        <v>63105.829354117872</v>
      </c>
      <c r="AE72">
        <f t="shared" si="36"/>
        <v>23252.82995181606</v>
      </c>
      <c r="AF72">
        <f t="shared" si="41"/>
        <v>3045.9570183131359</v>
      </c>
      <c r="AG72">
        <f t="shared" si="37"/>
        <v>15160.895499468616</v>
      </c>
      <c r="AH72">
        <f t="shared" si="42"/>
        <v>2.4172134276124928</v>
      </c>
      <c r="AI72">
        <f t="shared" si="43"/>
        <v>27.922769640479363</v>
      </c>
    </row>
    <row r="73" spans="1:35" x14ac:dyDescent="0.35">
      <c r="A73">
        <v>14.2479</v>
      </c>
      <c r="B73">
        <v>37473.800000000003</v>
      </c>
      <c r="C73">
        <f t="shared" si="38"/>
        <v>38932.758401797277</v>
      </c>
      <c r="D73">
        <v>10028.9</v>
      </c>
      <c r="E73">
        <v>4074.6</v>
      </c>
      <c r="F73">
        <v>86922.5</v>
      </c>
      <c r="G73">
        <f t="shared" si="39"/>
        <v>95197.28610112505</v>
      </c>
      <c r="H73">
        <v>331.2</v>
      </c>
      <c r="I73">
        <v>15711.9</v>
      </c>
      <c r="J73">
        <v>18148.5</v>
      </c>
      <c r="K73">
        <v>1555.4</v>
      </c>
      <c r="L73">
        <v>1301.8</v>
      </c>
      <c r="M73">
        <v>7351.1</v>
      </c>
      <c r="N73">
        <v>686.3</v>
      </c>
      <c r="O73">
        <v>2521.9</v>
      </c>
      <c r="P73">
        <v>1800.3</v>
      </c>
      <c r="Q73">
        <v>419</v>
      </c>
      <c r="R73">
        <v>1187.9000000000001</v>
      </c>
      <c r="S73">
        <v>349.8</v>
      </c>
      <c r="T73">
        <v>35.1</v>
      </c>
      <c r="U73">
        <v>86.8</v>
      </c>
      <c r="V73">
        <v>6.83</v>
      </c>
      <c r="W73">
        <v>5.37</v>
      </c>
      <c r="X73">
        <f t="shared" si="40"/>
        <v>134130.04450292233</v>
      </c>
      <c r="Y73">
        <f t="shared" si="30"/>
        <v>15298.585843347666</v>
      </c>
      <c r="Z73">
        <f t="shared" si="31"/>
        <v>16712.884934226346</v>
      </c>
      <c r="AA73">
        <f t="shared" si="32"/>
        <v>687.16893624822342</v>
      </c>
      <c r="AB73">
        <f t="shared" si="33"/>
        <v>191909.27800996276</v>
      </c>
      <c r="AC73">
        <f t="shared" si="34"/>
        <v>165683.23735638379</v>
      </c>
      <c r="AD73">
        <f t="shared" si="35"/>
        <v>63662.097717517405</v>
      </c>
      <c r="AE73">
        <f t="shared" si="36"/>
        <v>21409.819184376949</v>
      </c>
      <c r="AF73">
        <f t="shared" si="41"/>
        <v>2607.9168265121898</v>
      </c>
      <c r="AG73">
        <f t="shared" si="37"/>
        <v>13683.735115438743</v>
      </c>
      <c r="AH73">
        <f t="shared" si="42"/>
        <v>2.4451718811870879</v>
      </c>
      <c r="AI73">
        <f t="shared" si="43"/>
        <v>22.263209287186719</v>
      </c>
    </row>
    <row r="74" spans="1:35" s="1" customFormat="1" x14ac:dyDescent="0.35">
      <c r="A74" s="1">
        <v>14.258100000000001</v>
      </c>
      <c r="B74" s="1">
        <v>39814.699999999997</v>
      </c>
      <c r="C74" s="1">
        <f t="shared" si="38"/>
        <v>41465.642100540383</v>
      </c>
      <c r="D74" s="1">
        <v>10489</v>
      </c>
      <c r="E74" s="1">
        <v>4195.8999999999996</v>
      </c>
      <c r="F74" s="1">
        <v>89620</v>
      </c>
      <c r="G74" s="1">
        <f t="shared" si="39"/>
        <v>98442.408664513714</v>
      </c>
      <c r="H74" s="1">
        <v>380</v>
      </c>
      <c r="I74" s="1">
        <v>15961.7</v>
      </c>
      <c r="J74" s="1">
        <v>17803.400000000001</v>
      </c>
      <c r="K74" s="1">
        <v>1551.5</v>
      </c>
      <c r="L74" s="1">
        <v>1252.0999999999999</v>
      </c>
      <c r="M74" s="1">
        <v>7176.3</v>
      </c>
      <c r="N74" s="1">
        <v>800.5</v>
      </c>
      <c r="O74" s="1">
        <v>2163.1999999999998</v>
      </c>
      <c r="P74" s="1">
        <v>1891.1</v>
      </c>
      <c r="Q74" s="1">
        <v>318.5</v>
      </c>
      <c r="R74" s="1">
        <v>1089</v>
      </c>
      <c r="S74" s="1">
        <v>315.10000000000002</v>
      </c>
      <c r="T74" s="1">
        <v>43.6</v>
      </c>
      <c r="U74" s="1">
        <v>97.5</v>
      </c>
      <c r="V74" s="1">
        <v>16.100000000000001</v>
      </c>
      <c r="W74" s="1">
        <v>0</v>
      </c>
      <c r="X74" s="1">
        <f t="shared" si="40"/>
        <v>139908.0507650541</v>
      </c>
      <c r="Y74" s="1">
        <f t="shared" si="30"/>
        <v>13942.013982280541</v>
      </c>
      <c r="Z74" s="1">
        <f t="shared" si="31"/>
        <v>16811.041159809203</v>
      </c>
      <c r="AA74" s="1">
        <f t="shared" si="32"/>
        <v>696.88627256862128</v>
      </c>
      <c r="AB74" s="1">
        <f t="shared" si="33"/>
        <v>189057.74081877776</v>
      </c>
      <c r="AC74" s="1">
        <f t="shared" si="34"/>
        <v>157241.13001147565</v>
      </c>
      <c r="AD74" s="1">
        <f t="shared" si="35"/>
        <v>59076.657524732567</v>
      </c>
      <c r="AE74" s="1">
        <f t="shared" si="36"/>
        <v>17713.776915967323</v>
      </c>
      <c r="AF74" s="1">
        <f t="shared" si="41"/>
        <v>2252.1934819115136</v>
      </c>
      <c r="AG74" s="1">
        <f t="shared" si="37"/>
        <v>13828.367913215503</v>
      </c>
      <c r="AH74" s="1">
        <f t="shared" si="42"/>
        <v>2.3740717296942764</v>
      </c>
      <c r="AI74">
        <f t="shared" si="43"/>
        <v>20.006153846153847</v>
      </c>
    </row>
    <row r="75" spans="1:35" x14ac:dyDescent="0.35">
      <c r="A75">
        <v>14.2684</v>
      </c>
      <c r="B75">
        <v>42428.9</v>
      </c>
      <c r="C75">
        <f t="shared" si="38"/>
        <v>44308.876907417107</v>
      </c>
      <c r="D75">
        <v>11445.7</v>
      </c>
      <c r="E75">
        <v>4118.3999999999996</v>
      </c>
      <c r="F75">
        <v>97970.1</v>
      </c>
      <c r="G75">
        <f t="shared" si="39"/>
        <v>108610.7012638938</v>
      </c>
      <c r="H75">
        <v>433.4</v>
      </c>
      <c r="I75">
        <v>16703.900000000001</v>
      </c>
      <c r="J75">
        <v>17716.3</v>
      </c>
      <c r="K75">
        <v>1525.8</v>
      </c>
      <c r="L75">
        <v>1608.6</v>
      </c>
      <c r="M75">
        <v>7300</v>
      </c>
      <c r="N75">
        <v>771.2</v>
      </c>
      <c r="O75">
        <v>2214.6999999999998</v>
      </c>
      <c r="P75">
        <v>1694.5</v>
      </c>
      <c r="Q75">
        <v>481.9</v>
      </c>
      <c r="R75">
        <v>1194.0999999999999</v>
      </c>
      <c r="S75">
        <v>297</v>
      </c>
      <c r="T75">
        <v>39</v>
      </c>
      <c r="U75">
        <v>65.400000000000006</v>
      </c>
      <c r="V75">
        <v>17.600000000000001</v>
      </c>
      <c r="W75">
        <v>0</v>
      </c>
      <c r="X75">
        <f t="shared" si="40"/>
        <v>152919.57817131092</v>
      </c>
      <c r="Y75">
        <f t="shared" si="30"/>
        <v>16504.753872473775</v>
      </c>
      <c r="Z75">
        <f t="shared" si="31"/>
        <v>15020.967409593193</v>
      </c>
      <c r="AA75">
        <f t="shared" si="32"/>
        <v>427.67578083909228</v>
      </c>
      <c r="AB75">
        <f t="shared" si="33"/>
        <v>184081.07278758581</v>
      </c>
      <c r="AC75">
        <f t="shared" si="34"/>
        <v>142785.51027350652</v>
      </c>
      <c r="AD75">
        <f t="shared" si="35"/>
        <v>55546.190367359835</v>
      </c>
      <c r="AE75">
        <f t="shared" si="36"/>
        <v>16424.973375130703</v>
      </c>
      <c r="AF75">
        <f t="shared" si="41"/>
        <v>1942.1973533518408</v>
      </c>
      <c r="AG75">
        <f t="shared" si="37"/>
        <v>11336.023946247193</v>
      </c>
      <c r="AH75">
        <f t="shared" si="42"/>
        <v>2.4512176530864149</v>
      </c>
      <c r="AI75">
        <f t="shared" si="43"/>
        <v>38.591743119266049</v>
      </c>
    </row>
    <row r="76" spans="1:35" x14ac:dyDescent="0.35">
      <c r="A76">
        <v>14.278600000000001</v>
      </c>
      <c r="B76">
        <v>45689.4</v>
      </c>
      <c r="C76">
        <f t="shared" si="38"/>
        <v>47876.865247017064</v>
      </c>
      <c r="D76">
        <v>11730.2</v>
      </c>
      <c r="E76">
        <v>4179.8</v>
      </c>
      <c r="F76">
        <v>105867.3</v>
      </c>
      <c r="G76">
        <f t="shared" si="39"/>
        <v>118402.22374150953</v>
      </c>
      <c r="H76">
        <v>380.9</v>
      </c>
      <c r="I76">
        <v>16034.8</v>
      </c>
      <c r="J76">
        <v>17263.5</v>
      </c>
      <c r="K76">
        <v>1504.5</v>
      </c>
      <c r="L76">
        <v>1532.5</v>
      </c>
      <c r="M76">
        <v>7271.2</v>
      </c>
      <c r="N76">
        <v>807.8</v>
      </c>
      <c r="O76">
        <v>2149.5</v>
      </c>
      <c r="P76">
        <v>1589.8</v>
      </c>
      <c r="Q76">
        <v>455.6</v>
      </c>
      <c r="R76">
        <v>1132.0999999999999</v>
      </c>
      <c r="S76">
        <v>254.1</v>
      </c>
      <c r="T76">
        <v>42</v>
      </c>
      <c r="U76">
        <v>59</v>
      </c>
      <c r="V76">
        <v>7.91</v>
      </c>
      <c r="W76">
        <v>3.9</v>
      </c>
      <c r="X76">
        <f t="shared" si="40"/>
        <v>166279.08898852661</v>
      </c>
      <c r="Y76">
        <f t="shared" si="30"/>
        <v>14247.131220230964</v>
      </c>
      <c r="Z76">
        <f t="shared" si="31"/>
        <v>13906.138252655153</v>
      </c>
      <c r="AA76">
        <f t="shared" si="32"/>
        <v>378.27967655235443</v>
      </c>
      <c r="AB76">
        <f t="shared" si="33"/>
        <v>166978.30237640892</v>
      </c>
      <c r="AC76">
        <f t="shared" si="34"/>
        <v>128959.69138656759</v>
      </c>
      <c r="AD76">
        <f t="shared" si="35"/>
        <v>50537.322829449913</v>
      </c>
      <c r="AE76">
        <f t="shared" si="36"/>
        <v>14455.215112261352</v>
      </c>
      <c r="AF76">
        <f t="shared" si="41"/>
        <v>1528.153669506411</v>
      </c>
      <c r="AG76">
        <f t="shared" si="37"/>
        <v>9813.6212432135435</v>
      </c>
      <c r="AH76">
        <f t="shared" si="42"/>
        <v>2.4730571462985771</v>
      </c>
      <c r="AI76">
        <f t="shared" si="43"/>
        <v>37.662957074721781</v>
      </c>
    </row>
    <row r="77" spans="1:35" x14ac:dyDescent="0.35">
      <c r="A77">
        <v>14.2888</v>
      </c>
      <c r="B77">
        <v>45502.3</v>
      </c>
      <c r="C77">
        <f t="shared" si="38"/>
        <v>47671.46112557422</v>
      </c>
      <c r="D77">
        <v>12075.8</v>
      </c>
      <c r="E77">
        <v>4189.7</v>
      </c>
      <c r="F77">
        <v>100545.5</v>
      </c>
      <c r="G77">
        <f t="shared" si="39"/>
        <v>111784.97633843624</v>
      </c>
      <c r="H77">
        <v>419.5</v>
      </c>
      <c r="I77">
        <v>16262.2</v>
      </c>
      <c r="J77">
        <v>17132</v>
      </c>
      <c r="K77">
        <v>1545.7</v>
      </c>
      <c r="L77">
        <v>1421.4</v>
      </c>
      <c r="M77">
        <v>7051.2</v>
      </c>
      <c r="N77">
        <v>831.7</v>
      </c>
      <c r="O77">
        <v>2140.6</v>
      </c>
      <c r="P77">
        <v>1690.7</v>
      </c>
      <c r="Q77">
        <v>464.4</v>
      </c>
      <c r="R77">
        <v>1044.4000000000001</v>
      </c>
      <c r="S77">
        <v>371.7</v>
      </c>
      <c r="T77">
        <v>40</v>
      </c>
      <c r="U77">
        <v>43.4</v>
      </c>
      <c r="V77">
        <v>30.2</v>
      </c>
      <c r="W77">
        <v>0</v>
      </c>
      <c r="X77">
        <f t="shared" si="40"/>
        <v>159456.43746401047</v>
      </c>
      <c r="Y77">
        <f t="shared" si="30"/>
        <v>14457.240088035389</v>
      </c>
      <c r="Z77">
        <f t="shared" si="31"/>
        <v>14909.401199538164</v>
      </c>
      <c r="AA77">
        <f t="shared" si="32"/>
        <v>272.17464964244817</v>
      </c>
      <c r="AB77">
        <f t="shared" si="33"/>
        <v>177716.24934487781</v>
      </c>
      <c r="AC77">
        <f t="shared" si="34"/>
        <v>133714.89002952506</v>
      </c>
      <c r="AD77">
        <f t="shared" si="35"/>
        <v>50769.97911625354</v>
      </c>
      <c r="AE77">
        <f t="shared" si="36"/>
        <v>15755.40028333462</v>
      </c>
      <c r="AF77">
        <f t="shared" si="41"/>
        <v>2331.0441767764514</v>
      </c>
      <c r="AG77">
        <f t="shared" si="37"/>
        <v>10853.748067654034</v>
      </c>
      <c r="AH77">
        <f t="shared" si="42"/>
        <v>2.3449035061874191</v>
      </c>
      <c r="AI77">
        <f t="shared" si="43"/>
        <v>53.117511520737338</v>
      </c>
    </row>
    <row r="78" spans="1:35" x14ac:dyDescent="0.35">
      <c r="A78">
        <v>14.298999999999999</v>
      </c>
      <c r="B78">
        <v>44942.400000000001</v>
      </c>
      <c r="C78">
        <f t="shared" si="38"/>
        <v>47057.266493664887</v>
      </c>
      <c r="D78">
        <v>11311.5</v>
      </c>
      <c r="E78">
        <v>3811.4</v>
      </c>
      <c r="F78">
        <v>98805.1</v>
      </c>
      <c r="G78">
        <f t="shared" si="39"/>
        <v>109637.88188326411</v>
      </c>
      <c r="H78">
        <v>421.9</v>
      </c>
      <c r="I78">
        <v>16334.6</v>
      </c>
      <c r="J78">
        <v>16984.7</v>
      </c>
      <c r="K78">
        <v>1421.8</v>
      </c>
      <c r="L78">
        <v>1490.2</v>
      </c>
      <c r="M78">
        <v>7526.1</v>
      </c>
      <c r="N78">
        <v>740.9</v>
      </c>
      <c r="O78">
        <v>2115.3000000000002</v>
      </c>
      <c r="P78">
        <v>1634.6</v>
      </c>
      <c r="Q78">
        <v>401.5</v>
      </c>
      <c r="R78">
        <v>1162.5</v>
      </c>
      <c r="S78">
        <v>316.60000000000002</v>
      </c>
      <c r="T78">
        <v>30.8</v>
      </c>
      <c r="U78">
        <v>52.2</v>
      </c>
      <c r="V78">
        <v>14.6</v>
      </c>
      <c r="W78">
        <v>11.2</v>
      </c>
      <c r="X78">
        <f t="shared" si="40"/>
        <v>156695.14837692899</v>
      </c>
      <c r="Y78">
        <f t="shared" si="30"/>
        <v>14764.975329259414</v>
      </c>
      <c r="Z78">
        <f t="shared" si="31"/>
        <v>13801.958914500923</v>
      </c>
      <c r="AA78">
        <f t="shared" si="32"/>
        <v>404.60729420601962</v>
      </c>
      <c r="AB78">
        <f t="shared" si="33"/>
        <v>176432.39300235076</v>
      </c>
      <c r="AC78">
        <f t="shared" si="34"/>
        <v>132716.93613624299</v>
      </c>
      <c r="AD78">
        <f t="shared" si="35"/>
        <v>55449.06839808236</v>
      </c>
      <c r="AE78">
        <f t="shared" si="36"/>
        <v>15519.944460246357</v>
      </c>
      <c r="AF78">
        <f t="shared" si="41"/>
        <v>2020.4837436218581</v>
      </c>
      <c r="AG78">
        <f t="shared" si="37"/>
        <v>10628.280564206701</v>
      </c>
      <c r="AH78">
        <f t="shared" si="42"/>
        <v>2.3298820788501216</v>
      </c>
      <c r="AI78">
        <f t="shared" si="43"/>
        <v>36.492113564668763</v>
      </c>
    </row>
    <row r="79" spans="1:35" x14ac:dyDescent="0.35">
      <c r="A79">
        <v>14.3093</v>
      </c>
      <c r="B79">
        <v>44601.1</v>
      </c>
      <c r="C79">
        <f t="shared" si="38"/>
        <v>46683.223101889693</v>
      </c>
      <c r="D79">
        <v>11071.5</v>
      </c>
      <c r="E79">
        <v>3971.8</v>
      </c>
      <c r="F79">
        <v>105160</v>
      </c>
      <c r="G79">
        <f t="shared" si="39"/>
        <v>117518.21554691343</v>
      </c>
      <c r="H79">
        <v>438.3</v>
      </c>
      <c r="I79">
        <v>16137</v>
      </c>
      <c r="J79">
        <v>17619</v>
      </c>
      <c r="K79">
        <v>1466.3</v>
      </c>
      <c r="L79">
        <v>1451.2</v>
      </c>
      <c r="M79">
        <v>7260</v>
      </c>
      <c r="N79">
        <v>788.7</v>
      </c>
      <c r="O79">
        <v>2253.6999999999998</v>
      </c>
      <c r="P79">
        <v>1686.7</v>
      </c>
      <c r="Q79">
        <v>439</v>
      </c>
      <c r="R79">
        <v>1235.5</v>
      </c>
      <c r="S79">
        <v>370.2</v>
      </c>
      <c r="T79">
        <v>37.6</v>
      </c>
      <c r="U79">
        <v>57.6</v>
      </c>
      <c r="V79">
        <v>10.8</v>
      </c>
      <c r="W79">
        <v>3.9</v>
      </c>
      <c r="X79">
        <f t="shared" si="40"/>
        <v>164201.43864880313</v>
      </c>
      <c r="Y79">
        <f t="shared" si="30"/>
        <v>14180.752733721389</v>
      </c>
      <c r="Z79">
        <f t="shared" si="31"/>
        <v>13733.131807834114</v>
      </c>
      <c r="AA79">
        <f t="shared" si="32"/>
        <v>374.53995839547582</v>
      </c>
      <c r="AB79">
        <f t="shared" si="33"/>
        <v>165701.9586667204</v>
      </c>
      <c r="AC79">
        <f t="shared" si="34"/>
        <v>131489.71274349658</v>
      </c>
      <c r="AD79">
        <f t="shared" si="35"/>
        <v>51738.279943882357</v>
      </c>
      <c r="AE79">
        <f t="shared" si="36"/>
        <v>15979.762550144535</v>
      </c>
      <c r="AF79">
        <f t="shared" si="41"/>
        <v>2254.5478471220349</v>
      </c>
      <c r="AG79">
        <f t="shared" si="37"/>
        <v>10501.126020509251</v>
      </c>
      <c r="AH79">
        <f t="shared" si="42"/>
        <v>2.5173543671228735</v>
      </c>
      <c r="AI79">
        <f t="shared" si="43"/>
        <v>37.861788617886177</v>
      </c>
    </row>
    <row r="80" spans="1:35" x14ac:dyDescent="0.35">
      <c r="A80">
        <v>14.3195</v>
      </c>
      <c r="B80">
        <v>44496.4</v>
      </c>
      <c r="C80">
        <f t="shared" si="38"/>
        <v>46568.532028555419</v>
      </c>
      <c r="D80">
        <v>11221.3</v>
      </c>
      <c r="E80">
        <v>3814.8</v>
      </c>
      <c r="F80">
        <v>97950.8</v>
      </c>
      <c r="G80">
        <f t="shared" si="39"/>
        <v>108586.9817300431</v>
      </c>
      <c r="H80">
        <v>371.2</v>
      </c>
      <c r="I80">
        <v>16221.5</v>
      </c>
      <c r="J80">
        <v>17270</v>
      </c>
      <c r="K80">
        <v>1578.1</v>
      </c>
      <c r="L80">
        <v>1569.1</v>
      </c>
      <c r="M80">
        <v>7827.5</v>
      </c>
      <c r="N80">
        <v>789.2</v>
      </c>
      <c r="O80">
        <v>2384.9</v>
      </c>
      <c r="P80">
        <v>1839.9</v>
      </c>
      <c r="Q80">
        <v>463.3</v>
      </c>
      <c r="R80">
        <v>1033.5</v>
      </c>
      <c r="S80">
        <v>308.8</v>
      </c>
      <c r="T80">
        <v>33.700000000000003</v>
      </c>
      <c r="U80">
        <v>56.6</v>
      </c>
      <c r="V80">
        <v>9.27</v>
      </c>
      <c r="W80">
        <v>3.41</v>
      </c>
      <c r="X80">
        <f t="shared" si="40"/>
        <v>155155.51375859854</v>
      </c>
      <c r="Y80">
        <f t="shared" si="30"/>
        <v>15491.553872456532</v>
      </c>
      <c r="Z80">
        <f t="shared" si="31"/>
        <v>15257.595058356777</v>
      </c>
      <c r="AA80">
        <f t="shared" si="32"/>
        <v>386.77323509989873</v>
      </c>
      <c r="AB80">
        <f t="shared" si="33"/>
        <v>176872.86345941509</v>
      </c>
      <c r="AC80">
        <f t="shared" si="34"/>
        <v>135894.62268679126</v>
      </c>
      <c r="AD80">
        <f t="shared" si="35"/>
        <v>57110.442196637268</v>
      </c>
      <c r="AE80">
        <f t="shared" si="36"/>
        <v>17361.290841336398</v>
      </c>
      <c r="AF80">
        <f t="shared" si="41"/>
        <v>1990.2612064464042</v>
      </c>
      <c r="AG80">
        <f t="shared" si="37"/>
        <v>12075.626283672227</v>
      </c>
      <c r="AH80">
        <f t="shared" si="42"/>
        <v>2.3317673330020048</v>
      </c>
      <c r="AI80">
        <f t="shared" si="43"/>
        <v>40.053324445925675</v>
      </c>
    </row>
    <row r="81" spans="1:35" x14ac:dyDescent="0.35">
      <c r="A81">
        <v>14.329700000000001</v>
      </c>
      <c r="B81">
        <v>45645.1</v>
      </c>
      <c r="C81">
        <f t="shared" si="38"/>
        <v>47828.224070521355</v>
      </c>
      <c r="D81">
        <v>11174.7</v>
      </c>
      <c r="E81">
        <v>3500.8</v>
      </c>
      <c r="F81">
        <v>102420</v>
      </c>
      <c r="G81">
        <f t="shared" si="39"/>
        <v>114106.82056195548</v>
      </c>
      <c r="H81">
        <v>369.2</v>
      </c>
      <c r="I81">
        <v>16228.8</v>
      </c>
      <c r="J81">
        <v>17111.599999999999</v>
      </c>
      <c r="K81">
        <v>1384.4</v>
      </c>
      <c r="L81">
        <v>1479.4</v>
      </c>
      <c r="M81">
        <v>6964.7</v>
      </c>
      <c r="N81">
        <v>830.7</v>
      </c>
      <c r="O81">
        <v>2173.4</v>
      </c>
      <c r="P81">
        <v>1589.6</v>
      </c>
      <c r="Q81">
        <v>452.7</v>
      </c>
      <c r="R81">
        <v>1068.3</v>
      </c>
      <c r="S81">
        <v>330.2</v>
      </c>
      <c r="T81">
        <v>37.6</v>
      </c>
      <c r="U81">
        <v>64.400000000000006</v>
      </c>
      <c r="V81">
        <v>0</v>
      </c>
      <c r="W81">
        <v>0</v>
      </c>
      <c r="X81">
        <f t="shared" si="40"/>
        <v>161935.04463247684</v>
      </c>
      <c r="Y81">
        <f t="shared" si="30"/>
        <v>14211.253686457832</v>
      </c>
      <c r="Z81">
        <f t="shared" si="31"/>
        <v>13678.94148562671</v>
      </c>
      <c r="AA81">
        <f t="shared" si="32"/>
        <v>397.69032173462148</v>
      </c>
      <c r="AB81">
        <f t="shared" si="33"/>
        <v>169225.25980830277</v>
      </c>
      <c r="AC81">
        <f t="shared" si="34"/>
        <v>127288.07434352033</v>
      </c>
      <c r="AD81">
        <f t="shared" si="35"/>
        <v>49606.309852394632</v>
      </c>
      <c r="AE81">
        <f t="shared" si="36"/>
        <v>15460.520023211153</v>
      </c>
      <c r="AF81">
        <f t="shared" si="41"/>
        <v>2039.0891962231678</v>
      </c>
      <c r="AG81">
        <f t="shared" si="37"/>
        <v>10048.473470909565</v>
      </c>
      <c r="AH81">
        <f t="shared" si="42"/>
        <v>2.3857632763806622</v>
      </c>
      <c r="AI81">
        <f t="shared" si="43"/>
        <v>35.734472049689444</v>
      </c>
    </row>
    <row r="82" spans="1:35" x14ac:dyDescent="0.35">
      <c r="A82">
        <v>14.34</v>
      </c>
      <c r="B82">
        <v>44286.2</v>
      </c>
      <c r="C82">
        <f t="shared" si="38"/>
        <v>46338.349409624512</v>
      </c>
      <c r="D82">
        <v>11016.8</v>
      </c>
      <c r="E82">
        <v>3934.6</v>
      </c>
      <c r="F82">
        <v>96481.600000000006</v>
      </c>
      <c r="G82">
        <f t="shared" si="39"/>
        <v>106784.32226726098</v>
      </c>
      <c r="H82">
        <v>340.9</v>
      </c>
      <c r="I82">
        <v>15920.5</v>
      </c>
      <c r="J82">
        <v>17195.7</v>
      </c>
      <c r="K82">
        <v>1478.7</v>
      </c>
      <c r="L82">
        <v>1372</v>
      </c>
      <c r="M82">
        <v>6979.3</v>
      </c>
      <c r="N82">
        <v>719</v>
      </c>
      <c r="O82">
        <v>2021.8</v>
      </c>
      <c r="P82">
        <v>1719.5</v>
      </c>
      <c r="Q82">
        <v>422.4</v>
      </c>
      <c r="R82">
        <v>1065.2</v>
      </c>
      <c r="S82">
        <v>246.3</v>
      </c>
      <c r="T82">
        <v>23.4</v>
      </c>
      <c r="U82">
        <v>52.2</v>
      </c>
      <c r="V82">
        <v>6.34</v>
      </c>
      <c r="W82">
        <v>8.7799999999999994</v>
      </c>
      <c r="X82">
        <f t="shared" si="40"/>
        <v>153122.67167688551</v>
      </c>
      <c r="Y82">
        <f t="shared" si="30"/>
        <v>13945.028365922461</v>
      </c>
      <c r="Z82">
        <f t="shared" si="31"/>
        <v>14352.54476644396</v>
      </c>
      <c r="AA82">
        <f t="shared" si="32"/>
        <v>398.24279012501836</v>
      </c>
      <c r="AB82">
        <f t="shared" si="33"/>
        <v>175919.73615012554</v>
      </c>
      <c r="AC82">
        <f t="shared" si="34"/>
        <v>137995.89419774801</v>
      </c>
      <c r="AD82">
        <f t="shared" si="35"/>
        <v>52536.309038384876</v>
      </c>
      <c r="AE82">
        <f t="shared" si="36"/>
        <v>14812.306859340013</v>
      </c>
      <c r="AF82">
        <f t="shared" si="41"/>
        <v>1608.5142539815022</v>
      </c>
      <c r="AG82">
        <f t="shared" si="37"/>
        <v>11382.377154950711</v>
      </c>
      <c r="AH82">
        <f t="shared" si="42"/>
        <v>2.3044481218634387</v>
      </c>
      <c r="AI82">
        <f t="shared" si="43"/>
        <v>35.016398819285008</v>
      </c>
    </row>
    <row r="83" spans="1:35" x14ac:dyDescent="0.35">
      <c r="A83">
        <v>14.350199999999999</v>
      </c>
      <c r="B83">
        <v>34355.699999999997</v>
      </c>
      <c r="C83">
        <f t="shared" si="38"/>
        <v>35578.007347011728</v>
      </c>
      <c r="D83">
        <v>8944.7000000000007</v>
      </c>
      <c r="E83">
        <v>4177.5</v>
      </c>
      <c r="F83">
        <v>76231.7</v>
      </c>
      <c r="G83">
        <f t="shared" si="39"/>
        <v>82522.532977154551</v>
      </c>
      <c r="H83">
        <v>347.8</v>
      </c>
      <c r="I83">
        <v>15396.4</v>
      </c>
      <c r="J83">
        <v>18440.7</v>
      </c>
      <c r="K83">
        <v>1534.2</v>
      </c>
      <c r="L83">
        <v>1205.2</v>
      </c>
      <c r="M83">
        <v>6926.5</v>
      </c>
      <c r="N83">
        <v>718.5</v>
      </c>
      <c r="O83">
        <v>2798.6</v>
      </c>
      <c r="P83">
        <v>2487.3000000000002</v>
      </c>
      <c r="Q83">
        <v>303.89999999999998</v>
      </c>
      <c r="R83">
        <v>968.3</v>
      </c>
      <c r="S83">
        <v>392.2</v>
      </c>
      <c r="T83">
        <v>18</v>
      </c>
      <c r="U83">
        <v>130.19999999999999</v>
      </c>
      <c r="V83">
        <v>7.32</v>
      </c>
      <c r="W83">
        <v>6.83</v>
      </c>
      <c r="X83">
        <f t="shared" si="40"/>
        <v>118100.54032416627</v>
      </c>
      <c r="Y83">
        <f t="shared" si="30"/>
        <v>15723.044068241512</v>
      </c>
      <c r="Z83">
        <f t="shared" si="31"/>
        <v>19074.425856280712</v>
      </c>
      <c r="AA83">
        <f t="shared" si="32"/>
        <v>1160.2825831607165</v>
      </c>
      <c r="AB83">
        <f t="shared" si="33"/>
        <v>206104.8995473496</v>
      </c>
      <c r="AC83">
        <f t="shared" si="34"/>
        <v>191516.48195610972</v>
      </c>
      <c r="AD83">
        <f t="shared" si="35"/>
        <v>66848.127691288217</v>
      </c>
      <c r="AE83">
        <f t="shared" si="36"/>
        <v>27017.657931469119</v>
      </c>
      <c r="AF83">
        <f t="shared" si="41"/>
        <v>3320.8992856719915</v>
      </c>
      <c r="AG83">
        <f t="shared" si="37"/>
        <v>21213.281439046506</v>
      </c>
      <c r="AH83">
        <f t="shared" si="42"/>
        <v>2.3194815879446882</v>
      </c>
      <c r="AI83">
        <f t="shared" si="43"/>
        <v>13.551047215938116</v>
      </c>
    </row>
    <row r="84" spans="1:35" x14ac:dyDescent="0.35">
      <c r="A84">
        <v>14.3605</v>
      </c>
      <c r="B84">
        <v>28772.9</v>
      </c>
      <c r="C84">
        <f t="shared" si="38"/>
        <v>29625.30596602998</v>
      </c>
      <c r="D84">
        <v>7558.7</v>
      </c>
      <c r="E84">
        <v>4414.2</v>
      </c>
      <c r="F84">
        <v>64279.3</v>
      </c>
      <c r="G84">
        <f t="shared" si="39"/>
        <v>68694.964213146086</v>
      </c>
      <c r="H84">
        <v>330.7</v>
      </c>
      <c r="I84">
        <v>14992.9</v>
      </c>
      <c r="J84">
        <v>19056.900000000001</v>
      </c>
      <c r="K84">
        <v>1510.3</v>
      </c>
      <c r="L84">
        <v>1103.4000000000001</v>
      </c>
      <c r="M84">
        <v>6851.8</v>
      </c>
      <c r="N84">
        <v>681.4</v>
      </c>
      <c r="O84">
        <v>3158.7</v>
      </c>
      <c r="P84">
        <v>2746</v>
      </c>
      <c r="Q84">
        <v>204.1</v>
      </c>
      <c r="R84">
        <v>842.5</v>
      </c>
      <c r="S84">
        <v>513.20000000000005</v>
      </c>
      <c r="T84">
        <v>38</v>
      </c>
      <c r="U84">
        <v>127.8</v>
      </c>
      <c r="V84">
        <v>8.2899999999999991</v>
      </c>
      <c r="W84">
        <v>3.9</v>
      </c>
      <c r="X84">
        <f t="shared" si="40"/>
        <v>98320.270179176063</v>
      </c>
      <c r="Y84">
        <f t="shared" si="30"/>
        <v>16661.874474252269</v>
      </c>
      <c r="Z84">
        <f t="shared" si="31"/>
        <v>22291.435896238978</v>
      </c>
      <c r="AA84">
        <f t="shared" si="32"/>
        <v>1339.49998062448</v>
      </c>
      <c r="AB84">
        <f t="shared" si="33"/>
        <v>229368.77572552033</v>
      </c>
      <c r="AC84">
        <f t="shared" si="34"/>
        <v>238720.86556746578</v>
      </c>
      <c r="AD84">
        <f t="shared" si="35"/>
        <v>78257.51481335565</v>
      </c>
      <c r="AE84">
        <f t="shared" si="36"/>
        <v>37346.317227448963</v>
      </c>
      <c r="AF84">
        <f t="shared" si="41"/>
        <v>5219.6764620841559</v>
      </c>
      <c r="AG84">
        <f t="shared" si="37"/>
        <v>28315.626014112018</v>
      </c>
      <c r="AH84">
        <f t="shared" si="42"/>
        <v>2.3187934089833719</v>
      </c>
      <c r="AI84">
        <f t="shared" si="43"/>
        <v>12.438876233864848</v>
      </c>
    </row>
    <row r="85" spans="1:35" x14ac:dyDescent="0.35">
      <c r="A85">
        <v>14.370699999999999</v>
      </c>
      <c r="B85">
        <v>28131.5</v>
      </c>
      <c r="C85">
        <f t="shared" si="38"/>
        <v>28945.78844771695</v>
      </c>
      <c r="D85">
        <v>7378.2</v>
      </c>
      <c r="E85">
        <v>4910</v>
      </c>
      <c r="F85">
        <v>61794.5</v>
      </c>
      <c r="G85">
        <f t="shared" si="39"/>
        <v>65864.568050389818</v>
      </c>
      <c r="H85">
        <v>325.8</v>
      </c>
      <c r="I85">
        <v>14474.8</v>
      </c>
      <c r="J85">
        <v>20191.7</v>
      </c>
      <c r="K85">
        <v>1509</v>
      </c>
      <c r="L85">
        <v>1007.1</v>
      </c>
      <c r="M85">
        <v>7331.8</v>
      </c>
      <c r="N85">
        <v>569.70000000000005</v>
      </c>
      <c r="O85">
        <v>3323.2</v>
      </c>
      <c r="P85">
        <v>2526</v>
      </c>
      <c r="Q85">
        <v>199</v>
      </c>
      <c r="R85">
        <v>789</v>
      </c>
      <c r="S85">
        <v>485.9</v>
      </c>
      <c r="T85">
        <v>40.5</v>
      </c>
      <c r="U85">
        <v>105.9</v>
      </c>
      <c r="V85">
        <v>31.7</v>
      </c>
      <c r="W85">
        <v>0</v>
      </c>
      <c r="X85">
        <f t="shared" si="40"/>
        <v>94810.356498106761</v>
      </c>
      <c r="Y85">
        <f t="shared" si="30"/>
        <v>16157.517560126356</v>
      </c>
      <c r="Z85">
        <f t="shared" si="31"/>
        <v>21924.819996236474</v>
      </c>
      <c r="AA85">
        <f t="shared" si="32"/>
        <v>1116.9665837309101</v>
      </c>
      <c r="AB85">
        <f t="shared" si="33"/>
        <v>230491.69739633219</v>
      </c>
      <c r="AC85">
        <f t="shared" si="34"/>
        <v>264756.94140545971</v>
      </c>
      <c r="AD85">
        <f t="shared" si="35"/>
        <v>85653.090020415242</v>
      </c>
      <c r="AE85">
        <f t="shared" si="36"/>
        <v>40175.990690173836</v>
      </c>
      <c r="AF85">
        <f t="shared" si="41"/>
        <v>5124.9675451827125</v>
      </c>
      <c r="AG85">
        <f t="shared" si="37"/>
        <v>27069.827546226446</v>
      </c>
      <c r="AH85">
        <f t="shared" si="42"/>
        <v>2.2754456376048302</v>
      </c>
      <c r="AI85">
        <f t="shared" si="43"/>
        <v>14.465533522190746</v>
      </c>
    </row>
    <row r="86" spans="1:35" x14ac:dyDescent="0.35">
      <c r="A86">
        <v>14.3809</v>
      </c>
      <c r="B86">
        <v>26513.1</v>
      </c>
      <c r="C86">
        <f t="shared" si="38"/>
        <v>27235.189297359826</v>
      </c>
      <c r="D86">
        <v>7302.1</v>
      </c>
      <c r="E86">
        <v>4811.3</v>
      </c>
      <c r="F86">
        <v>60315.7</v>
      </c>
      <c r="G86">
        <f t="shared" si="39"/>
        <v>64187.195635810873</v>
      </c>
      <c r="H86">
        <v>400</v>
      </c>
      <c r="I86">
        <v>14223.9</v>
      </c>
      <c r="J86">
        <v>19416.8</v>
      </c>
      <c r="K86">
        <v>1482.4</v>
      </c>
      <c r="L86">
        <v>1082.3</v>
      </c>
      <c r="M86">
        <v>6821.3</v>
      </c>
      <c r="N86">
        <v>627.79999999999995</v>
      </c>
      <c r="O86">
        <v>3222.8</v>
      </c>
      <c r="P86">
        <v>2563.6</v>
      </c>
      <c r="Q86">
        <v>269.8</v>
      </c>
      <c r="R86">
        <v>804.5</v>
      </c>
      <c r="S86">
        <v>472.8</v>
      </c>
      <c r="T86">
        <v>20.5</v>
      </c>
      <c r="U86">
        <v>98</v>
      </c>
      <c r="V86">
        <v>25.9</v>
      </c>
      <c r="W86">
        <v>14.6</v>
      </c>
      <c r="X86">
        <f t="shared" si="40"/>
        <v>91422.384933170702</v>
      </c>
      <c r="Y86">
        <f t="shared" si="30"/>
        <v>19164.890538359683</v>
      </c>
      <c r="Z86">
        <f t="shared" si="31"/>
        <v>23081.874330258888</v>
      </c>
      <c r="AA86">
        <f t="shared" si="32"/>
        <v>1231.6458390612979</v>
      </c>
      <c r="AB86">
        <f t="shared" si="33"/>
        <v>235456.55711930286</v>
      </c>
      <c r="AC86">
        <f t="shared" si="34"/>
        <v>265012.77578473388</v>
      </c>
      <c r="AD86">
        <f t="shared" si="35"/>
        <v>83412.831612021721</v>
      </c>
      <c r="AE86">
        <f t="shared" si="36"/>
        <v>40423.3602383209</v>
      </c>
      <c r="AF86">
        <f t="shared" si="41"/>
        <v>5171.599935241401</v>
      </c>
      <c r="AG86">
        <f t="shared" si="37"/>
        <v>28265.506329647425</v>
      </c>
      <c r="AH86">
        <f t="shared" si="42"/>
        <v>2.3567743530254504</v>
      </c>
      <c r="AI86">
        <f t="shared" si="43"/>
        <v>15.560390763765543</v>
      </c>
    </row>
    <row r="87" spans="1:35" x14ac:dyDescent="0.35">
      <c r="A87">
        <v>14.3911</v>
      </c>
      <c r="B87">
        <v>27038.5</v>
      </c>
      <c r="C87">
        <f t="shared" si="38"/>
        <v>27789.897133648141</v>
      </c>
      <c r="D87">
        <v>7288.6</v>
      </c>
      <c r="E87">
        <v>4646.5</v>
      </c>
      <c r="F87">
        <v>62113.7</v>
      </c>
      <c r="G87">
        <f t="shared" si="39"/>
        <v>66227.32414366219</v>
      </c>
      <c r="H87">
        <v>394.1</v>
      </c>
      <c r="I87">
        <v>14809</v>
      </c>
      <c r="J87">
        <v>19691.599999999999</v>
      </c>
      <c r="K87">
        <v>1383.1</v>
      </c>
      <c r="L87">
        <v>1112.0999999999999</v>
      </c>
      <c r="M87">
        <v>6781.6</v>
      </c>
      <c r="N87">
        <v>612.29999999999995</v>
      </c>
      <c r="O87">
        <v>3274.6</v>
      </c>
      <c r="P87">
        <v>2658</v>
      </c>
      <c r="Q87">
        <v>223.9</v>
      </c>
      <c r="R87">
        <v>855.5</v>
      </c>
      <c r="S87">
        <v>516.6</v>
      </c>
      <c r="T87">
        <v>54.1</v>
      </c>
      <c r="U87">
        <v>93</v>
      </c>
      <c r="V87">
        <v>11.2</v>
      </c>
      <c r="W87">
        <v>3.41</v>
      </c>
      <c r="X87">
        <f t="shared" si="40"/>
        <v>94017.221277310338</v>
      </c>
      <c r="Y87">
        <f t="shared" si="30"/>
        <v>18401.947818654942</v>
      </c>
      <c r="Z87">
        <f t="shared" si="31"/>
        <v>21223.77127180167</v>
      </c>
      <c r="AA87">
        <f t="shared" si="32"/>
        <v>1025.4504301465365</v>
      </c>
      <c r="AB87">
        <f t="shared" si="33"/>
        <v>235037.79094706054</v>
      </c>
      <c r="AC87">
        <f t="shared" si="34"/>
        <v>258868.53141737811</v>
      </c>
      <c r="AD87">
        <f t="shared" si="35"/>
        <v>81230.862774319205</v>
      </c>
      <c r="AE87">
        <f t="shared" si="36"/>
        <v>40324.527235468828</v>
      </c>
      <c r="AF87">
        <f t="shared" si="41"/>
        <v>5494.7380169453463</v>
      </c>
      <c r="AG87">
        <f t="shared" si="37"/>
        <v>28846.842771501109</v>
      </c>
      <c r="AH87">
        <f t="shared" si="42"/>
        <v>2.3831439110824859</v>
      </c>
      <c r="AI87">
        <f t="shared" si="43"/>
        <v>17.945233896898664</v>
      </c>
    </row>
    <row r="88" spans="1:35" x14ac:dyDescent="0.35">
      <c r="A88">
        <v>14.401400000000001</v>
      </c>
      <c r="B88">
        <v>27695.3</v>
      </c>
      <c r="C88">
        <f t="shared" si="38"/>
        <v>28484.177850832151</v>
      </c>
      <c r="D88">
        <v>8094.4</v>
      </c>
      <c r="E88">
        <v>4598.7</v>
      </c>
      <c r="F88">
        <v>64667.3</v>
      </c>
      <c r="G88">
        <f t="shared" si="39"/>
        <v>69138.286301761938</v>
      </c>
      <c r="H88">
        <v>374.1</v>
      </c>
      <c r="I88">
        <v>14645.1</v>
      </c>
      <c r="J88">
        <v>19788.400000000001</v>
      </c>
      <c r="K88">
        <v>1548.3</v>
      </c>
      <c r="L88">
        <v>1031.7</v>
      </c>
      <c r="M88">
        <v>6720</v>
      </c>
      <c r="N88">
        <v>568.79999999999995</v>
      </c>
      <c r="O88">
        <v>3218.7</v>
      </c>
      <c r="P88">
        <v>2633.5</v>
      </c>
      <c r="Q88">
        <v>208</v>
      </c>
      <c r="R88">
        <v>806.5</v>
      </c>
      <c r="S88">
        <v>471.7</v>
      </c>
      <c r="T88">
        <v>27.3</v>
      </c>
      <c r="U88">
        <v>42</v>
      </c>
      <c r="V88">
        <v>3.9</v>
      </c>
      <c r="W88">
        <v>3.9</v>
      </c>
      <c r="X88">
        <f t="shared" si="40"/>
        <v>97622.464152594097</v>
      </c>
      <c r="Y88">
        <f t="shared" si="30"/>
        <v>16531.0311925487</v>
      </c>
      <c r="Z88">
        <f t="shared" si="31"/>
        <v>21686.606851992095</v>
      </c>
      <c r="AA88">
        <f t="shared" si="32"/>
        <v>470.1786663390663</v>
      </c>
      <c r="AB88">
        <f t="shared" si="33"/>
        <v>232933.06717248796</v>
      </c>
      <c r="AC88">
        <f t="shared" si="34"/>
        <v>249810.33014983541</v>
      </c>
      <c r="AD88">
        <f t="shared" si="35"/>
        <v>77098.033381285015</v>
      </c>
      <c r="AE88">
        <f t="shared" si="36"/>
        <v>37802.774515418081</v>
      </c>
      <c r="AF88">
        <f t="shared" si="41"/>
        <v>4831.8796712884005</v>
      </c>
      <c r="AG88">
        <f t="shared" si="37"/>
        <v>27256.021686165306</v>
      </c>
      <c r="AH88">
        <f t="shared" si="42"/>
        <v>2.4272523035009099</v>
      </c>
      <c r="AI88">
        <f t="shared" si="43"/>
        <v>35.159041394335517</v>
      </c>
    </row>
    <row r="89" spans="1:35" x14ac:dyDescent="0.35">
      <c r="A89">
        <v>14.4116</v>
      </c>
      <c r="B89">
        <v>28036.799999999999</v>
      </c>
      <c r="C89">
        <f t="shared" si="38"/>
        <v>28845.536538831919</v>
      </c>
      <c r="D89">
        <v>7588.5</v>
      </c>
      <c r="E89">
        <v>5052.6000000000004</v>
      </c>
      <c r="F89">
        <v>59987.4</v>
      </c>
      <c r="G89">
        <f t="shared" si="39"/>
        <v>63815.527579098416</v>
      </c>
      <c r="H89">
        <v>393.7</v>
      </c>
      <c r="I89">
        <v>15520.5</v>
      </c>
      <c r="J89">
        <v>19407.8</v>
      </c>
      <c r="K89">
        <v>1464.4</v>
      </c>
      <c r="L89">
        <v>1167.7</v>
      </c>
      <c r="M89">
        <v>7143.4</v>
      </c>
      <c r="N89">
        <v>604.4</v>
      </c>
      <c r="O89">
        <v>3333.3</v>
      </c>
      <c r="P89">
        <v>2654.1</v>
      </c>
      <c r="Q89">
        <v>209.2</v>
      </c>
      <c r="R89">
        <v>771.6</v>
      </c>
      <c r="S89">
        <v>522.29999999999995</v>
      </c>
      <c r="T89">
        <v>22.4</v>
      </c>
      <c r="U89">
        <v>128.80000000000001</v>
      </c>
      <c r="V89">
        <v>20</v>
      </c>
      <c r="W89">
        <v>0</v>
      </c>
      <c r="X89">
        <f t="shared" si="40"/>
        <v>92661.064117930335</v>
      </c>
      <c r="Y89">
        <f t="shared" si="30"/>
        <v>19108.349519346619</v>
      </c>
      <c r="Z89">
        <f t="shared" si="31"/>
        <v>22326.529699324681</v>
      </c>
      <c r="AA89">
        <f t="shared" si="32"/>
        <v>1390.0120965163471</v>
      </c>
      <c r="AB89">
        <f t="shared" si="33"/>
        <v>249392.77591922565</v>
      </c>
      <c r="AC89">
        <f t="shared" si="34"/>
        <v>263977.11091326439</v>
      </c>
      <c r="AD89">
        <f t="shared" si="35"/>
        <v>85418.833415581423</v>
      </c>
      <c r="AE89">
        <f t="shared" si="36"/>
        <v>41609.70993267413</v>
      </c>
      <c r="AF89">
        <f t="shared" si="41"/>
        <v>5636.6717236839131</v>
      </c>
      <c r="AG89">
        <f t="shared" si="37"/>
        <v>28884.839878307474</v>
      </c>
      <c r="AH89">
        <f t="shared" si="42"/>
        <v>2.2123189663395522</v>
      </c>
      <c r="AI89">
        <f t="shared" si="43"/>
        <v>13.746894409937889</v>
      </c>
    </row>
    <row r="90" spans="1:35" x14ac:dyDescent="0.35">
      <c r="A90">
        <v>14.421900000000001</v>
      </c>
      <c r="B90">
        <v>28185.8</v>
      </c>
      <c r="C90">
        <f t="shared" si="38"/>
        <v>29003.280668259424</v>
      </c>
      <c r="D90">
        <v>7855</v>
      </c>
      <c r="E90">
        <v>4702.1000000000004</v>
      </c>
      <c r="F90">
        <v>62080.3</v>
      </c>
      <c r="G90">
        <f t="shared" si="39"/>
        <v>66189.355016213027</v>
      </c>
      <c r="H90">
        <v>355.1</v>
      </c>
      <c r="I90">
        <v>14511.1</v>
      </c>
      <c r="J90">
        <v>19352.400000000001</v>
      </c>
      <c r="K90">
        <v>1471.4</v>
      </c>
      <c r="L90">
        <v>1072.5999999999999</v>
      </c>
      <c r="M90">
        <v>7029.2</v>
      </c>
      <c r="N90">
        <v>668.2</v>
      </c>
      <c r="O90">
        <v>3350.3</v>
      </c>
      <c r="P90">
        <v>2544.1</v>
      </c>
      <c r="Q90">
        <v>255.1</v>
      </c>
      <c r="R90">
        <v>943.9</v>
      </c>
      <c r="S90">
        <v>507.3</v>
      </c>
      <c r="T90">
        <v>58</v>
      </c>
      <c r="U90">
        <v>80</v>
      </c>
      <c r="V90">
        <v>2.93</v>
      </c>
      <c r="W90">
        <v>3.9</v>
      </c>
      <c r="X90">
        <f t="shared" si="40"/>
        <v>95192.635684472451</v>
      </c>
      <c r="Y90">
        <f t="shared" si="30"/>
        <v>17677.838079595196</v>
      </c>
      <c r="Z90">
        <f t="shared" si="31"/>
        <v>22476.528616057702</v>
      </c>
      <c r="AA90">
        <f t="shared" si="32"/>
        <v>881.37070054554158</v>
      </c>
      <c r="AB90">
        <f t="shared" si="33"/>
        <v>234956.20054197422</v>
      </c>
      <c r="AC90">
        <f t="shared" si="34"/>
        <v>252692.86670170119</v>
      </c>
      <c r="AD90">
        <f t="shared" si="35"/>
        <v>83757.52958903047</v>
      </c>
      <c r="AE90">
        <f t="shared" si="36"/>
        <v>40524.143199338279</v>
      </c>
      <c r="AF90">
        <f t="shared" si="41"/>
        <v>5329.1937590792995</v>
      </c>
      <c r="AG90">
        <f t="shared" si="37"/>
        <v>27335.097734082879</v>
      </c>
      <c r="AH90">
        <f t="shared" si="42"/>
        <v>2.2821333825400401</v>
      </c>
      <c r="AI90">
        <f t="shared" si="43"/>
        <v>20.057210965435036</v>
      </c>
    </row>
    <row r="91" spans="1:35" x14ac:dyDescent="0.35">
      <c r="A91">
        <v>14.4321</v>
      </c>
      <c r="B91">
        <v>26916</v>
      </c>
      <c r="C91">
        <f t="shared" si="38"/>
        <v>27660.510295102991</v>
      </c>
      <c r="D91">
        <v>7521.3</v>
      </c>
      <c r="E91">
        <v>4875.5</v>
      </c>
      <c r="F91">
        <v>60036.4</v>
      </c>
      <c r="G91">
        <f t="shared" si="39"/>
        <v>63870.983940229184</v>
      </c>
      <c r="H91">
        <v>306.3</v>
      </c>
      <c r="I91">
        <v>14766.1</v>
      </c>
      <c r="J91">
        <v>19963.900000000001</v>
      </c>
      <c r="K91">
        <v>1452.1</v>
      </c>
      <c r="L91">
        <v>1033.5999999999999</v>
      </c>
      <c r="M91">
        <v>6596.1</v>
      </c>
      <c r="N91">
        <v>608.70000000000005</v>
      </c>
      <c r="O91">
        <v>3314.8</v>
      </c>
      <c r="P91">
        <v>2542.6</v>
      </c>
      <c r="Q91">
        <v>238.5</v>
      </c>
      <c r="R91">
        <v>692.3</v>
      </c>
      <c r="S91">
        <v>484.4</v>
      </c>
      <c r="T91">
        <v>61.9</v>
      </c>
      <c r="U91">
        <v>86</v>
      </c>
      <c r="V91">
        <v>17.100000000000001</v>
      </c>
      <c r="W91">
        <v>3.9</v>
      </c>
      <c r="X91">
        <f t="shared" si="40"/>
        <v>91531.494235332182</v>
      </c>
      <c r="Y91">
        <f t="shared" si="30"/>
        <v>17244.337735182737</v>
      </c>
      <c r="Z91">
        <f t="shared" si="31"/>
        <v>22514.654843299919</v>
      </c>
      <c r="AA91">
        <f t="shared" si="32"/>
        <v>982.1755970558338</v>
      </c>
      <c r="AB91">
        <f t="shared" si="33"/>
        <v>243494.33149969068</v>
      </c>
      <c r="AC91">
        <f t="shared" si="34"/>
        <v>271375.44522256596</v>
      </c>
      <c r="AD91">
        <f t="shared" si="35"/>
        <v>79627.237169985994</v>
      </c>
      <c r="AE91">
        <f t="shared" si="36"/>
        <v>41507.024786813396</v>
      </c>
      <c r="AF91">
        <f t="shared" si="41"/>
        <v>5292.1675107213114</v>
      </c>
      <c r="AG91">
        <f t="shared" si="37"/>
        <v>28454.686791233806</v>
      </c>
      <c r="AH91">
        <f t="shared" si="42"/>
        <v>2.3091036014450133</v>
      </c>
      <c r="AI91">
        <f t="shared" si="43"/>
        <v>17.557285873192434</v>
      </c>
    </row>
    <row r="92" spans="1:35" x14ac:dyDescent="0.35">
      <c r="A92">
        <v>14.442299999999999</v>
      </c>
      <c r="B92">
        <v>27055.5</v>
      </c>
      <c r="C92">
        <f t="shared" si="38"/>
        <v>27807.855432658285</v>
      </c>
      <c r="D92">
        <v>7365.2</v>
      </c>
      <c r="E92">
        <v>4783.6000000000004</v>
      </c>
      <c r="F92">
        <v>58133.2</v>
      </c>
      <c r="G92">
        <f t="shared" si="39"/>
        <v>61721.254003219983</v>
      </c>
      <c r="H92">
        <v>361.9</v>
      </c>
      <c r="I92">
        <v>14436.2</v>
      </c>
      <c r="J92">
        <v>20012.900000000001</v>
      </c>
      <c r="K92">
        <v>1380</v>
      </c>
      <c r="L92">
        <v>1040.8</v>
      </c>
      <c r="M92">
        <v>7036.3</v>
      </c>
      <c r="N92">
        <v>601.9</v>
      </c>
      <c r="O92">
        <v>3415.3</v>
      </c>
      <c r="P92">
        <v>2700.7</v>
      </c>
      <c r="Q92">
        <v>188.2</v>
      </c>
      <c r="R92">
        <v>760.6</v>
      </c>
      <c r="S92">
        <v>531.6</v>
      </c>
      <c r="T92">
        <v>18.600000000000001</v>
      </c>
      <c r="U92">
        <v>105.4</v>
      </c>
      <c r="V92">
        <v>14.6</v>
      </c>
      <c r="W92">
        <v>6.83</v>
      </c>
      <c r="X92">
        <f t="shared" si="40"/>
        <v>89529.109435878272</v>
      </c>
      <c r="Y92">
        <f t="shared" si="30"/>
        <v>17769.639506348711</v>
      </c>
      <c r="Z92">
        <f t="shared" si="31"/>
        <v>22136.934148992717</v>
      </c>
      <c r="AA92">
        <f t="shared" si="32"/>
        <v>1253.5587666085337</v>
      </c>
      <c r="AB92">
        <f t="shared" si="33"/>
        <v>243511.86041467777</v>
      </c>
      <c r="AC92">
        <f t="shared" si="34"/>
        <v>276965.78415939148</v>
      </c>
      <c r="AD92">
        <f t="shared" si="35"/>
        <v>87087.876212867122</v>
      </c>
      <c r="AE92">
        <f t="shared" si="36"/>
        <v>44085.102877369878</v>
      </c>
      <c r="AF92">
        <f t="shared" si="41"/>
        <v>5937.7335857533326</v>
      </c>
      <c r="AG92">
        <f t="shared" si="37"/>
        <v>30373.361436679897</v>
      </c>
      <c r="AH92">
        <f t="shared" si="42"/>
        <v>2.2195618124054581</v>
      </c>
      <c r="AI92">
        <f t="shared" si="43"/>
        <v>14.175354183373427</v>
      </c>
    </row>
    <row r="93" spans="1:35" x14ac:dyDescent="0.35">
      <c r="A93">
        <v>14.4526</v>
      </c>
      <c r="B93">
        <v>39462.800000000003</v>
      </c>
      <c r="C93">
        <f t="shared" si="38"/>
        <v>41084.093359424296</v>
      </c>
      <c r="D93">
        <v>9618</v>
      </c>
      <c r="E93">
        <v>4449</v>
      </c>
      <c r="F93">
        <v>84581.8</v>
      </c>
      <c r="G93">
        <f t="shared" si="39"/>
        <v>92396.895757589271</v>
      </c>
      <c r="H93">
        <v>500.4</v>
      </c>
      <c r="I93">
        <v>15524.8</v>
      </c>
      <c r="J93">
        <v>18364</v>
      </c>
      <c r="K93">
        <v>1414.1</v>
      </c>
      <c r="L93">
        <v>1539.5</v>
      </c>
      <c r="M93">
        <v>6705.4</v>
      </c>
      <c r="N93">
        <v>632.20000000000005</v>
      </c>
      <c r="O93">
        <v>2346.3000000000002</v>
      </c>
      <c r="P93">
        <v>1877</v>
      </c>
      <c r="Q93">
        <v>427.8</v>
      </c>
      <c r="R93">
        <v>919.4</v>
      </c>
      <c r="S93">
        <v>346.8</v>
      </c>
      <c r="T93">
        <v>48.8</v>
      </c>
      <c r="U93">
        <v>57.1</v>
      </c>
      <c r="V93">
        <v>14.6</v>
      </c>
      <c r="W93">
        <v>4.88</v>
      </c>
      <c r="X93">
        <f t="shared" si="40"/>
        <v>133480.98911701358</v>
      </c>
      <c r="Y93">
        <f t="shared" si="30"/>
        <v>18487.276849864651</v>
      </c>
      <c r="Z93">
        <f t="shared" si="31"/>
        <v>15330.272973974967</v>
      </c>
      <c r="AA93">
        <f t="shared" si="32"/>
        <v>464.33578601718642</v>
      </c>
      <c r="AB93">
        <f t="shared" si="33"/>
        <v>188362.40401214769</v>
      </c>
      <c r="AC93">
        <f t="shared" si="34"/>
        <v>170908.23308180174</v>
      </c>
      <c r="AD93">
        <f t="shared" si="35"/>
        <v>57122.741226586673</v>
      </c>
      <c r="AE93">
        <f t="shared" si="36"/>
        <v>20175.906829991687</v>
      </c>
      <c r="AF93">
        <f t="shared" si="41"/>
        <v>2598.1227910738985</v>
      </c>
      <c r="AG93">
        <f t="shared" si="37"/>
        <v>14427.522696222935</v>
      </c>
      <c r="AH93">
        <f t="shared" si="42"/>
        <v>2.2489700563489325</v>
      </c>
      <c r="AI93">
        <f t="shared" si="43"/>
        <v>39.814456276218138</v>
      </c>
    </row>
    <row r="94" spans="1:35" x14ac:dyDescent="0.35">
      <c r="A94">
        <v>14.4628</v>
      </c>
      <c r="B94">
        <v>63489.8</v>
      </c>
      <c r="C94">
        <f t="shared" si="38"/>
        <v>67794.029365617171</v>
      </c>
      <c r="D94">
        <v>16397.599999999999</v>
      </c>
      <c r="E94">
        <v>3339.8</v>
      </c>
      <c r="F94">
        <v>128420</v>
      </c>
      <c r="G94">
        <f t="shared" si="39"/>
        <v>147341.60949080979</v>
      </c>
      <c r="H94">
        <v>557.1</v>
      </c>
      <c r="I94">
        <v>18027.900000000001</v>
      </c>
      <c r="J94">
        <v>17367.2</v>
      </c>
      <c r="K94">
        <v>1077.5</v>
      </c>
      <c r="L94">
        <v>2664.1</v>
      </c>
      <c r="M94">
        <v>7179.4</v>
      </c>
      <c r="N94">
        <v>483.9</v>
      </c>
      <c r="O94">
        <v>1746.5</v>
      </c>
      <c r="P94">
        <v>614.6</v>
      </c>
      <c r="Q94">
        <v>968.8</v>
      </c>
      <c r="R94">
        <v>1015.4</v>
      </c>
      <c r="S94">
        <v>202.4</v>
      </c>
      <c r="T94">
        <v>23.9</v>
      </c>
      <c r="U94">
        <v>33.700000000000003</v>
      </c>
      <c r="V94">
        <v>14.1</v>
      </c>
      <c r="W94">
        <v>4.88</v>
      </c>
      <c r="X94">
        <f t="shared" si="40"/>
        <v>215135.63885642696</v>
      </c>
      <c r="Y94">
        <f t="shared" ref="Y94:Y102" si="44">(H94+L94+Q94)*1000000/X94</f>
        <v>19476.085051608956</v>
      </c>
      <c r="Z94">
        <f t="shared" ref="Z94:Z102" si="45">(K94+N94)*1000000/X94</f>
        <v>7257.7468256759485</v>
      </c>
      <c r="AA94">
        <f t="shared" ref="AA94:AA102" si="46">(U94+W94)*1000000/X94</f>
        <v>179.32872584512498</v>
      </c>
      <c r="AB94">
        <f t="shared" ref="AB94:AB102" si="47">(D94+I94)*1000000/X94</f>
        <v>160017.65296996757</v>
      </c>
      <c r="AC94">
        <f t="shared" ref="AC94:AC102" si="48">(E94+J94)*1000000/X94</f>
        <v>96250.905289657909</v>
      </c>
      <c r="AD94">
        <f t="shared" ref="AD94:AD102" si="49">(M94+R94)*1000000/X94</f>
        <v>38091.317847476144</v>
      </c>
      <c r="AE94">
        <f t="shared" ref="AE94:AE102" si="50">(O94+S94)*1000000/X94</f>
        <v>9058.9360756755832</v>
      </c>
      <c r="AF94">
        <f t="shared" si="41"/>
        <v>940.80181729013191</v>
      </c>
      <c r="AG94">
        <f t="shared" ref="AG94:AG102" si="51">(P94+T94)*1000000/X94</f>
        <v>2967.8950609671406</v>
      </c>
      <c r="AH94">
        <f t="shared" si="42"/>
        <v>2.1733714734108496</v>
      </c>
      <c r="AI94">
        <f t="shared" si="43"/>
        <v>108.60549507516846</v>
      </c>
    </row>
    <row r="95" spans="1:35" x14ac:dyDescent="0.35">
      <c r="A95">
        <v>14.473100000000001</v>
      </c>
      <c r="B95">
        <v>66676.399999999994</v>
      </c>
      <c r="C95">
        <f t="shared" si="38"/>
        <v>71439.74501448372</v>
      </c>
      <c r="D95">
        <v>15648.3</v>
      </c>
      <c r="E95">
        <v>2725.8</v>
      </c>
      <c r="F95">
        <v>132798.20000000001</v>
      </c>
      <c r="G95">
        <f t="shared" si="39"/>
        <v>153134.13786733377</v>
      </c>
      <c r="H95">
        <v>885.6</v>
      </c>
      <c r="I95">
        <v>18944</v>
      </c>
      <c r="J95">
        <v>17570.8</v>
      </c>
      <c r="K95">
        <v>949.6</v>
      </c>
      <c r="L95">
        <v>3264</v>
      </c>
      <c r="M95">
        <v>7293.5</v>
      </c>
      <c r="N95">
        <v>224.8</v>
      </c>
      <c r="O95">
        <v>1376.8</v>
      </c>
      <c r="P95">
        <v>379.5</v>
      </c>
      <c r="Q95">
        <v>1184.8</v>
      </c>
      <c r="R95">
        <v>1432.2</v>
      </c>
      <c r="S95">
        <v>220</v>
      </c>
      <c r="T95">
        <v>32.700000000000003</v>
      </c>
      <c r="U95">
        <v>38.5</v>
      </c>
      <c r="V95">
        <v>2.93</v>
      </c>
      <c r="W95">
        <v>3.41</v>
      </c>
      <c r="X95">
        <f t="shared" si="40"/>
        <v>224573.8828818175</v>
      </c>
      <c r="Y95">
        <f t="shared" si="44"/>
        <v>23753.429969446806</v>
      </c>
      <c r="Z95">
        <f t="shared" si="45"/>
        <v>5229.4593873947069</v>
      </c>
      <c r="AA95">
        <f t="shared" si="46"/>
        <v>186.62009785908734</v>
      </c>
      <c r="AB95">
        <f t="shared" si="47"/>
        <v>154035.27585709633</v>
      </c>
      <c r="AC95">
        <f t="shared" si="48"/>
        <v>90378.274354730427</v>
      </c>
      <c r="AD95">
        <f t="shared" si="49"/>
        <v>38854.473583608647</v>
      </c>
      <c r="AE95">
        <f t="shared" si="50"/>
        <v>7110.3548618799969</v>
      </c>
      <c r="AF95">
        <f t="shared" si="41"/>
        <v>979.63305962775507</v>
      </c>
      <c r="AG95">
        <f t="shared" si="51"/>
        <v>1835.4761235389119</v>
      </c>
      <c r="AH95">
        <f t="shared" si="42"/>
        <v>2.1435426153367052</v>
      </c>
      <c r="AI95">
        <f t="shared" si="43"/>
        <v>127.28227153424005</v>
      </c>
    </row>
    <row r="96" spans="1:35" x14ac:dyDescent="0.35">
      <c r="A96">
        <v>14.4833</v>
      </c>
      <c r="B96">
        <v>65303.6</v>
      </c>
      <c r="C96">
        <f t="shared" si="38"/>
        <v>69866.108396266427</v>
      </c>
      <c r="D96">
        <v>16192</v>
      </c>
      <c r="E96">
        <v>2778.6</v>
      </c>
      <c r="F96">
        <v>135738.29999999999</v>
      </c>
      <c r="G96">
        <f t="shared" si="39"/>
        <v>157056.94235900999</v>
      </c>
      <c r="H96">
        <v>835.5</v>
      </c>
      <c r="I96">
        <v>19291.2</v>
      </c>
      <c r="J96">
        <v>17900.8</v>
      </c>
      <c r="K96">
        <v>835.4</v>
      </c>
      <c r="L96">
        <v>3070.1</v>
      </c>
      <c r="M96">
        <v>6955</v>
      </c>
      <c r="N96">
        <v>270.7</v>
      </c>
      <c r="O96">
        <v>1748.3</v>
      </c>
      <c r="P96">
        <v>374.7</v>
      </c>
      <c r="Q96">
        <v>1197.5</v>
      </c>
      <c r="R96">
        <v>1168.2</v>
      </c>
      <c r="S96">
        <v>156.1</v>
      </c>
      <c r="T96">
        <v>23.4</v>
      </c>
      <c r="U96">
        <v>47.3</v>
      </c>
      <c r="V96">
        <v>7.32</v>
      </c>
      <c r="W96">
        <v>2.93</v>
      </c>
      <c r="X96">
        <f t="shared" si="40"/>
        <v>226923.0507552764</v>
      </c>
      <c r="Y96">
        <f t="shared" si="44"/>
        <v>22488.239881383415</v>
      </c>
      <c r="Z96">
        <f t="shared" si="45"/>
        <v>4874.339545138876</v>
      </c>
      <c r="AA96">
        <f t="shared" si="46"/>
        <v>221.35256789831456</v>
      </c>
      <c r="AB96">
        <f t="shared" si="47"/>
        <v>156366.66209933258</v>
      </c>
      <c r="AC96">
        <f t="shared" si="48"/>
        <v>91129.569830706852</v>
      </c>
      <c r="AD96">
        <f t="shared" si="49"/>
        <v>35797.156670348173</v>
      </c>
      <c r="AE96">
        <f t="shared" si="50"/>
        <v>8392.2721542016752</v>
      </c>
      <c r="AF96">
        <f t="shared" si="41"/>
        <v>687.89838441025086</v>
      </c>
      <c r="AG96">
        <f t="shared" si="51"/>
        <v>1754.339185353753</v>
      </c>
      <c r="AH96">
        <f t="shared" si="42"/>
        <v>2.247970381693722</v>
      </c>
      <c r="AI96">
        <f t="shared" si="43"/>
        <v>101.59466454310173</v>
      </c>
    </row>
    <row r="97" spans="1:35" x14ac:dyDescent="0.35">
      <c r="A97">
        <v>14.493499999999999</v>
      </c>
      <c r="B97">
        <v>66419.199999999997</v>
      </c>
      <c r="C97">
        <f t="shared" si="38"/>
        <v>71144.565098168256</v>
      </c>
      <c r="D97">
        <v>17055.7</v>
      </c>
      <c r="E97">
        <v>2842.4</v>
      </c>
      <c r="F97">
        <v>133881.79999999999</v>
      </c>
      <c r="G97">
        <f t="shared" si="39"/>
        <v>154576.8233481296</v>
      </c>
      <c r="H97">
        <v>764.8</v>
      </c>
      <c r="I97">
        <v>19282.599999999999</v>
      </c>
      <c r="J97">
        <v>18734.599999999999</v>
      </c>
      <c r="K97">
        <v>994.9</v>
      </c>
      <c r="L97">
        <v>3327.4</v>
      </c>
      <c r="M97">
        <v>8881.9</v>
      </c>
      <c r="N97">
        <v>361.4</v>
      </c>
      <c r="O97">
        <v>1711</v>
      </c>
      <c r="P97">
        <v>421.9</v>
      </c>
      <c r="Q97">
        <v>1182.8</v>
      </c>
      <c r="R97">
        <v>1287.4000000000001</v>
      </c>
      <c r="S97">
        <v>203.9</v>
      </c>
      <c r="T97">
        <v>18.5</v>
      </c>
      <c r="U97">
        <v>33.200000000000003</v>
      </c>
      <c r="V97">
        <v>11.7</v>
      </c>
      <c r="W97">
        <v>7.32</v>
      </c>
      <c r="X97">
        <f t="shared" si="40"/>
        <v>225721.38844629785</v>
      </c>
      <c r="Y97">
        <f t="shared" si="44"/>
        <v>23369.517777244197</v>
      </c>
      <c r="Z97">
        <f t="shared" si="45"/>
        <v>6008.7349689623325</v>
      </c>
      <c r="AA97">
        <f t="shared" si="46"/>
        <v>179.51333845193076</v>
      </c>
      <c r="AB97">
        <f t="shared" si="47"/>
        <v>160987.40243503937</v>
      </c>
      <c r="AC97">
        <f t="shared" si="48"/>
        <v>95591.295749686818</v>
      </c>
      <c r="AD97">
        <f t="shared" si="49"/>
        <v>45052.44305822358</v>
      </c>
      <c r="AE97">
        <f t="shared" si="50"/>
        <v>8483.4672211649122</v>
      </c>
      <c r="AF97">
        <f t="shared" si="41"/>
        <v>903.3260046976477</v>
      </c>
      <c r="AG97">
        <f t="shared" si="51"/>
        <v>1951.0778443788329</v>
      </c>
      <c r="AH97">
        <f t="shared" si="42"/>
        <v>2.1727144320137177</v>
      </c>
      <c r="AI97">
        <f t="shared" si="43"/>
        <v>130.18262586377099</v>
      </c>
    </row>
    <row r="98" spans="1:35" x14ac:dyDescent="0.35">
      <c r="A98">
        <v>14.5038</v>
      </c>
      <c r="B98">
        <v>65820.800000000003</v>
      </c>
      <c r="C98">
        <f t="shared" si="38"/>
        <v>70458.43024550323</v>
      </c>
      <c r="D98">
        <v>16313.2</v>
      </c>
      <c r="E98">
        <v>2504.6999999999998</v>
      </c>
      <c r="F98">
        <v>135890.70000000001</v>
      </c>
      <c r="G98">
        <f t="shared" si="39"/>
        <v>157261.00853213825</v>
      </c>
      <c r="H98">
        <v>822.7</v>
      </c>
      <c r="I98">
        <v>19398</v>
      </c>
      <c r="J98">
        <v>17696.8</v>
      </c>
      <c r="K98">
        <v>952.9</v>
      </c>
      <c r="L98">
        <v>3213.5</v>
      </c>
      <c r="M98">
        <v>7567.2</v>
      </c>
      <c r="N98">
        <v>280</v>
      </c>
      <c r="O98">
        <v>1941.8</v>
      </c>
      <c r="P98">
        <v>420</v>
      </c>
      <c r="Q98">
        <v>1283.7</v>
      </c>
      <c r="R98">
        <v>1341.8</v>
      </c>
      <c r="S98">
        <v>149.19999999999999</v>
      </c>
      <c r="T98">
        <v>31.9</v>
      </c>
      <c r="U98">
        <v>42.4</v>
      </c>
      <c r="V98">
        <v>3.9</v>
      </c>
      <c r="W98">
        <v>10.199999999999999</v>
      </c>
      <c r="X98">
        <f t="shared" si="40"/>
        <v>227719.43877764148</v>
      </c>
      <c r="Y98">
        <f t="shared" si="44"/>
        <v>23361.64197732219</v>
      </c>
      <c r="Z98">
        <f t="shared" si="45"/>
        <v>5414.1183845261248</v>
      </c>
      <c r="AA98">
        <f t="shared" si="46"/>
        <v>230.9859899635608</v>
      </c>
      <c r="AB98">
        <f t="shared" si="47"/>
        <v>156821.04343700976</v>
      </c>
      <c r="AC98">
        <f t="shared" si="48"/>
        <v>88712.233388761859</v>
      </c>
      <c r="AD98">
        <f t="shared" si="49"/>
        <v>39122.703128999303</v>
      </c>
      <c r="AE98">
        <f t="shared" si="50"/>
        <v>9182.3518063461161</v>
      </c>
      <c r="AF98">
        <f t="shared" si="41"/>
        <v>655.19219966850335</v>
      </c>
      <c r="AG98">
        <f t="shared" si="51"/>
        <v>1984.4594841165997</v>
      </c>
      <c r="AH98">
        <f t="shared" si="42"/>
        <v>2.2319686655547497</v>
      </c>
      <c r="AI98">
        <f t="shared" si="43"/>
        <v>101.13878326996199</v>
      </c>
    </row>
    <row r="99" spans="1:35" x14ac:dyDescent="0.35">
      <c r="A99">
        <v>14.513999999999999</v>
      </c>
      <c r="B99">
        <v>68353.7</v>
      </c>
      <c r="C99">
        <f t="shared" si="38"/>
        <v>73368.723731313061</v>
      </c>
      <c r="D99">
        <v>16291.8</v>
      </c>
      <c r="E99">
        <v>2531.6</v>
      </c>
      <c r="F99">
        <v>134299.29999999999</v>
      </c>
      <c r="G99">
        <f t="shared" si="39"/>
        <v>155133.63914341293</v>
      </c>
      <c r="H99">
        <v>918</v>
      </c>
      <c r="I99">
        <v>19291</v>
      </c>
      <c r="J99">
        <v>17342.7</v>
      </c>
      <c r="K99">
        <v>965.2</v>
      </c>
      <c r="L99">
        <v>3457.9</v>
      </c>
      <c r="M99">
        <v>7004.5</v>
      </c>
      <c r="N99">
        <v>294.7</v>
      </c>
      <c r="O99">
        <v>1720.8</v>
      </c>
      <c r="P99">
        <v>261</v>
      </c>
      <c r="Q99">
        <v>1212.5999999999999</v>
      </c>
      <c r="R99">
        <v>1227.7</v>
      </c>
      <c r="S99">
        <v>180</v>
      </c>
      <c r="T99">
        <v>20</v>
      </c>
      <c r="U99">
        <v>25.9</v>
      </c>
      <c r="V99">
        <v>0</v>
      </c>
      <c r="W99">
        <v>11.7</v>
      </c>
      <c r="X99">
        <f t="shared" si="40"/>
        <v>228502.36287472601</v>
      </c>
      <c r="Y99">
        <f t="shared" si="44"/>
        <v>24457.077509801664</v>
      </c>
      <c r="Z99">
        <f t="shared" si="45"/>
        <v>5513.7285415762935</v>
      </c>
      <c r="AA99">
        <f t="shared" si="46"/>
        <v>164.54972074233558</v>
      </c>
      <c r="AB99">
        <f t="shared" si="47"/>
        <v>155721.8032774037</v>
      </c>
      <c r="AC99">
        <f t="shared" si="48"/>
        <v>86976.34348269683</v>
      </c>
      <c r="AD99">
        <f t="shared" si="49"/>
        <v>36026.760933379133</v>
      </c>
      <c r="AE99">
        <f t="shared" si="50"/>
        <v>8318.5135422082858</v>
      </c>
      <c r="AF99">
        <f t="shared" si="41"/>
        <v>787.73802483033</v>
      </c>
      <c r="AG99">
        <f t="shared" si="51"/>
        <v>1229.7465832073485</v>
      </c>
      <c r="AH99">
        <f t="shared" si="42"/>
        <v>2.1144382954177434</v>
      </c>
      <c r="AI99">
        <f t="shared" si="43"/>
        <v>148.6303191489362</v>
      </c>
    </row>
    <row r="100" spans="1:35" x14ac:dyDescent="0.35">
      <c r="A100">
        <v>14.5243</v>
      </c>
      <c r="B100">
        <v>67399.5</v>
      </c>
      <c r="C100">
        <f t="shared" si="38"/>
        <v>72270.495244212289</v>
      </c>
      <c r="D100">
        <v>17206.599999999999</v>
      </c>
      <c r="E100">
        <v>2481.1</v>
      </c>
      <c r="F100">
        <v>134722.9</v>
      </c>
      <c r="G100">
        <f t="shared" si="39"/>
        <v>155699.1396166615</v>
      </c>
      <c r="H100">
        <v>872.1</v>
      </c>
      <c r="I100">
        <v>19431</v>
      </c>
      <c r="J100">
        <v>17707.8</v>
      </c>
      <c r="K100">
        <v>890.9</v>
      </c>
      <c r="L100">
        <v>3436.9</v>
      </c>
      <c r="M100">
        <v>7302.7</v>
      </c>
      <c r="N100">
        <v>275.60000000000002</v>
      </c>
      <c r="O100">
        <v>1858.6</v>
      </c>
      <c r="P100">
        <v>326.3</v>
      </c>
      <c r="Q100">
        <v>1308.2</v>
      </c>
      <c r="R100">
        <v>1195.5</v>
      </c>
      <c r="S100">
        <v>183.9</v>
      </c>
      <c r="T100">
        <v>35.6</v>
      </c>
      <c r="U100">
        <v>20.5</v>
      </c>
      <c r="V100">
        <v>7.9</v>
      </c>
      <c r="W100">
        <v>8.2899999999999991</v>
      </c>
      <c r="X100">
        <f t="shared" si="40"/>
        <v>227969.6348608738</v>
      </c>
      <c r="Y100">
        <f t="shared" si="44"/>
        <v>24640.123687648516</v>
      </c>
      <c r="Z100">
        <f t="shared" si="45"/>
        <v>5116.9095424129455</v>
      </c>
      <c r="AA100">
        <f t="shared" si="46"/>
        <v>126.28874901506103</v>
      </c>
      <c r="AB100">
        <f t="shared" si="47"/>
        <v>160712.63184835706</v>
      </c>
      <c r="AC100">
        <f t="shared" si="48"/>
        <v>88559.60142376399</v>
      </c>
      <c r="AD100">
        <f t="shared" si="49"/>
        <v>37277.771687384222</v>
      </c>
      <c r="AE100">
        <f t="shared" si="50"/>
        <v>8959.5265669768032</v>
      </c>
      <c r="AF100">
        <f t="shared" si="41"/>
        <v>806.68638221152219</v>
      </c>
      <c r="AG100">
        <f t="shared" si="51"/>
        <v>1587.4921246457309</v>
      </c>
      <c r="AH100">
        <f t="shared" si="42"/>
        <v>2.1543942530147602</v>
      </c>
      <c r="AI100">
        <f t="shared" si="43"/>
        <v>195.10941299062173</v>
      </c>
    </row>
    <row r="101" spans="1:35" x14ac:dyDescent="0.35">
      <c r="A101">
        <v>14.5345</v>
      </c>
      <c r="B101">
        <v>70628.100000000006</v>
      </c>
      <c r="C101">
        <f t="shared" si="38"/>
        <v>75995.519124260172</v>
      </c>
      <c r="D101">
        <v>16832.3</v>
      </c>
      <c r="E101">
        <v>2473.4</v>
      </c>
      <c r="F101">
        <v>134800</v>
      </c>
      <c r="G101">
        <f t="shared" si="39"/>
        <v>155802.12667591308</v>
      </c>
      <c r="H101">
        <v>952.6</v>
      </c>
      <c r="I101">
        <v>20088.400000000001</v>
      </c>
      <c r="J101">
        <v>17850</v>
      </c>
      <c r="K101">
        <v>851.6</v>
      </c>
      <c r="L101">
        <v>3436.7</v>
      </c>
      <c r="M101">
        <v>7671.6</v>
      </c>
      <c r="N101">
        <v>241.9</v>
      </c>
      <c r="O101">
        <v>1791.6</v>
      </c>
      <c r="P101">
        <v>256.10000000000002</v>
      </c>
      <c r="Q101">
        <v>1192.7</v>
      </c>
      <c r="R101">
        <v>1150.3</v>
      </c>
      <c r="S101">
        <v>201.9</v>
      </c>
      <c r="T101">
        <v>23.9</v>
      </c>
      <c r="U101">
        <v>21.9</v>
      </c>
      <c r="V101">
        <v>6.83</v>
      </c>
      <c r="W101">
        <v>2.93</v>
      </c>
      <c r="X101">
        <f t="shared" si="40"/>
        <v>231797.64580017325</v>
      </c>
      <c r="Y101">
        <f t="shared" si="44"/>
        <v>24081.348974579741</v>
      </c>
      <c r="Z101">
        <f t="shared" si="45"/>
        <v>4717.4767294344229</v>
      </c>
      <c r="AA101">
        <f t="shared" si="46"/>
        <v>107.11929327101664</v>
      </c>
      <c r="AB101">
        <f t="shared" si="47"/>
        <v>159279.87479143072</v>
      </c>
      <c r="AC101">
        <f t="shared" si="48"/>
        <v>87677.335677171955</v>
      </c>
      <c r="AD101">
        <f t="shared" si="49"/>
        <v>38058.626391767291</v>
      </c>
      <c r="AE101">
        <f t="shared" si="50"/>
        <v>8600.1736260882681</v>
      </c>
      <c r="AF101">
        <f t="shared" si="41"/>
        <v>871.01833714934605</v>
      </c>
      <c r="AG101">
        <f t="shared" si="51"/>
        <v>1207.9501456256407</v>
      </c>
      <c r="AH101">
        <f t="shared" si="42"/>
        <v>2.050148857081445</v>
      </c>
      <c r="AI101">
        <f t="shared" si="43"/>
        <v>224.80869915424893</v>
      </c>
    </row>
    <row r="102" spans="1:35" x14ac:dyDescent="0.35">
      <c r="A102">
        <v>14.5448</v>
      </c>
      <c r="B102">
        <v>67709.7</v>
      </c>
      <c r="C102">
        <f t="shared" si="38"/>
        <v>72627.270711708581</v>
      </c>
      <c r="D102">
        <v>16319.4</v>
      </c>
      <c r="E102">
        <v>2483.1999999999998</v>
      </c>
      <c r="F102">
        <v>137049.1</v>
      </c>
      <c r="G102">
        <f t="shared" si="39"/>
        <v>158814.48179728418</v>
      </c>
      <c r="H102">
        <v>929.7</v>
      </c>
      <c r="I102">
        <v>19665.900000000001</v>
      </c>
      <c r="J102">
        <v>17784</v>
      </c>
      <c r="K102">
        <v>809.6</v>
      </c>
      <c r="L102">
        <v>3441.5</v>
      </c>
      <c r="M102">
        <v>7418.2</v>
      </c>
      <c r="N102">
        <v>311.7</v>
      </c>
      <c r="O102">
        <v>1637.4</v>
      </c>
      <c r="P102">
        <v>305.39999999999998</v>
      </c>
      <c r="Q102">
        <v>1221</v>
      </c>
      <c r="R102">
        <v>1270.9000000000001</v>
      </c>
      <c r="S102">
        <v>199.7</v>
      </c>
      <c r="T102">
        <v>17.100000000000001</v>
      </c>
      <c r="U102">
        <v>22.9</v>
      </c>
      <c r="V102">
        <v>3.41</v>
      </c>
      <c r="W102">
        <v>0</v>
      </c>
      <c r="X102">
        <f t="shared" si="40"/>
        <v>231441.75250899277</v>
      </c>
      <c r="Y102">
        <f t="shared" si="44"/>
        <v>24162.450981193262</v>
      </c>
      <c r="Z102">
        <f t="shared" si="45"/>
        <v>4844.8475171152686</v>
      </c>
      <c r="AA102">
        <f t="shared" si="46"/>
        <v>98.94498184423405</v>
      </c>
      <c r="AB102">
        <f t="shared" si="47"/>
        <v>155483.18144800505</v>
      </c>
      <c r="AC102">
        <f t="shared" si="48"/>
        <v>87569.333451242812</v>
      </c>
      <c r="AD102">
        <f t="shared" si="49"/>
        <v>37543.355534617207</v>
      </c>
      <c r="AE102">
        <f t="shared" si="50"/>
        <v>7937.634329521502</v>
      </c>
      <c r="AF102">
        <f t="shared" si="41"/>
        <v>862.85209058050395</v>
      </c>
      <c r="AG102">
        <f t="shared" si="51"/>
        <v>1393.4391547932526</v>
      </c>
      <c r="AH102">
        <f t="shared" si="42"/>
        <v>2.1867059059357019</v>
      </c>
      <c r="AI102">
        <f t="shared" si="43"/>
        <v>244.20087336244544</v>
      </c>
    </row>
    <row r="103" spans="1:35" x14ac:dyDescent="0.35">
      <c r="A103">
        <v>14.555</v>
      </c>
      <c r="B103">
        <v>68733.2</v>
      </c>
      <c r="C103">
        <f t="shared" si="38"/>
        <v>73806.131604820446</v>
      </c>
      <c r="D103">
        <v>17099.7</v>
      </c>
      <c r="E103">
        <v>2219.5</v>
      </c>
      <c r="F103">
        <v>133657.20000000001</v>
      </c>
      <c r="G103">
        <f t="shared" si="39"/>
        <v>154277.49846827378</v>
      </c>
      <c r="H103">
        <v>900.4</v>
      </c>
      <c r="I103">
        <v>19693</v>
      </c>
      <c r="J103">
        <v>17675.5</v>
      </c>
      <c r="K103">
        <v>902.5</v>
      </c>
      <c r="L103">
        <v>3347</v>
      </c>
      <c r="M103">
        <v>7144.7</v>
      </c>
      <c r="N103">
        <v>211.2</v>
      </c>
      <c r="O103">
        <v>1815.5</v>
      </c>
      <c r="P103">
        <v>283.39999999999998</v>
      </c>
      <c r="Q103">
        <v>1226.8</v>
      </c>
      <c r="R103">
        <v>1200.5</v>
      </c>
      <c r="S103">
        <v>247.3</v>
      </c>
      <c r="T103">
        <v>21.5</v>
      </c>
      <c r="U103">
        <v>31.2</v>
      </c>
      <c r="V103">
        <v>3.9</v>
      </c>
      <c r="W103">
        <v>3.9</v>
      </c>
      <c r="X103">
        <f t="shared" si="40"/>
        <v>228083.63007309422</v>
      </c>
      <c r="Y103">
        <f t="shared" ref="Y103:Y118" si="52">(H103+L103+Q103)*1000000/X103</f>
        <v>24000.845647036032</v>
      </c>
      <c r="Z103">
        <f t="shared" ref="Z103:Z118" si="53">(K103+N103)*1000000/X103</f>
        <v>4882.858097457899</v>
      </c>
      <c r="AA103">
        <f t="shared" ref="AA103:AA118" si="54">(U103+W103)*1000000/X103</f>
        <v>153.89092145171253</v>
      </c>
      <c r="AB103">
        <f t="shared" ref="AB103:AB118" si="55">(D103+I103)*1000000/X103</f>
        <v>161312.3220996132</v>
      </c>
      <c r="AC103">
        <f t="shared" ref="AC103:AC118" si="56">(E103+J103)*1000000/X103</f>
        <v>87226.77727298635</v>
      </c>
      <c r="AD103">
        <f t="shared" ref="AD103:AD118" si="57">(M103+R103)*1000000/X103</f>
        <v>36588.333837573547</v>
      </c>
      <c r="AE103">
        <f t="shared" ref="AE103:AE118" si="58">(O103+S103)*1000000/X103</f>
        <v>9044.0510760852612</v>
      </c>
      <c r="AF103">
        <f t="shared" si="41"/>
        <v>1084.2514209404133</v>
      </c>
      <c r="AG103">
        <f t="shared" ref="AG103:AG118" si="59">(P103+T103)*1000000/X103</f>
        <v>1336.7903689637365</v>
      </c>
      <c r="AH103">
        <f t="shared" si="42"/>
        <v>2.0903073378011534</v>
      </c>
      <c r="AI103">
        <f t="shared" si="43"/>
        <v>155.96011396011397</v>
      </c>
    </row>
    <row r="104" spans="1:35" x14ac:dyDescent="0.35">
      <c r="A104">
        <v>14.565200000000001</v>
      </c>
      <c r="B104">
        <v>68844</v>
      </c>
      <c r="C104">
        <f t="shared" si="38"/>
        <v>73933.905811700723</v>
      </c>
      <c r="D104">
        <v>16782.599999999999</v>
      </c>
      <c r="E104">
        <v>2267.5</v>
      </c>
      <c r="F104">
        <v>135088.6</v>
      </c>
      <c r="G104">
        <f t="shared" si="39"/>
        <v>156187.78987073127</v>
      </c>
      <c r="H104">
        <v>856.2</v>
      </c>
      <c r="I104">
        <v>19266.400000000001</v>
      </c>
      <c r="J104">
        <v>17467.400000000001</v>
      </c>
      <c r="K104">
        <v>941.6</v>
      </c>
      <c r="L104">
        <v>3472.3</v>
      </c>
      <c r="M104">
        <v>7477.4</v>
      </c>
      <c r="N104">
        <v>187.6</v>
      </c>
      <c r="O104">
        <v>1638.6</v>
      </c>
      <c r="P104">
        <v>271.2</v>
      </c>
      <c r="Q104">
        <v>1164</v>
      </c>
      <c r="R104">
        <v>1250.2</v>
      </c>
      <c r="S104">
        <v>195.7</v>
      </c>
      <c r="T104">
        <v>39</v>
      </c>
      <c r="U104">
        <v>31.9</v>
      </c>
      <c r="V104">
        <v>7.8</v>
      </c>
      <c r="W104">
        <v>8.7799999999999994</v>
      </c>
      <c r="X104">
        <f t="shared" si="40"/>
        <v>230121.69568243198</v>
      </c>
      <c r="Y104">
        <f t="shared" si="52"/>
        <v>23867.806048064464</v>
      </c>
      <c r="Z104">
        <f t="shared" si="53"/>
        <v>4906.9688829266079</v>
      </c>
      <c r="AA104">
        <f t="shared" si="54"/>
        <v>176.77603095771732</v>
      </c>
      <c r="AB104">
        <f t="shared" si="55"/>
        <v>156651.89626339116</v>
      </c>
      <c r="AC104">
        <f t="shared" si="56"/>
        <v>85758.537201264888</v>
      </c>
      <c r="AD104">
        <f t="shared" si="57"/>
        <v>37926.01985709375</v>
      </c>
      <c r="AE104">
        <f t="shared" si="58"/>
        <v>7970.999842324014</v>
      </c>
      <c r="AF104">
        <f t="shared" si="41"/>
        <v>850.41959828970698</v>
      </c>
      <c r="AG104">
        <f t="shared" si="59"/>
        <v>1347.9824189548651</v>
      </c>
      <c r="AH104">
        <f t="shared" si="42"/>
        <v>2.1125326486675768</v>
      </c>
      <c r="AI104">
        <f t="shared" si="43"/>
        <v>135.01720747295968</v>
      </c>
    </row>
    <row r="105" spans="1:35" x14ac:dyDescent="0.35">
      <c r="A105">
        <v>14.5755</v>
      </c>
      <c r="B105">
        <v>68494.899999999994</v>
      </c>
      <c r="C105">
        <f t="shared" si="38"/>
        <v>73531.427793578361</v>
      </c>
      <c r="D105">
        <v>16533.5</v>
      </c>
      <c r="E105">
        <v>2729.2</v>
      </c>
      <c r="F105">
        <v>133701.79999999999</v>
      </c>
      <c r="G105">
        <f t="shared" si="39"/>
        <v>154336.92462941742</v>
      </c>
      <c r="H105">
        <v>920.5</v>
      </c>
      <c r="I105">
        <v>19960.7</v>
      </c>
      <c r="J105">
        <v>17459.599999999999</v>
      </c>
      <c r="K105">
        <v>685.2</v>
      </c>
      <c r="L105">
        <v>3563.3</v>
      </c>
      <c r="M105">
        <v>7783.2</v>
      </c>
      <c r="N105">
        <v>210.7</v>
      </c>
      <c r="O105">
        <v>1875.8</v>
      </c>
      <c r="P105">
        <v>190.2</v>
      </c>
      <c r="Q105">
        <v>1271.3</v>
      </c>
      <c r="R105">
        <v>1343.1</v>
      </c>
      <c r="S105">
        <v>198.5</v>
      </c>
      <c r="T105">
        <v>20.5</v>
      </c>
      <c r="U105">
        <v>19.5</v>
      </c>
      <c r="V105">
        <v>5.37</v>
      </c>
      <c r="W105">
        <v>0</v>
      </c>
      <c r="X105">
        <f t="shared" si="40"/>
        <v>227868.35242299578</v>
      </c>
      <c r="Y105">
        <f t="shared" si="52"/>
        <v>25256.249666986281</v>
      </c>
      <c r="Z105">
        <f t="shared" si="53"/>
        <v>3931.6561096510945</v>
      </c>
      <c r="AA105">
        <f t="shared" si="54"/>
        <v>85.575727355950804</v>
      </c>
      <c r="AB105">
        <f t="shared" si="55"/>
        <v>160154.75432171999</v>
      </c>
      <c r="AC105">
        <f t="shared" si="56"/>
        <v>88598.52535609332</v>
      </c>
      <c r="AD105">
        <f t="shared" si="57"/>
        <v>40050.75695223661</v>
      </c>
      <c r="AE105">
        <f t="shared" si="58"/>
        <v>9103.0631412537841</v>
      </c>
      <c r="AF105">
        <f t="shared" si="41"/>
        <v>871.11701949519158</v>
      </c>
      <c r="AG105">
        <f t="shared" si="59"/>
        <v>924.65670532814545</v>
      </c>
      <c r="AH105">
        <f t="shared" si="42"/>
        <v>2.0989246266600574</v>
      </c>
      <c r="AI105">
        <f t="shared" si="43"/>
        <v>295.13333333333333</v>
      </c>
    </row>
    <row r="106" spans="1:35" x14ac:dyDescent="0.35">
      <c r="A106">
        <v>14.585699999999999</v>
      </c>
      <c r="B106">
        <v>67604.899999999994</v>
      </c>
      <c r="C106">
        <f t="shared" si="38"/>
        <v>72506.708797590196</v>
      </c>
      <c r="D106">
        <v>17157.400000000001</v>
      </c>
      <c r="E106">
        <v>2656.8</v>
      </c>
      <c r="F106">
        <v>136373.29999999999</v>
      </c>
      <c r="G106">
        <f t="shared" si="39"/>
        <v>157907.69321976727</v>
      </c>
      <c r="H106">
        <v>957</v>
      </c>
      <c r="I106">
        <v>19566.5</v>
      </c>
      <c r="J106">
        <v>17772.3</v>
      </c>
      <c r="K106">
        <v>900.1</v>
      </c>
      <c r="L106">
        <v>3536.5</v>
      </c>
      <c r="M106">
        <v>7075.7</v>
      </c>
      <c r="N106">
        <v>265.8</v>
      </c>
      <c r="O106">
        <v>1870.8</v>
      </c>
      <c r="P106">
        <v>264.39999999999998</v>
      </c>
      <c r="Q106">
        <v>1314.1</v>
      </c>
      <c r="R106">
        <v>1403.8</v>
      </c>
      <c r="S106">
        <v>241.2</v>
      </c>
      <c r="T106">
        <v>16.100000000000001</v>
      </c>
      <c r="U106">
        <v>34.6</v>
      </c>
      <c r="V106">
        <v>4.3899999999999997</v>
      </c>
      <c r="W106">
        <v>2.93</v>
      </c>
      <c r="X106">
        <f t="shared" si="40"/>
        <v>230414.40201735747</v>
      </c>
      <c r="Y106">
        <f t="shared" si="52"/>
        <v>25205.0216876743</v>
      </c>
      <c r="Z106">
        <f t="shared" si="53"/>
        <v>5060.0135659583075</v>
      </c>
      <c r="AA106">
        <f t="shared" si="54"/>
        <v>162.88044354611483</v>
      </c>
      <c r="AB106">
        <f t="shared" si="55"/>
        <v>159381.96431503241</v>
      </c>
      <c r="AC106">
        <f t="shared" si="56"/>
        <v>88662.426572020631</v>
      </c>
      <c r="AD106">
        <f t="shared" si="57"/>
        <v>36801.085026626184</v>
      </c>
      <c r="AE106">
        <f t="shared" si="58"/>
        <v>9166.0937055527447</v>
      </c>
      <c r="AF106">
        <f t="shared" si="41"/>
        <v>1046.8095652364213</v>
      </c>
      <c r="AG106">
        <f t="shared" si="59"/>
        <v>1217.3718202687239</v>
      </c>
      <c r="AH106">
        <f t="shared" si="42"/>
        <v>2.1778356215365196</v>
      </c>
      <c r="AI106">
        <f t="shared" si="43"/>
        <v>154.74553690381029</v>
      </c>
    </row>
    <row r="107" spans="1:35" x14ac:dyDescent="0.35">
      <c r="A107">
        <v>14.596</v>
      </c>
      <c r="B107">
        <v>72591.199999999997</v>
      </c>
      <c r="C107">
        <f t="shared" si="38"/>
        <v>78273.141251193651</v>
      </c>
      <c r="D107">
        <v>17266.7</v>
      </c>
      <c r="E107">
        <v>2277.9</v>
      </c>
      <c r="F107">
        <v>134876.4</v>
      </c>
      <c r="G107">
        <f t="shared" si="39"/>
        <v>155904.19681072159</v>
      </c>
      <c r="H107">
        <v>868.3</v>
      </c>
      <c r="I107">
        <v>18978.2</v>
      </c>
      <c r="J107">
        <v>17902.7</v>
      </c>
      <c r="K107">
        <v>831.6</v>
      </c>
      <c r="L107">
        <v>3682.7</v>
      </c>
      <c r="M107">
        <v>7234.2</v>
      </c>
      <c r="N107">
        <v>252.2</v>
      </c>
      <c r="O107">
        <v>1872.1</v>
      </c>
      <c r="P107">
        <v>232.2</v>
      </c>
      <c r="Q107">
        <v>1385.8</v>
      </c>
      <c r="R107">
        <v>1199.4000000000001</v>
      </c>
      <c r="S107">
        <v>208.3</v>
      </c>
      <c r="T107">
        <v>20</v>
      </c>
      <c r="U107">
        <v>44.3</v>
      </c>
      <c r="V107">
        <v>4.3899999999999997</v>
      </c>
      <c r="W107">
        <v>4.3899999999999997</v>
      </c>
      <c r="X107">
        <f t="shared" si="40"/>
        <v>234177.33806191524</v>
      </c>
      <c r="Y107">
        <f t="shared" si="52"/>
        <v>25351.727238569692</v>
      </c>
      <c r="Z107">
        <f t="shared" si="53"/>
        <v>4628.1164905608803</v>
      </c>
      <c r="AA107">
        <f t="shared" si="54"/>
        <v>207.91935036483599</v>
      </c>
      <c r="AB107">
        <f t="shared" si="55"/>
        <v>154775.43770873782</v>
      </c>
      <c r="AC107">
        <f t="shared" si="56"/>
        <v>86176.570999642849</v>
      </c>
      <c r="AD107">
        <f t="shared" si="57"/>
        <v>36013.732455060192</v>
      </c>
      <c r="AE107">
        <f t="shared" si="58"/>
        <v>8883.8656089341712</v>
      </c>
      <c r="AF107">
        <f t="shared" si="41"/>
        <v>889.49683058113249</v>
      </c>
      <c r="AG107">
        <f t="shared" si="59"/>
        <v>1076.961597083829</v>
      </c>
      <c r="AH107">
        <f t="shared" si="42"/>
        <v>1.9917968580102703</v>
      </c>
      <c r="AI107">
        <f t="shared" si="43"/>
        <v>121.93058122817827</v>
      </c>
    </row>
    <row r="108" spans="1:35" x14ac:dyDescent="0.35">
      <c r="A108">
        <v>14.606199999999999</v>
      </c>
      <c r="B108">
        <v>68441.600000000006</v>
      </c>
      <c r="C108">
        <f t="shared" si="38"/>
        <v>73470.004671741466</v>
      </c>
      <c r="D108">
        <v>17465.5</v>
      </c>
      <c r="E108">
        <v>2392.9</v>
      </c>
      <c r="F108">
        <v>134754.5</v>
      </c>
      <c r="G108">
        <f t="shared" si="39"/>
        <v>155741.34739793502</v>
      </c>
      <c r="H108">
        <v>991.2</v>
      </c>
      <c r="I108">
        <v>19545.900000000001</v>
      </c>
      <c r="J108">
        <v>17753.099999999999</v>
      </c>
      <c r="K108">
        <v>798.6</v>
      </c>
      <c r="L108">
        <v>3676.4</v>
      </c>
      <c r="M108">
        <v>7450.5</v>
      </c>
      <c r="N108">
        <v>168.3</v>
      </c>
      <c r="O108">
        <v>1794.8</v>
      </c>
      <c r="P108">
        <v>229.1</v>
      </c>
      <c r="Q108">
        <v>1287.8</v>
      </c>
      <c r="R108">
        <v>1133.5</v>
      </c>
      <c r="S108">
        <v>213.2</v>
      </c>
      <c r="T108">
        <v>6.83</v>
      </c>
      <c r="U108">
        <v>22.9</v>
      </c>
      <c r="V108">
        <v>7.8</v>
      </c>
      <c r="W108">
        <v>3.9</v>
      </c>
      <c r="X108">
        <f t="shared" si="40"/>
        <v>229211.3520696765</v>
      </c>
      <c r="Y108">
        <f t="shared" si="52"/>
        <v>25982.133721673858</v>
      </c>
      <c r="Z108">
        <f t="shared" si="53"/>
        <v>4218.3774549965501</v>
      </c>
      <c r="AA108">
        <f t="shared" si="54"/>
        <v>116.92265569749458</v>
      </c>
      <c r="AB108">
        <f t="shared" si="55"/>
        <v>161472.80518963624</v>
      </c>
      <c r="AC108">
        <f t="shared" si="56"/>
        <v>87892.679913497239</v>
      </c>
      <c r="AD108">
        <f t="shared" si="57"/>
        <v>37450.152108481103</v>
      </c>
      <c r="AE108">
        <f t="shared" si="58"/>
        <v>8760.4736059913848</v>
      </c>
      <c r="AF108">
        <f t="shared" si="41"/>
        <v>930.14590278753155</v>
      </c>
      <c r="AG108">
        <f t="shared" si="59"/>
        <v>1029.3120208473842</v>
      </c>
      <c r="AH108">
        <f t="shared" si="42"/>
        <v>2.1197949842765875</v>
      </c>
      <c r="AI108">
        <f t="shared" si="43"/>
        <v>222.21641791044783</v>
      </c>
    </row>
    <row r="109" spans="1:35" x14ac:dyDescent="0.35">
      <c r="A109">
        <v>14.6165</v>
      </c>
      <c r="B109">
        <v>68364.7</v>
      </c>
      <c r="C109">
        <f t="shared" si="38"/>
        <v>73381.397205537403</v>
      </c>
      <c r="D109">
        <v>16892.099999999999</v>
      </c>
      <c r="E109">
        <v>2281.5</v>
      </c>
      <c r="F109">
        <v>135004.20000000001</v>
      </c>
      <c r="G109">
        <f t="shared" si="39"/>
        <v>156074.97747387906</v>
      </c>
      <c r="H109">
        <v>909.7</v>
      </c>
      <c r="I109">
        <v>19495.5</v>
      </c>
      <c r="J109">
        <v>17565.2</v>
      </c>
      <c r="K109">
        <v>937.3</v>
      </c>
      <c r="L109">
        <v>3680.2</v>
      </c>
      <c r="M109">
        <v>7347.3</v>
      </c>
      <c r="N109">
        <v>247.3</v>
      </c>
      <c r="O109">
        <v>1872.9</v>
      </c>
      <c r="P109">
        <v>273.60000000000002</v>
      </c>
      <c r="Q109">
        <v>1350.6</v>
      </c>
      <c r="R109">
        <v>1363.2</v>
      </c>
      <c r="S109">
        <v>215.1</v>
      </c>
      <c r="T109">
        <v>26.8</v>
      </c>
      <c r="U109">
        <v>26.8</v>
      </c>
      <c r="V109">
        <v>11.2</v>
      </c>
      <c r="W109">
        <v>3.41</v>
      </c>
      <c r="X109">
        <f t="shared" si="40"/>
        <v>229456.37467941648</v>
      </c>
      <c r="Y109">
        <f t="shared" si="52"/>
        <v>25889.452878786793</v>
      </c>
      <c r="Z109">
        <f t="shared" si="53"/>
        <v>5162.6371315900742</v>
      </c>
      <c r="AA109">
        <f t="shared" si="54"/>
        <v>131.65901379819022</v>
      </c>
      <c r="AB109">
        <f t="shared" si="55"/>
        <v>158581.77856613792</v>
      </c>
      <c r="AC109">
        <f t="shared" si="56"/>
        <v>86494.437244241708</v>
      </c>
      <c r="AD109">
        <f t="shared" si="57"/>
        <v>37961.464405466271</v>
      </c>
      <c r="AE109">
        <f t="shared" si="58"/>
        <v>9099.7689775114595</v>
      </c>
      <c r="AF109">
        <f t="shared" si="41"/>
        <v>937.43309725225811</v>
      </c>
      <c r="AG109">
        <f t="shared" si="59"/>
        <v>1309.1813222435071</v>
      </c>
      <c r="AH109">
        <f t="shared" si="42"/>
        <v>2.1269011413985663</v>
      </c>
      <c r="AI109">
        <f t="shared" si="43"/>
        <v>196.6401853690831</v>
      </c>
    </row>
    <row r="110" spans="1:35" x14ac:dyDescent="0.35">
      <c r="A110">
        <v>14.6267</v>
      </c>
      <c r="B110">
        <v>69307.3</v>
      </c>
      <c r="C110">
        <f t="shared" si="38"/>
        <v>74468.511464632742</v>
      </c>
      <c r="D110">
        <v>17150.8</v>
      </c>
      <c r="E110">
        <v>2225</v>
      </c>
      <c r="F110">
        <v>135865.9</v>
      </c>
      <c r="G110">
        <f t="shared" si="39"/>
        <v>157227.79600990168</v>
      </c>
      <c r="H110">
        <v>1004.8</v>
      </c>
      <c r="I110">
        <v>19589</v>
      </c>
      <c r="J110">
        <v>18295.7</v>
      </c>
      <c r="K110">
        <v>708.3</v>
      </c>
      <c r="L110">
        <v>3373</v>
      </c>
      <c r="M110">
        <v>7361.5</v>
      </c>
      <c r="N110">
        <v>147.30000000000001</v>
      </c>
      <c r="O110">
        <v>1614.1</v>
      </c>
      <c r="P110">
        <v>251.7</v>
      </c>
      <c r="Q110">
        <v>1248.2</v>
      </c>
      <c r="R110">
        <v>1256.5999999999999</v>
      </c>
      <c r="S110">
        <v>202.4</v>
      </c>
      <c r="T110">
        <v>22</v>
      </c>
      <c r="U110">
        <v>18</v>
      </c>
      <c r="V110">
        <v>3.9</v>
      </c>
      <c r="W110">
        <v>3.9</v>
      </c>
      <c r="X110">
        <f t="shared" si="40"/>
        <v>231696.30747453443</v>
      </c>
      <c r="Y110">
        <f t="shared" si="52"/>
        <v>24281.78533064602</v>
      </c>
      <c r="Z110">
        <f t="shared" si="53"/>
        <v>3692.7649358159852</v>
      </c>
      <c r="AA110">
        <f t="shared" si="54"/>
        <v>94.520280615205806</v>
      </c>
      <c r="AB110">
        <f t="shared" si="55"/>
        <v>158568.77651810675</v>
      </c>
      <c r="AC110">
        <f t="shared" si="56"/>
        <v>88567.229334267293</v>
      </c>
      <c r="AD110">
        <f t="shared" si="57"/>
        <v>37195.672619630372</v>
      </c>
      <c r="AE110">
        <f t="shared" si="58"/>
        <v>7840.0040976037144</v>
      </c>
      <c r="AF110">
        <f t="shared" si="41"/>
        <v>873.55729664464172</v>
      </c>
      <c r="AG110">
        <f t="shared" si="59"/>
        <v>1181.2877079626405</v>
      </c>
      <c r="AH110">
        <f t="shared" si="42"/>
        <v>2.1113326010897064</v>
      </c>
      <c r="AI110">
        <f t="shared" si="43"/>
        <v>256.89497716894977</v>
      </c>
    </row>
    <row r="111" spans="1:35" x14ac:dyDescent="0.35">
      <c r="A111">
        <v>14.637</v>
      </c>
      <c r="B111">
        <v>70563.100000000006</v>
      </c>
      <c r="C111">
        <f t="shared" si="38"/>
        <v>75920.269573975384</v>
      </c>
      <c r="D111">
        <v>17375.5</v>
      </c>
      <c r="E111">
        <v>2272.9</v>
      </c>
      <c r="F111">
        <v>133230.9</v>
      </c>
      <c r="G111">
        <f t="shared" si="39"/>
        <v>153709.79422316738</v>
      </c>
      <c r="H111">
        <v>818</v>
      </c>
      <c r="I111">
        <v>19244.5</v>
      </c>
      <c r="J111">
        <v>17855</v>
      </c>
      <c r="K111">
        <v>703.8</v>
      </c>
      <c r="L111">
        <v>3737.9</v>
      </c>
      <c r="M111">
        <v>7415.2</v>
      </c>
      <c r="N111">
        <v>174.6</v>
      </c>
      <c r="O111">
        <v>1771.4</v>
      </c>
      <c r="P111">
        <v>198.5</v>
      </c>
      <c r="Q111">
        <v>1174.0999999999999</v>
      </c>
      <c r="R111">
        <v>1249.0999999999999</v>
      </c>
      <c r="S111">
        <v>230.7</v>
      </c>
      <c r="T111">
        <v>31.4</v>
      </c>
      <c r="U111">
        <v>34.1</v>
      </c>
      <c r="V111">
        <v>0</v>
      </c>
      <c r="W111">
        <v>2.93</v>
      </c>
      <c r="X111">
        <f t="shared" si="40"/>
        <v>229630.06379714276</v>
      </c>
      <c r="Y111">
        <f t="shared" si="52"/>
        <v>24953.178626740846</v>
      </c>
      <c r="Z111">
        <f t="shared" si="53"/>
        <v>3825.283090005089</v>
      </c>
      <c r="AA111">
        <f t="shared" si="54"/>
        <v>161.25937252150325</v>
      </c>
      <c r="AB111">
        <f t="shared" si="55"/>
        <v>159473.89202639612</v>
      </c>
      <c r="AC111">
        <f t="shared" si="56"/>
        <v>87653.59233528396</v>
      </c>
      <c r="AD111">
        <f t="shared" si="57"/>
        <v>37731.557692089133</v>
      </c>
      <c r="AE111">
        <f t="shared" si="58"/>
        <v>8718.8060957413363</v>
      </c>
      <c r="AF111">
        <f t="shared" si="41"/>
        <v>1004.6593907834404</v>
      </c>
      <c r="AG111">
        <f t="shared" si="59"/>
        <v>1001.1755264027436</v>
      </c>
      <c r="AH111">
        <f t="shared" si="42"/>
        <v>2.0246212913324189</v>
      </c>
      <c r="AI111">
        <f t="shared" si="43"/>
        <v>154.73940048609234</v>
      </c>
    </row>
    <row r="112" spans="1:35" x14ac:dyDescent="0.35">
      <c r="A112">
        <v>14.6472</v>
      </c>
      <c r="B112">
        <v>68464.800000000003</v>
      </c>
      <c r="C112">
        <f t="shared" si="38"/>
        <v>73496.739575702566</v>
      </c>
      <c r="D112">
        <v>17078.400000000001</v>
      </c>
      <c r="E112">
        <v>2270.1999999999998</v>
      </c>
      <c r="F112">
        <v>133914.1</v>
      </c>
      <c r="G112">
        <f t="shared" si="39"/>
        <v>154619.88239272803</v>
      </c>
      <c r="H112">
        <v>1045.7</v>
      </c>
      <c r="I112">
        <v>18967.099999999999</v>
      </c>
      <c r="J112">
        <v>18035.599999999999</v>
      </c>
      <c r="K112">
        <v>765.8</v>
      </c>
      <c r="L112">
        <v>3662.6</v>
      </c>
      <c r="M112">
        <v>7319.4</v>
      </c>
      <c r="N112">
        <v>176.1</v>
      </c>
      <c r="O112">
        <v>1974.7</v>
      </c>
      <c r="P112">
        <v>245.4</v>
      </c>
      <c r="Q112">
        <v>1264.9000000000001</v>
      </c>
      <c r="R112">
        <v>1121.9000000000001</v>
      </c>
      <c r="S112">
        <v>220.7</v>
      </c>
      <c r="T112">
        <v>12.2</v>
      </c>
      <c r="U112">
        <v>26.3</v>
      </c>
      <c r="V112">
        <v>6.34</v>
      </c>
      <c r="W112">
        <v>3.41</v>
      </c>
      <c r="X112">
        <f t="shared" si="40"/>
        <v>228116.62196843058</v>
      </c>
      <c r="Y112">
        <f t="shared" si="52"/>
        <v>26184.852065829036</v>
      </c>
      <c r="Z112">
        <f t="shared" si="53"/>
        <v>4129.0283534461205</v>
      </c>
      <c r="AA112">
        <f t="shared" si="54"/>
        <v>130.24039959749891</v>
      </c>
      <c r="AB112">
        <f t="shared" si="55"/>
        <v>158013.47437534996</v>
      </c>
      <c r="AC112">
        <f t="shared" si="56"/>
        <v>89014.995158091333</v>
      </c>
      <c r="AD112">
        <f t="shared" si="57"/>
        <v>37004.317910547543</v>
      </c>
      <c r="AE112">
        <f t="shared" si="58"/>
        <v>9624.02468112922</v>
      </c>
      <c r="AF112">
        <f t="shared" si="41"/>
        <v>967.4875863738813</v>
      </c>
      <c r="AG112">
        <f t="shared" si="59"/>
        <v>1129.24695174405</v>
      </c>
      <c r="AH112">
        <f t="shared" si="42"/>
        <v>2.1037651912908002</v>
      </c>
      <c r="AI112">
        <f t="shared" si="43"/>
        <v>201.05015146415354</v>
      </c>
    </row>
    <row r="113" spans="1:35" x14ac:dyDescent="0.35">
      <c r="A113">
        <v>14.657500000000001</v>
      </c>
      <c r="B113">
        <v>68774.8</v>
      </c>
      <c r="C113">
        <f t="shared" si="38"/>
        <v>73854.101027334749</v>
      </c>
      <c r="D113">
        <v>17800.2</v>
      </c>
      <c r="E113">
        <v>2509</v>
      </c>
      <c r="F113">
        <v>133705.5</v>
      </c>
      <c r="G113">
        <f t="shared" si="39"/>
        <v>154341.85487729634</v>
      </c>
      <c r="H113">
        <v>965.8</v>
      </c>
      <c r="I113">
        <v>19900.7</v>
      </c>
      <c r="J113">
        <v>17397.8</v>
      </c>
      <c r="K113">
        <v>797.3</v>
      </c>
      <c r="L113">
        <v>3729.4</v>
      </c>
      <c r="M113">
        <v>6967.1</v>
      </c>
      <c r="N113">
        <v>147.80000000000001</v>
      </c>
      <c r="O113">
        <v>1776.7</v>
      </c>
      <c r="P113">
        <v>165.9</v>
      </c>
      <c r="Q113">
        <v>1184.3</v>
      </c>
      <c r="R113">
        <v>1372.8</v>
      </c>
      <c r="S113">
        <v>177.1</v>
      </c>
      <c r="T113">
        <v>16.100000000000001</v>
      </c>
      <c r="U113">
        <v>34.1</v>
      </c>
      <c r="V113">
        <v>7.41</v>
      </c>
      <c r="W113">
        <v>0</v>
      </c>
      <c r="X113">
        <f t="shared" si="40"/>
        <v>228195.95590463109</v>
      </c>
      <c r="Y113">
        <f t="shared" si="52"/>
        <v>25765.136707581238</v>
      </c>
      <c r="Z113">
        <f t="shared" si="53"/>
        <v>4141.6159031099623</v>
      </c>
      <c r="AA113">
        <f t="shared" si="54"/>
        <v>149.43297248550391</v>
      </c>
      <c r="AB113">
        <f t="shared" si="55"/>
        <v>165212.83144805674</v>
      </c>
      <c r="AC113">
        <f t="shared" si="56"/>
        <v>87235.551222124021</v>
      </c>
      <c r="AD113">
        <f t="shared" si="57"/>
        <v>36547.098159291905</v>
      </c>
      <c r="AE113">
        <f t="shared" si="58"/>
        <v>8561.9396376005134</v>
      </c>
      <c r="AF113">
        <f t="shared" si="41"/>
        <v>776.08737323116543</v>
      </c>
      <c r="AG113">
        <f t="shared" si="59"/>
        <v>797.56014640356921</v>
      </c>
      <c r="AH113">
        <f t="shared" si="42"/>
        <v>2.0898210489377105</v>
      </c>
      <c r="AI113">
        <f t="shared" si="43"/>
        <v>172.41935483870967</v>
      </c>
    </row>
    <row r="114" spans="1:35" x14ac:dyDescent="0.35">
      <c r="A114">
        <v>14.6677</v>
      </c>
      <c r="B114">
        <v>68782.2</v>
      </c>
      <c r="C114">
        <f t="shared" si="38"/>
        <v>73862.634498610321</v>
      </c>
      <c r="D114">
        <v>17358</v>
      </c>
      <c r="E114">
        <v>2187.1</v>
      </c>
      <c r="F114">
        <v>134914.29999999999</v>
      </c>
      <c r="G114">
        <f t="shared" si="39"/>
        <v>155954.83776925219</v>
      </c>
      <c r="H114">
        <v>940.5</v>
      </c>
      <c r="I114">
        <v>19562</v>
      </c>
      <c r="J114">
        <v>17521.400000000001</v>
      </c>
      <c r="K114">
        <v>661.9</v>
      </c>
      <c r="L114">
        <v>3469.9</v>
      </c>
      <c r="M114">
        <v>7017.3</v>
      </c>
      <c r="N114">
        <v>189.7</v>
      </c>
      <c r="O114">
        <v>1803</v>
      </c>
      <c r="P114">
        <v>216.6</v>
      </c>
      <c r="Q114">
        <v>1280</v>
      </c>
      <c r="R114">
        <v>1176.7</v>
      </c>
      <c r="S114">
        <v>194.1</v>
      </c>
      <c r="T114">
        <v>24.4</v>
      </c>
      <c r="U114">
        <v>26.8</v>
      </c>
      <c r="V114">
        <v>0</v>
      </c>
      <c r="W114">
        <v>8.2899999999999991</v>
      </c>
      <c r="X114">
        <f t="shared" si="40"/>
        <v>229817.47226786253</v>
      </c>
      <c r="Y114">
        <f t="shared" si="52"/>
        <v>24760.519484643817</v>
      </c>
      <c r="Z114">
        <f t="shared" si="53"/>
        <v>3705.5494153526415</v>
      </c>
      <c r="AA114">
        <f t="shared" si="54"/>
        <v>152.68638913189784</v>
      </c>
      <c r="AB114">
        <f t="shared" si="55"/>
        <v>160649.23017240435</v>
      </c>
      <c r="AC114">
        <f t="shared" si="56"/>
        <v>85757.187238700732</v>
      </c>
      <c r="AD114">
        <f t="shared" si="57"/>
        <v>35654.382232737844</v>
      </c>
      <c r="AE114">
        <f t="shared" si="58"/>
        <v>8689.9398043691417</v>
      </c>
      <c r="AF114">
        <f t="shared" si="41"/>
        <v>844.58330380454186</v>
      </c>
      <c r="AG114">
        <f t="shared" si="59"/>
        <v>1048.6583009628778</v>
      </c>
      <c r="AH114">
        <f t="shared" si="42"/>
        <v>2.1114172115291443</v>
      </c>
      <c r="AI114">
        <f t="shared" si="43"/>
        <v>162.16585921915078</v>
      </c>
    </row>
    <row r="115" spans="1:35" x14ac:dyDescent="0.35">
      <c r="A115">
        <v>14.678000000000001</v>
      </c>
      <c r="B115">
        <v>71566.600000000006</v>
      </c>
      <c r="C115">
        <f t="shared" si="38"/>
        <v>77083.181195333993</v>
      </c>
      <c r="D115">
        <v>17327.2</v>
      </c>
      <c r="E115">
        <v>2238.3000000000002</v>
      </c>
      <c r="F115">
        <v>134916.4</v>
      </c>
      <c r="G115">
        <f t="shared" si="39"/>
        <v>155957.64386239662</v>
      </c>
      <c r="H115">
        <v>982.4</v>
      </c>
      <c r="I115">
        <v>19091.599999999999</v>
      </c>
      <c r="J115">
        <v>17408.400000000001</v>
      </c>
      <c r="K115">
        <v>773.7</v>
      </c>
      <c r="L115">
        <v>3611.7</v>
      </c>
      <c r="M115">
        <v>7201</v>
      </c>
      <c r="N115">
        <v>172.2</v>
      </c>
      <c r="O115">
        <v>2021.7</v>
      </c>
      <c r="P115">
        <v>227.3</v>
      </c>
      <c r="Q115">
        <v>1254.0999999999999</v>
      </c>
      <c r="R115">
        <v>1376.8</v>
      </c>
      <c r="S115">
        <v>241.3</v>
      </c>
      <c r="T115">
        <v>22.9</v>
      </c>
      <c r="U115">
        <v>25.9</v>
      </c>
      <c r="V115">
        <v>13.7</v>
      </c>
      <c r="W115">
        <v>3.9</v>
      </c>
      <c r="X115">
        <f t="shared" si="40"/>
        <v>233040.8250577306</v>
      </c>
      <c r="Y115">
        <f t="shared" si="52"/>
        <v>25095.17376859286</v>
      </c>
      <c r="Z115">
        <f t="shared" si="53"/>
        <v>4058.9454648801329</v>
      </c>
      <c r="AA115">
        <f t="shared" si="54"/>
        <v>127.87459018228982</v>
      </c>
      <c r="AB115">
        <f t="shared" si="55"/>
        <v>156276.48070237506</v>
      </c>
      <c r="AC115">
        <f t="shared" si="56"/>
        <v>84305.829225986367</v>
      </c>
      <c r="AD115">
        <f t="shared" si="57"/>
        <v>36808.142941800186</v>
      </c>
      <c r="AE115">
        <f t="shared" si="58"/>
        <v>9710.7448853195274</v>
      </c>
      <c r="AF115">
        <f t="shared" si="41"/>
        <v>1035.4408929861254</v>
      </c>
      <c r="AG115">
        <f t="shared" si="59"/>
        <v>1073.6316262956013</v>
      </c>
      <c r="AH115">
        <f t="shared" si="42"/>
        <v>2.0232382919847249</v>
      </c>
      <c r="AI115">
        <f t="shared" si="43"/>
        <v>196.24832214765098</v>
      </c>
    </row>
    <row r="116" spans="1:35" x14ac:dyDescent="0.35">
      <c r="A116">
        <v>14.6882</v>
      </c>
      <c r="B116">
        <v>70958.3</v>
      </c>
      <c r="C116">
        <f t="shared" si="38"/>
        <v>76377.949450492917</v>
      </c>
      <c r="D116">
        <v>16542.900000000001</v>
      </c>
      <c r="E116">
        <v>2557.6</v>
      </c>
      <c r="F116">
        <v>132920</v>
      </c>
      <c r="G116">
        <f t="shared" si="39"/>
        <v>153296.12031185126</v>
      </c>
      <c r="H116">
        <v>1063.4000000000001</v>
      </c>
      <c r="I116">
        <v>19549.7</v>
      </c>
      <c r="J116">
        <v>17588.099999999999</v>
      </c>
      <c r="K116">
        <v>741.3</v>
      </c>
      <c r="L116">
        <v>3512</v>
      </c>
      <c r="M116">
        <v>7095</v>
      </c>
      <c r="N116">
        <v>174.8</v>
      </c>
      <c r="O116">
        <v>1714.7</v>
      </c>
      <c r="P116">
        <v>198.5</v>
      </c>
      <c r="Q116">
        <v>1214.0999999999999</v>
      </c>
      <c r="R116">
        <v>1217.4000000000001</v>
      </c>
      <c r="S116">
        <v>194.1</v>
      </c>
      <c r="T116">
        <v>14.6</v>
      </c>
      <c r="U116">
        <v>40.6</v>
      </c>
      <c r="V116">
        <v>3.9</v>
      </c>
      <c r="W116">
        <v>7.8</v>
      </c>
      <c r="X116">
        <f t="shared" si="40"/>
        <v>229674.06976234418</v>
      </c>
      <c r="Y116">
        <f t="shared" si="52"/>
        <v>25207.460319707399</v>
      </c>
      <c r="Z116">
        <f t="shared" si="53"/>
        <v>3988.6958111899035</v>
      </c>
      <c r="AA116">
        <f t="shared" si="54"/>
        <v>210.73341039361571</v>
      </c>
      <c r="AB116">
        <f t="shared" si="55"/>
        <v>157147.03900769868</v>
      </c>
      <c r="AC116">
        <f t="shared" si="56"/>
        <v>87714.298879476512</v>
      </c>
      <c r="AD116">
        <f t="shared" si="57"/>
        <v>36192.157036278746</v>
      </c>
      <c r="AE116">
        <f t="shared" si="58"/>
        <v>8310.9077223002823</v>
      </c>
      <c r="AF116">
        <f t="shared" si="41"/>
        <v>845.11063961571915</v>
      </c>
      <c r="AG116">
        <f t="shared" si="59"/>
        <v>927.83656518346083</v>
      </c>
      <c r="AH116">
        <f t="shared" si="42"/>
        <v>2.0070730022834091</v>
      </c>
      <c r="AI116">
        <f t="shared" si="43"/>
        <v>119.61776859504131</v>
      </c>
    </row>
    <row r="117" spans="1:35" x14ac:dyDescent="0.35">
      <c r="A117">
        <v>14.698499999999999</v>
      </c>
      <c r="B117">
        <v>68221.600000000006</v>
      </c>
      <c r="C117">
        <f t="shared" si="38"/>
        <v>73216.550201206643</v>
      </c>
      <c r="D117">
        <v>17117</v>
      </c>
      <c r="E117">
        <v>2341.1999999999998</v>
      </c>
      <c r="F117">
        <v>127889.1</v>
      </c>
      <c r="G117">
        <f t="shared" si="39"/>
        <v>146643.162010703</v>
      </c>
      <c r="H117">
        <v>775.1</v>
      </c>
      <c r="I117">
        <v>18455</v>
      </c>
      <c r="J117">
        <v>17613.5</v>
      </c>
      <c r="K117">
        <v>926.5</v>
      </c>
      <c r="L117">
        <v>3174.5</v>
      </c>
      <c r="M117">
        <v>7589</v>
      </c>
      <c r="N117">
        <v>284.39999999999998</v>
      </c>
      <c r="O117">
        <v>1830.2</v>
      </c>
      <c r="P117">
        <v>382.8</v>
      </c>
      <c r="Q117">
        <v>1056</v>
      </c>
      <c r="R117">
        <v>1122.5999999999999</v>
      </c>
      <c r="S117">
        <v>245.3</v>
      </c>
      <c r="T117">
        <v>27.8</v>
      </c>
      <c r="U117">
        <v>39</v>
      </c>
      <c r="V117">
        <v>5.37</v>
      </c>
      <c r="W117">
        <v>3.41</v>
      </c>
      <c r="X117">
        <f t="shared" si="40"/>
        <v>219859.71221190965</v>
      </c>
      <c r="Y117">
        <f t="shared" si="52"/>
        <v>22767.24530220162</v>
      </c>
      <c r="Z117">
        <f t="shared" si="53"/>
        <v>5507.6029519809699</v>
      </c>
      <c r="AA117">
        <f t="shared" si="54"/>
        <v>192.89573143406798</v>
      </c>
      <c r="AB117">
        <f t="shared" si="55"/>
        <v>161794.08060770258</v>
      </c>
      <c r="AC117">
        <f t="shared" si="56"/>
        <v>90761.057581876827</v>
      </c>
      <c r="AD117">
        <f t="shared" si="57"/>
        <v>39623.448572530695</v>
      </c>
      <c r="AE117">
        <f t="shared" si="58"/>
        <v>9440.1106010706935</v>
      </c>
      <c r="AF117">
        <f t="shared" si="41"/>
        <v>1115.7114576933948</v>
      </c>
      <c r="AG117">
        <f t="shared" si="59"/>
        <v>1867.5545231508681</v>
      </c>
      <c r="AH117">
        <f t="shared" si="42"/>
        <v>2.0028690454236431</v>
      </c>
      <c r="AI117">
        <f t="shared" si="43"/>
        <v>118.02876680028295</v>
      </c>
    </row>
    <row r="118" spans="1:35" x14ac:dyDescent="0.35">
      <c r="A118">
        <v>14.7087</v>
      </c>
      <c r="B118">
        <v>39426.199999999997</v>
      </c>
      <c r="C118">
        <f t="shared" si="38"/>
        <v>41044.425738032827</v>
      </c>
      <c r="D118">
        <v>10979.4</v>
      </c>
      <c r="E118">
        <v>3109.1</v>
      </c>
      <c r="F118">
        <v>76884.899999999994</v>
      </c>
      <c r="G118">
        <f t="shared" si="39"/>
        <v>83288.530325199972</v>
      </c>
      <c r="H118">
        <v>406.3</v>
      </c>
      <c r="I118">
        <v>15090.7</v>
      </c>
      <c r="J118">
        <v>16828.400000000001</v>
      </c>
      <c r="K118">
        <v>1281</v>
      </c>
      <c r="L118">
        <v>1197.5</v>
      </c>
      <c r="M118">
        <v>6810.5</v>
      </c>
      <c r="N118">
        <v>649.70000000000005</v>
      </c>
      <c r="O118">
        <v>2463.6999999999998</v>
      </c>
      <c r="P118">
        <v>2019.5</v>
      </c>
      <c r="Q118">
        <v>342.4</v>
      </c>
      <c r="R118">
        <v>845.2</v>
      </c>
      <c r="S118">
        <v>355.6</v>
      </c>
      <c r="T118">
        <v>53.2</v>
      </c>
      <c r="U118">
        <v>61</v>
      </c>
      <c r="V118">
        <v>25.8</v>
      </c>
      <c r="W118">
        <v>10.8</v>
      </c>
      <c r="X118">
        <f t="shared" si="40"/>
        <v>124332.95606323279</v>
      </c>
      <c r="Y118">
        <f t="shared" si="52"/>
        <v>15653.130606902072</v>
      </c>
      <c r="Z118">
        <f t="shared" si="53"/>
        <v>15528.465349268232</v>
      </c>
      <c r="AA118">
        <f t="shared" si="54"/>
        <v>577.48164503934277</v>
      </c>
      <c r="AB118">
        <f t="shared" si="55"/>
        <v>209679.72471225864</v>
      </c>
      <c r="AC118">
        <f t="shared" si="56"/>
        <v>160355.71445643311</v>
      </c>
      <c r="AD118">
        <f t="shared" si="57"/>
        <v>61574.181475316109</v>
      </c>
      <c r="AE118">
        <f t="shared" si="58"/>
        <v>22675.403925618648</v>
      </c>
      <c r="AF118">
        <f t="shared" si="41"/>
        <v>2860.0622977157423</v>
      </c>
      <c r="AG118">
        <f t="shared" si="59"/>
        <v>16670.559967591165</v>
      </c>
      <c r="AH118">
        <f t="shared" si="42"/>
        <v>2.0292287887468885</v>
      </c>
      <c r="AI118">
        <f t="shared" si="43"/>
        <v>27.105849582172699</v>
      </c>
    </row>
    <row r="119" spans="1:35" x14ac:dyDescent="0.35">
      <c r="A119">
        <v>14.718999999999999</v>
      </c>
      <c r="B119">
        <v>28413.3</v>
      </c>
      <c r="C119">
        <f t="shared" si="38"/>
        <v>29244.224936384984</v>
      </c>
      <c r="D119">
        <v>8019</v>
      </c>
      <c r="E119">
        <v>4353.2</v>
      </c>
      <c r="F119">
        <v>59316.4</v>
      </c>
      <c r="G119">
        <f t="shared" si="39"/>
        <v>63056.696215390599</v>
      </c>
      <c r="H119">
        <v>380.5</v>
      </c>
      <c r="I119">
        <v>13852.4</v>
      </c>
      <c r="J119">
        <v>17872.400000000001</v>
      </c>
      <c r="K119">
        <v>1452.1</v>
      </c>
      <c r="L119">
        <v>977.1</v>
      </c>
      <c r="M119">
        <v>6976.7</v>
      </c>
      <c r="N119">
        <v>568.20000000000005</v>
      </c>
      <c r="O119">
        <v>3587.2</v>
      </c>
      <c r="P119">
        <v>2465.6999999999998</v>
      </c>
      <c r="Q119">
        <v>214.6</v>
      </c>
      <c r="R119">
        <v>725.9</v>
      </c>
      <c r="S119">
        <v>457</v>
      </c>
      <c r="T119">
        <v>33.700000000000003</v>
      </c>
      <c r="U119">
        <v>122.2</v>
      </c>
      <c r="V119">
        <v>24.9</v>
      </c>
      <c r="W119">
        <v>3.41</v>
      </c>
      <c r="X119">
        <f t="shared" si="40"/>
        <v>92300.921151775576</v>
      </c>
      <c r="Y119">
        <f t="shared" ref="Y119:Y128" si="60">(H119+L119+Q119)*1000000/X119</f>
        <v>17033.416139095116</v>
      </c>
      <c r="Z119">
        <f t="shared" ref="Z119:Z128" si="61">(K119+N119)*1000000/X119</f>
        <v>21888.188923682654</v>
      </c>
      <c r="AA119">
        <f t="shared" ref="AA119:AA128" si="62">(U119+W119)*1000000/X119</f>
        <v>1360.8748258693154</v>
      </c>
      <c r="AB119">
        <f t="shared" ref="AB119:AB128" si="63">(D119+I119)*1000000/X119</f>
        <v>236957.54849548719</v>
      </c>
      <c r="AC119">
        <f t="shared" ref="AC119:AC128" si="64">(E119+J119)*1000000/X119</f>
        <v>240794.99665505186</v>
      </c>
      <c r="AD119">
        <f t="shared" ref="AD119:AD128" si="65">(M119+R119)*1000000/X119</f>
        <v>83450.954810452895</v>
      </c>
      <c r="AE119">
        <f t="shared" ref="AE119:AE128" si="66">(O119+S119)*1000000/X119</f>
        <v>43815.380708388548</v>
      </c>
      <c r="AF119">
        <f t="shared" si="41"/>
        <v>4951.1965243394407</v>
      </c>
      <c r="AG119">
        <f t="shared" ref="AG119:AG128" si="67">(P119+T119)*1000000/X119</f>
        <v>27078.819678192551</v>
      </c>
      <c r="AH119">
        <f t="shared" si="42"/>
        <v>2.1562102039824254</v>
      </c>
      <c r="AI119">
        <f t="shared" si="43"/>
        <v>12.516519385399251</v>
      </c>
    </row>
    <row r="120" spans="1:35" x14ac:dyDescent="0.35">
      <c r="A120">
        <v>14.729200000000001</v>
      </c>
      <c r="B120">
        <v>28929.599999999999</v>
      </c>
      <c r="C120">
        <f t="shared" si="38"/>
        <v>29791.454872890776</v>
      </c>
      <c r="D120">
        <v>7785.1</v>
      </c>
      <c r="E120">
        <v>4172.5</v>
      </c>
      <c r="F120">
        <v>56978.5</v>
      </c>
      <c r="G120">
        <f t="shared" si="39"/>
        <v>60421.209908787874</v>
      </c>
      <c r="H120">
        <v>353.1</v>
      </c>
      <c r="I120">
        <v>14035.2</v>
      </c>
      <c r="J120">
        <v>18617.599999999999</v>
      </c>
      <c r="K120">
        <v>1533.8</v>
      </c>
      <c r="L120">
        <v>1051.5999999999999</v>
      </c>
      <c r="M120">
        <v>6728.8</v>
      </c>
      <c r="N120">
        <v>560</v>
      </c>
      <c r="O120">
        <v>3358</v>
      </c>
      <c r="P120">
        <v>2443.5</v>
      </c>
      <c r="Q120">
        <v>186</v>
      </c>
      <c r="R120">
        <v>923.8</v>
      </c>
      <c r="S120">
        <v>433</v>
      </c>
      <c r="T120">
        <v>30.9</v>
      </c>
      <c r="U120">
        <v>119.5</v>
      </c>
      <c r="V120">
        <v>7.8</v>
      </c>
      <c r="W120">
        <v>6.83</v>
      </c>
      <c r="X120">
        <f t="shared" si="40"/>
        <v>90212.664781678643</v>
      </c>
      <c r="Y120">
        <f t="shared" si="60"/>
        <v>17632.779209544602</v>
      </c>
      <c r="Z120">
        <f t="shared" si="61"/>
        <v>23209.601501819638</v>
      </c>
      <c r="AA120">
        <f t="shared" si="62"/>
        <v>1400.357702610027</v>
      </c>
      <c r="AB120">
        <f t="shared" si="63"/>
        <v>241876.23825110091</v>
      </c>
      <c r="AC120">
        <f t="shared" si="64"/>
        <v>252626.39181708838</v>
      </c>
      <c r="AD120">
        <f t="shared" si="65"/>
        <v>84828.444193726697</v>
      </c>
      <c r="AE120">
        <f t="shared" si="66"/>
        <v>42022.924488202429</v>
      </c>
      <c r="AF120">
        <f t="shared" si="41"/>
        <v>4799.7695339993807</v>
      </c>
      <c r="AG120">
        <f t="shared" si="67"/>
        <v>27428.521327778446</v>
      </c>
      <c r="AH120">
        <f t="shared" si="42"/>
        <v>2.0281389467746052</v>
      </c>
      <c r="AI120">
        <f t="shared" si="43"/>
        <v>12.591625108841919</v>
      </c>
    </row>
    <row r="121" spans="1:35" x14ac:dyDescent="0.35">
      <c r="A121">
        <v>14.7394</v>
      </c>
      <c r="B121">
        <v>27637.599999999999</v>
      </c>
      <c r="C121">
        <f t="shared" si="38"/>
        <v>28423.147583658108</v>
      </c>
      <c r="D121">
        <v>7703.2</v>
      </c>
      <c r="E121">
        <v>4358.7</v>
      </c>
      <c r="F121">
        <v>56034.7</v>
      </c>
      <c r="G121">
        <f t="shared" si="39"/>
        <v>59360.974391749354</v>
      </c>
      <c r="H121">
        <v>346.4</v>
      </c>
      <c r="I121">
        <v>14425.2</v>
      </c>
      <c r="J121">
        <v>18736.900000000001</v>
      </c>
      <c r="K121">
        <v>1474.4</v>
      </c>
      <c r="L121">
        <v>1117.9000000000001</v>
      </c>
      <c r="M121">
        <v>6789.3</v>
      </c>
      <c r="N121">
        <v>583.4</v>
      </c>
      <c r="O121">
        <v>3089.7</v>
      </c>
      <c r="P121">
        <v>2494.8000000000002</v>
      </c>
      <c r="Q121">
        <v>223.4</v>
      </c>
      <c r="R121">
        <v>641.29999999999995</v>
      </c>
      <c r="S121">
        <v>539</v>
      </c>
      <c r="T121">
        <v>34.1</v>
      </c>
      <c r="U121">
        <v>102</v>
      </c>
      <c r="V121">
        <v>3.9</v>
      </c>
      <c r="W121">
        <v>7.32</v>
      </c>
      <c r="X121">
        <f t="shared" si="40"/>
        <v>87784.12197540747</v>
      </c>
      <c r="Y121">
        <f t="shared" si="60"/>
        <v>19225.572484199427</v>
      </c>
      <c r="Z121">
        <f t="shared" si="61"/>
        <v>23441.596882138758</v>
      </c>
      <c r="AA121">
        <f t="shared" si="62"/>
        <v>1245.3277146250407</v>
      </c>
      <c r="AB121">
        <f t="shared" si="63"/>
        <v>252077.47713418177</v>
      </c>
      <c r="AC121">
        <f t="shared" si="64"/>
        <v>263095.4149825658</v>
      </c>
      <c r="AD121">
        <f t="shared" si="65"/>
        <v>84646.287196238816</v>
      </c>
      <c r="AE121">
        <f t="shared" si="66"/>
        <v>41336.632620379482</v>
      </c>
      <c r="AF121">
        <f t="shared" si="41"/>
        <v>6140.062551984056</v>
      </c>
      <c r="AG121">
        <f t="shared" si="67"/>
        <v>28808.171034717026</v>
      </c>
      <c r="AH121">
        <f t="shared" si="42"/>
        <v>2.0884729327401779</v>
      </c>
      <c r="AI121">
        <f t="shared" si="43"/>
        <v>15.438163190633006</v>
      </c>
    </row>
    <row r="122" spans="1:35" x14ac:dyDescent="0.35">
      <c r="A122">
        <v>14.749700000000001</v>
      </c>
      <c r="B122">
        <v>26879.5</v>
      </c>
      <c r="C122">
        <f t="shared" si="38"/>
        <v>27621.964597395694</v>
      </c>
      <c r="D122">
        <v>7648</v>
      </c>
      <c r="E122">
        <v>4528.3999999999996</v>
      </c>
      <c r="F122">
        <v>55427.3</v>
      </c>
      <c r="G122">
        <f t="shared" si="39"/>
        <v>58679.760700261621</v>
      </c>
      <c r="H122">
        <v>358</v>
      </c>
      <c r="I122">
        <v>13625.8</v>
      </c>
      <c r="J122">
        <v>18318.3</v>
      </c>
      <c r="K122">
        <v>1432.9</v>
      </c>
      <c r="L122">
        <v>1101.4000000000001</v>
      </c>
      <c r="M122">
        <v>7034.2</v>
      </c>
      <c r="N122">
        <v>652.20000000000005</v>
      </c>
      <c r="O122">
        <v>3392.7</v>
      </c>
      <c r="P122">
        <v>2430.1</v>
      </c>
      <c r="Q122">
        <v>217.5</v>
      </c>
      <c r="R122">
        <v>811.5</v>
      </c>
      <c r="S122">
        <v>625.9</v>
      </c>
      <c r="T122">
        <v>61.9</v>
      </c>
      <c r="U122">
        <v>127.8</v>
      </c>
      <c r="V122">
        <v>7.32</v>
      </c>
      <c r="W122">
        <v>3.9</v>
      </c>
      <c r="X122">
        <f t="shared" si="40"/>
        <v>86301.725297657307</v>
      </c>
      <c r="Y122">
        <f t="shared" si="60"/>
        <v>19430.66600599606</v>
      </c>
      <c r="Z122">
        <f t="shared" si="61"/>
        <v>24160.583033634917</v>
      </c>
      <c r="AA122">
        <f t="shared" si="62"/>
        <v>1526.0413340030298</v>
      </c>
      <c r="AB122">
        <f t="shared" si="63"/>
        <v>246504.92127041504</v>
      </c>
      <c r="AC122">
        <f t="shared" si="64"/>
        <v>264730.51287446485</v>
      </c>
      <c r="AD122">
        <f t="shared" si="65"/>
        <v>90910.117647589766</v>
      </c>
      <c r="AE122">
        <f t="shared" si="66"/>
        <v>46564.538381355931</v>
      </c>
      <c r="AF122">
        <f t="shared" si="41"/>
        <v>7252.4621940204743</v>
      </c>
      <c r="AG122">
        <f t="shared" si="67"/>
        <v>28875.436631249435</v>
      </c>
      <c r="AH122">
        <f t="shared" si="42"/>
        <v>2.124387658718315</v>
      </c>
      <c r="AI122">
        <f t="shared" si="43"/>
        <v>12.732725892179197</v>
      </c>
    </row>
    <row r="123" spans="1:35" x14ac:dyDescent="0.35">
      <c r="A123">
        <v>14.7599</v>
      </c>
      <c r="B123">
        <v>26698.6</v>
      </c>
      <c r="C123">
        <f t="shared" si="38"/>
        <v>27430.968454376001</v>
      </c>
      <c r="D123">
        <v>7611.9</v>
      </c>
      <c r="E123">
        <v>4518.1000000000004</v>
      </c>
      <c r="F123">
        <v>52309.8</v>
      </c>
      <c r="G123">
        <f t="shared" si="39"/>
        <v>55197.151980678929</v>
      </c>
      <c r="H123">
        <v>338</v>
      </c>
      <c r="I123">
        <v>13676.5</v>
      </c>
      <c r="J123">
        <v>18591.099999999999</v>
      </c>
      <c r="K123">
        <v>1357.3</v>
      </c>
      <c r="L123">
        <v>1040</v>
      </c>
      <c r="M123">
        <v>6417.6</v>
      </c>
      <c r="N123">
        <v>586.29999999999995</v>
      </c>
      <c r="O123">
        <v>3130.8</v>
      </c>
      <c r="P123">
        <v>2492.1</v>
      </c>
      <c r="Q123">
        <v>185.8</v>
      </c>
      <c r="R123">
        <v>729</v>
      </c>
      <c r="S123">
        <v>502.9</v>
      </c>
      <c r="T123">
        <v>7.8</v>
      </c>
      <c r="U123">
        <v>54.1</v>
      </c>
      <c r="V123">
        <v>23.4</v>
      </c>
      <c r="W123">
        <v>6.83</v>
      </c>
      <c r="X123">
        <f t="shared" si="40"/>
        <v>82628.120435054938</v>
      </c>
      <c r="Y123">
        <f t="shared" si="60"/>
        <v>18925.760283136715</v>
      </c>
      <c r="Z123">
        <f t="shared" si="61"/>
        <v>23522.25840024589</v>
      </c>
      <c r="AA123">
        <f t="shared" si="62"/>
        <v>737.40029035140049</v>
      </c>
      <c r="AB123">
        <f t="shared" si="63"/>
        <v>257641.10193856483</v>
      </c>
      <c r="AC123">
        <f t="shared" si="64"/>
        <v>279677.18348578009</v>
      </c>
      <c r="AD123">
        <f t="shared" si="65"/>
        <v>86491.13597612537</v>
      </c>
      <c r="AE123">
        <f t="shared" si="66"/>
        <v>43976.553997208015</v>
      </c>
      <c r="AF123">
        <f t="shared" si="41"/>
        <v>6086.3056953507194</v>
      </c>
      <c r="AG123">
        <f t="shared" si="67"/>
        <v>30254.833183152241</v>
      </c>
      <c r="AH123">
        <f t="shared" si="42"/>
        <v>2.0122203148782174</v>
      </c>
      <c r="AI123">
        <f t="shared" si="43"/>
        <v>25.665517807319873</v>
      </c>
    </row>
    <row r="124" spans="1:35" x14ac:dyDescent="0.35">
      <c r="A124">
        <v>14.770200000000001</v>
      </c>
      <c r="B124">
        <v>28164.5</v>
      </c>
      <c r="C124">
        <f t="shared" si="38"/>
        <v>28980.727705460442</v>
      </c>
      <c r="D124">
        <v>7514.4</v>
      </c>
      <c r="E124">
        <v>4374.5</v>
      </c>
      <c r="F124">
        <v>54614.5</v>
      </c>
      <c r="G124">
        <f t="shared" si="39"/>
        <v>57769.555382433937</v>
      </c>
      <c r="H124">
        <v>399</v>
      </c>
      <c r="I124">
        <v>14433</v>
      </c>
      <c r="J124">
        <v>18211.8</v>
      </c>
      <c r="K124">
        <v>1281.2</v>
      </c>
      <c r="L124">
        <v>1051</v>
      </c>
      <c r="M124">
        <v>6488.6</v>
      </c>
      <c r="N124">
        <v>564.4</v>
      </c>
      <c r="O124">
        <v>3484.5</v>
      </c>
      <c r="P124">
        <v>2415.6</v>
      </c>
      <c r="Q124">
        <v>250.2</v>
      </c>
      <c r="R124">
        <v>677.4</v>
      </c>
      <c r="S124">
        <v>474.1</v>
      </c>
      <c r="T124">
        <v>19.5</v>
      </c>
      <c r="U124">
        <v>125.8</v>
      </c>
      <c r="V124">
        <v>7.32</v>
      </c>
      <c r="W124">
        <v>19.5</v>
      </c>
      <c r="X124">
        <f t="shared" si="40"/>
        <v>86750.283087894379</v>
      </c>
      <c r="Y124">
        <f t="shared" si="60"/>
        <v>19598.783306302033</v>
      </c>
      <c r="Z124">
        <f t="shared" si="61"/>
        <v>21274.858528473727</v>
      </c>
      <c r="AA124">
        <f t="shared" si="62"/>
        <v>1674.9224881812054</v>
      </c>
      <c r="AB124">
        <f t="shared" si="63"/>
        <v>252995.13982868678</v>
      </c>
      <c r="AC124">
        <f t="shared" si="64"/>
        <v>260359.95729392403</v>
      </c>
      <c r="AD124">
        <f t="shared" si="65"/>
        <v>82604.917758475698</v>
      </c>
      <c r="AE124">
        <f t="shared" si="66"/>
        <v>45632.127747516308</v>
      </c>
      <c r="AF124">
        <f t="shared" si="41"/>
        <v>5465.1118489105957</v>
      </c>
      <c r="AG124">
        <f t="shared" si="67"/>
        <v>28070.225402409178</v>
      </c>
      <c r="AH124">
        <f t="shared" si="42"/>
        <v>1.9933783571469537</v>
      </c>
      <c r="AI124">
        <f t="shared" si="43"/>
        <v>11.701307639366828</v>
      </c>
    </row>
    <row r="125" spans="1:35" x14ac:dyDescent="0.35">
      <c r="A125">
        <v>14.7804</v>
      </c>
      <c r="B125">
        <v>26563</v>
      </c>
      <c r="C125">
        <f t="shared" si="38"/>
        <v>27287.847082040233</v>
      </c>
      <c r="D125">
        <v>7586.8</v>
      </c>
      <c r="E125">
        <v>4311.3</v>
      </c>
      <c r="F125">
        <v>53297.1</v>
      </c>
      <c r="G125">
        <f t="shared" si="39"/>
        <v>56297.598750357683</v>
      </c>
      <c r="H125">
        <v>392.6</v>
      </c>
      <c r="I125">
        <v>14000.6</v>
      </c>
      <c r="J125">
        <v>18087.3</v>
      </c>
      <c r="K125">
        <v>1486.4</v>
      </c>
      <c r="L125">
        <v>1039</v>
      </c>
      <c r="M125">
        <v>6988.4</v>
      </c>
      <c r="N125">
        <v>505.8</v>
      </c>
      <c r="O125">
        <v>3360.6</v>
      </c>
      <c r="P125">
        <v>2306.3000000000002</v>
      </c>
      <c r="Q125">
        <v>233.2</v>
      </c>
      <c r="R125">
        <v>660.6</v>
      </c>
      <c r="S125">
        <v>499.5</v>
      </c>
      <c r="T125">
        <v>46.3</v>
      </c>
      <c r="U125">
        <v>114</v>
      </c>
      <c r="V125">
        <v>9.27</v>
      </c>
      <c r="W125">
        <v>3.41</v>
      </c>
      <c r="X125">
        <f t="shared" si="40"/>
        <v>83585.44583239792</v>
      </c>
      <c r="Y125">
        <f t="shared" si="60"/>
        <v>19917.343066377707</v>
      </c>
      <c r="Z125">
        <f t="shared" si="61"/>
        <v>23834.292922175435</v>
      </c>
      <c r="AA125">
        <f t="shared" si="62"/>
        <v>1404.6703804801816</v>
      </c>
      <c r="AB125">
        <f t="shared" si="63"/>
        <v>258267.45057131312</v>
      </c>
      <c r="AC125">
        <f t="shared" si="64"/>
        <v>267972.48943210457</v>
      </c>
      <c r="AD125">
        <f t="shared" si="65"/>
        <v>91511.146753197419</v>
      </c>
      <c r="AE125">
        <f t="shared" si="66"/>
        <v>46181.484845341532</v>
      </c>
      <c r="AF125">
        <f t="shared" si="41"/>
        <v>5975.9207482314177</v>
      </c>
      <c r="AG125">
        <f t="shared" si="67"/>
        <v>28146.048352931404</v>
      </c>
      <c r="AH125">
        <f t="shared" si="42"/>
        <v>2.0631015184561963</v>
      </c>
      <c r="AI125">
        <f t="shared" si="43"/>
        <v>14.17937143343838</v>
      </c>
    </row>
    <row r="126" spans="1:35" x14ac:dyDescent="0.35">
      <c r="A126">
        <v>14.790699999999999</v>
      </c>
      <c r="B126">
        <v>28047.8</v>
      </c>
      <c r="C126">
        <f t="shared" si="38"/>
        <v>28857.180425127903</v>
      </c>
      <c r="D126">
        <v>7508.4</v>
      </c>
      <c r="E126">
        <v>4570.3</v>
      </c>
      <c r="F126">
        <v>55485</v>
      </c>
      <c r="G126">
        <f t="shared" si="39"/>
        <v>58744.434974563665</v>
      </c>
      <c r="H126">
        <v>353.2</v>
      </c>
      <c r="I126">
        <v>14143.4</v>
      </c>
      <c r="J126">
        <v>18504.5</v>
      </c>
      <c r="K126">
        <v>1509</v>
      </c>
      <c r="L126">
        <v>1145.9000000000001</v>
      </c>
      <c r="M126">
        <v>6558.7</v>
      </c>
      <c r="N126">
        <v>582.9</v>
      </c>
      <c r="O126">
        <v>3285.6</v>
      </c>
      <c r="P126">
        <v>2610</v>
      </c>
      <c r="Q126">
        <v>271.8</v>
      </c>
      <c r="R126">
        <v>752.2</v>
      </c>
      <c r="S126">
        <v>439.5</v>
      </c>
      <c r="T126">
        <v>31.2</v>
      </c>
      <c r="U126">
        <v>70.2</v>
      </c>
      <c r="V126">
        <v>17.600000000000001</v>
      </c>
      <c r="W126">
        <v>9.27</v>
      </c>
      <c r="X126">
        <f t="shared" si="40"/>
        <v>87601.615399691567</v>
      </c>
      <c r="Y126">
        <f t="shared" si="60"/>
        <v>20215.380640186631</v>
      </c>
      <c r="Z126">
        <f t="shared" si="61"/>
        <v>23879.696629514041</v>
      </c>
      <c r="AA126">
        <f t="shared" si="62"/>
        <v>907.17505193722491</v>
      </c>
      <c r="AB126">
        <f t="shared" si="63"/>
        <v>247162.10884024671</v>
      </c>
      <c r="AC126">
        <f t="shared" si="64"/>
        <v>263406.1015281374</v>
      </c>
      <c r="AD126">
        <f t="shared" si="65"/>
        <v>83456.223571257797</v>
      </c>
      <c r="AE126">
        <f t="shared" si="66"/>
        <v>42523.18844811069</v>
      </c>
      <c r="AF126">
        <f t="shared" si="41"/>
        <v>5017.0307704342567</v>
      </c>
      <c r="AG126">
        <f t="shared" si="67"/>
        <v>30150.128943961223</v>
      </c>
      <c r="AH126">
        <f t="shared" si="42"/>
        <v>2.0356955915003705</v>
      </c>
      <c r="AI126">
        <f t="shared" si="43"/>
        <v>22.283880709701773</v>
      </c>
    </row>
    <row r="127" spans="1:35" x14ac:dyDescent="0.35">
      <c r="A127">
        <v>14.8009</v>
      </c>
      <c r="B127">
        <v>27900.7</v>
      </c>
      <c r="C127">
        <f t="shared" si="38"/>
        <v>28701.491709746111</v>
      </c>
      <c r="D127">
        <v>7907.7</v>
      </c>
      <c r="E127">
        <v>4768.7</v>
      </c>
      <c r="F127">
        <v>55658.2</v>
      </c>
      <c r="G127">
        <f t="shared" si="39"/>
        <v>58938.617352318826</v>
      </c>
      <c r="H127">
        <v>334.6</v>
      </c>
      <c r="I127">
        <v>14061.6</v>
      </c>
      <c r="J127">
        <v>18414.3</v>
      </c>
      <c r="K127">
        <v>1612.8</v>
      </c>
      <c r="L127">
        <v>1114</v>
      </c>
      <c r="M127">
        <v>6238.7</v>
      </c>
      <c r="N127">
        <v>623.9</v>
      </c>
      <c r="O127">
        <v>3284.3</v>
      </c>
      <c r="P127">
        <v>2461</v>
      </c>
      <c r="Q127">
        <v>207.8</v>
      </c>
      <c r="R127">
        <v>789.7</v>
      </c>
      <c r="S127">
        <v>492.7</v>
      </c>
      <c r="T127">
        <v>25.4</v>
      </c>
      <c r="U127">
        <v>132.19999999999999</v>
      </c>
      <c r="V127">
        <v>24.4</v>
      </c>
      <c r="W127">
        <v>0</v>
      </c>
      <c r="X127">
        <f t="shared" si="40"/>
        <v>87640.109062064934</v>
      </c>
      <c r="Y127">
        <f t="shared" si="60"/>
        <v>18900.02212145778</v>
      </c>
      <c r="Z127">
        <f t="shared" si="61"/>
        <v>25521.4196323742</v>
      </c>
      <c r="AA127">
        <f t="shared" si="62"/>
        <v>1508.4417558903156</v>
      </c>
      <c r="AB127">
        <f t="shared" si="63"/>
        <v>250676.31972527318</v>
      </c>
      <c r="AC127">
        <f t="shared" si="64"/>
        <v>264525.00171562168</v>
      </c>
      <c r="AD127">
        <f t="shared" si="65"/>
        <v>80196.157617999212</v>
      </c>
      <c r="AE127">
        <f t="shared" si="66"/>
        <v>43096.705839619688</v>
      </c>
      <c r="AF127">
        <f t="shared" si="41"/>
        <v>5621.8551673763886</v>
      </c>
      <c r="AG127">
        <f t="shared" si="67"/>
        <v>28370.571723492292</v>
      </c>
      <c r="AH127">
        <f t="shared" si="42"/>
        <v>2.0535036279074355</v>
      </c>
      <c r="AI127">
        <f t="shared" si="43"/>
        <v>12.52950075642965</v>
      </c>
    </row>
    <row r="128" spans="1:35" x14ac:dyDescent="0.35">
      <c r="A128">
        <v>14.811199999999999</v>
      </c>
      <c r="B128">
        <v>27702.799999999999</v>
      </c>
      <c r="C128">
        <f t="shared" si="38"/>
        <v>28492.111259808215</v>
      </c>
      <c r="D128">
        <v>7383.4</v>
      </c>
      <c r="E128">
        <v>4596.8</v>
      </c>
      <c r="F128">
        <v>53850</v>
      </c>
      <c r="G128">
        <f t="shared" si="39"/>
        <v>56914.865507583359</v>
      </c>
      <c r="H128">
        <v>378</v>
      </c>
      <c r="I128">
        <v>13972.3</v>
      </c>
      <c r="J128">
        <v>18810.3</v>
      </c>
      <c r="K128">
        <v>1402.6</v>
      </c>
      <c r="L128">
        <v>1085.0999999999999</v>
      </c>
      <c r="M128">
        <v>6412.2</v>
      </c>
      <c r="N128">
        <v>607.20000000000005</v>
      </c>
      <c r="O128">
        <v>3088.8</v>
      </c>
      <c r="P128">
        <v>2202.4</v>
      </c>
      <c r="Q128">
        <v>238.5</v>
      </c>
      <c r="R128">
        <v>618</v>
      </c>
      <c r="S128">
        <v>492.2</v>
      </c>
      <c r="T128">
        <v>22.9</v>
      </c>
      <c r="U128">
        <v>145.80000000000001</v>
      </c>
      <c r="V128">
        <v>5.85</v>
      </c>
      <c r="W128">
        <v>0</v>
      </c>
      <c r="X128">
        <f t="shared" si="40"/>
        <v>85406.976767391578</v>
      </c>
      <c r="Y128">
        <f t="shared" si="60"/>
        <v>19923.430899964507</v>
      </c>
      <c r="Z128">
        <f t="shared" si="61"/>
        <v>23532.035391836311</v>
      </c>
      <c r="AA128">
        <f t="shared" si="62"/>
        <v>1707.1204896655061</v>
      </c>
      <c r="AB128">
        <f t="shared" si="63"/>
        <v>250046.31715466143</v>
      </c>
      <c r="AC128">
        <f t="shared" si="64"/>
        <v>274065.43219238316</v>
      </c>
      <c r="AD128">
        <f t="shared" si="65"/>
        <v>82314.118425558569</v>
      </c>
      <c r="AE128">
        <f t="shared" si="66"/>
        <v>41928.658940275564</v>
      </c>
      <c r="AF128">
        <f t="shared" si="41"/>
        <v>5762.9952332878056</v>
      </c>
      <c r="AG128">
        <f t="shared" si="67"/>
        <v>26055.248461266463</v>
      </c>
      <c r="AH128">
        <f t="shared" si="42"/>
        <v>1.9975657468342507</v>
      </c>
      <c r="AI128">
        <f t="shared" si="43"/>
        <v>11.670781893004115</v>
      </c>
    </row>
    <row r="129" spans="1:35" x14ac:dyDescent="0.35">
      <c r="A129">
        <v>14.821400000000001</v>
      </c>
      <c r="B129">
        <v>28522.5</v>
      </c>
      <c r="C129">
        <f t="shared" si="38"/>
        <v>29359.918268822486</v>
      </c>
      <c r="D129">
        <v>7481.5</v>
      </c>
      <c r="E129">
        <v>4838.2</v>
      </c>
      <c r="F129">
        <v>53996.7</v>
      </c>
      <c r="G129">
        <f t="shared" si="39"/>
        <v>57078.764947225871</v>
      </c>
      <c r="H129">
        <v>338.5</v>
      </c>
      <c r="I129">
        <v>13647.3</v>
      </c>
      <c r="J129">
        <v>18616.2</v>
      </c>
      <c r="K129">
        <v>1241.9000000000001</v>
      </c>
      <c r="L129">
        <v>1078.4000000000001</v>
      </c>
      <c r="M129">
        <v>6657.6</v>
      </c>
      <c r="N129">
        <v>543.70000000000005</v>
      </c>
      <c r="O129">
        <v>3168</v>
      </c>
      <c r="P129">
        <v>2448.9</v>
      </c>
      <c r="Q129">
        <v>206.8</v>
      </c>
      <c r="R129">
        <v>754.8</v>
      </c>
      <c r="S129">
        <v>400.5</v>
      </c>
      <c r="T129">
        <v>35.200000000000003</v>
      </c>
      <c r="U129">
        <v>82.7</v>
      </c>
      <c r="V129">
        <v>6.92</v>
      </c>
      <c r="W129">
        <v>8.2899999999999991</v>
      </c>
      <c r="X129">
        <f t="shared" si="40"/>
        <v>86438.683216048361</v>
      </c>
      <c r="Y129">
        <f t="shared" ref="Y129:Y151" si="68">(H129+L129+Q129)*1000000/X129</f>
        <v>18784.413871063469</v>
      </c>
      <c r="Z129">
        <f t="shared" ref="Z129:Z151" si="69">(K129+N129)*1000000/X129</f>
        <v>20657.417877792042</v>
      </c>
      <c r="AA129">
        <f t="shared" ref="AA129:AA151" si="70">(U129+W129)*1000000/X129</f>
        <v>1052.6537033491811</v>
      </c>
      <c r="AB129">
        <f t="shared" ref="AB129:AB151" si="71">(D129+I129)*1000000/X129</f>
        <v>244436.85643833582</v>
      </c>
      <c r="AC129">
        <f t="shared" ref="AC129:AC151" si="72">(E129+J129)*1000000/X129</f>
        <v>271341.47730336332</v>
      </c>
      <c r="AD129">
        <f t="shared" ref="AD129:AD151" si="73">(M129+R129)*1000000/X129</f>
        <v>85753.273004785908</v>
      </c>
      <c r="AE129">
        <f t="shared" ref="AE129:AE151" si="74">(O129+S129)*1000000/X129</f>
        <v>41283.5997406479</v>
      </c>
      <c r="AF129">
        <f t="shared" si="41"/>
        <v>4633.3422155329927</v>
      </c>
      <c r="AG129">
        <f t="shared" ref="AG129:AG151" si="75">(P129+T129)*1000000/X129</f>
        <v>28738.290630725358</v>
      </c>
      <c r="AH129">
        <f t="shared" si="42"/>
        <v>1.9441050354638838</v>
      </c>
      <c r="AI129">
        <f t="shared" si="43"/>
        <v>17.844818111880421</v>
      </c>
    </row>
    <row r="130" spans="1:35" x14ac:dyDescent="0.35">
      <c r="A130">
        <v>14.8316</v>
      </c>
      <c r="B130">
        <v>25062.1</v>
      </c>
      <c r="C130">
        <f t="shared" si="38"/>
        <v>25706.355245805909</v>
      </c>
      <c r="D130">
        <v>7198.2</v>
      </c>
      <c r="E130">
        <v>4694.8999999999996</v>
      </c>
      <c r="F130">
        <v>51926.9</v>
      </c>
      <c r="G130">
        <f t="shared" si="39"/>
        <v>54770.987595787716</v>
      </c>
      <c r="H130">
        <v>386.8</v>
      </c>
      <c r="I130">
        <v>13746.4</v>
      </c>
      <c r="J130">
        <v>19180.099999999999</v>
      </c>
      <c r="K130">
        <v>1272.3</v>
      </c>
      <c r="L130">
        <v>1121.9000000000001</v>
      </c>
      <c r="M130">
        <v>6868.4</v>
      </c>
      <c r="N130">
        <v>652.1</v>
      </c>
      <c r="O130">
        <v>3646.2</v>
      </c>
      <c r="P130">
        <v>2516.9</v>
      </c>
      <c r="Q130">
        <v>218.5</v>
      </c>
      <c r="R130">
        <v>892.2</v>
      </c>
      <c r="S130">
        <v>561.9</v>
      </c>
      <c r="T130">
        <v>40</v>
      </c>
      <c r="U130">
        <v>97.1</v>
      </c>
      <c r="V130">
        <v>3.9</v>
      </c>
      <c r="W130">
        <v>7.32</v>
      </c>
      <c r="X130">
        <f t="shared" si="40"/>
        <v>80477.342841593621</v>
      </c>
      <c r="Y130">
        <f t="shared" si="68"/>
        <v>21461.941200018351</v>
      </c>
      <c r="Z130">
        <f t="shared" si="69"/>
        <v>23912.320313406271</v>
      </c>
      <c r="AA130">
        <f t="shared" si="70"/>
        <v>1297.5080477685942</v>
      </c>
      <c r="AB130">
        <f t="shared" si="71"/>
        <v>260254.61652264031</v>
      </c>
      <c r="AC130">
        <f t="shared" si="72"/>
        <v>296667.34955444542</v>
      </c>
      <c r="AD130">
        <f t="shared" si="73"/>
        <v>96432.110280721623</v>
      </c>
      <c r="AE130">
        <f t="shared" si="74"/>
        <v>52289.251252777452</v>
      </c>
      <c r="AF130">
        <f t="shared" si="41"/>
        <v>6982.089370246822</v>
      </c>
      <c r="AG130">
        <f t="shared" si="75"/>
        <v>31771.675228304146</v>
      </c>
      <c r="AH130">
        <f t="shared" si="42"/>
        <v>2.1306399554531876</v>
      </c>
      <c r="AI130">
        <f t="shared" si="43"/>
        <v>16.540892549320056</v>
      </c>
    </row>
    <row r="131" spans="1:35" x14ac:dyDescent="0.35">
      <c r="A131">
        <v>14.841799999999999</v>
      </c>
      <c r="B131">
        <v>27452.2</v>
      </c>
      <c r="C131">
        <f t="shared" si="38"/>
        <v>28227.095881559755</v>
      </c>
      <c r="D131">
        <v>7125.2</v>
      </c>
      <c r="E131">
        <v>4452.3</v>
      </c>
      <c r="F131">
        <v>52556.4</v>
      </c>
      <c r="G131">
        <f t="shared" si="39"/>
        <v>55471.798004651675</v>
      </c>
      <c r="H131">
        <v>331.7</v>
      </c>
      <c r="I131">
        <v>14443.6</v>
      </c>
      <c r="J131">
        <v>19604.5</v>
      </c>
      <c r="K131">
        <v>1515.4</v>
      </c>
      <c r="L131">
        <v>1128.7</v>
      </c>
      <c r="M131">
        <v>6354.4</v>
      </c>
      <c r="N131">
        <v>561</v>
      </c>
      <c r="O131">
        <v>3694.2</v>
      </c>
      <c r="P131">
        <v>2516</v>
      </c>
      <c r="Q131">
        <v>237.6</v>
      </c>
      <c r="R131">
        <v>612.9</v>
      </c>
      <c r="S131">
        <v>475.6</v>
      </c>
      <c r="T131">
        <v>32.200000000000003</v>
      </c>
      <c r="U131">
        <v>69.7</v>
      </c>
      <c r="V131">
        <v>8.7799999999999994</v>
      </c>
      <c r="W131">
        <v>7.32</v>
      </c>
      <c r="X131">
        <f t="shared" si="40"/>
        <v>83698.89388621143</v>
      </c>
      <c r="Y131">
        <f t="shared" si="68"/>
        <v>20287.006448477438</v>
      </c>
      <c r="Z131">
        <f t="shared" si="69"/>
        <v>24807.974198833068</v>
      </c>
      <c r="AA131">
        <f t="shared" si="70"/>
        <v>920.20331958877057</v>
      </c>
      <c r="AB131">
        <f t="shared" si="71"/>
        <v>257695.16177027099</v>
      </c>
      <c r="AC131">
        <f t="shared" si="72"/>
        <v>287420.76368064311</v>
      </c>
      <c r="AD131">
        <f t="shared" si="73"/>
        <v>83242.438179314981</v>
      </c>
      <c r="AE131">
        <f t="shared" si="74"/>
        <v>49819.057413934759</v>
      </c>
      <c r="AF131">
        <f t="shared" si="41"/>
        <v>5682.2734198444459</v>
      </c>
      <c r="AG131">
        <f t="shared" si="75"/>
        <v>30444.84677974688</v>
      </c>
      <c r="AH131">
        <f t="shared" si="42"/>
        <v>1.9651967824607273</v>
      </c>
      <c r="AI131">
        <f t="shared" si="43"/>
        <v>22.046221760581666</v>
      </c>
    </row>
    <row r="132" spans="1:35" x14ac:dyDescent="0.35">
      <c r="A132">
        <v>14.8521</v>
      </c>
      <c r="B132">
        <v>28171.7</v>
      </c>
      <c r="C132">
        <f t="shared" si="38"/>
        <v>28988.351131573341</v>
      </c>
      <c r="D132">
        <v>7702.1</v>
      </c>
      <c r="E132">
        <v>4745.2</v>
      </c>
      <c r="F132">
        <v>52323.199999999997</v>
      </c>
      <c r="G132">
        <f t="shared" si="39"/>
        <v>55212.072301442859</v>
      </c>
      <c r="H132">
        <v>337.6</v>
      </c>
      <c r="I132">
        <v>13981</v>
      </c>
      <c r="J132">
        <v>17823.2</v>
      </c>
      <c r="K132">
        <v>1388.3</v>
      </c>
      <c r="L132">
        <v>947.3</v>
      </c>
      <c r="M132">
        <v>6282.6</v>
      </c>
      <c r="N132">
        <v>557</v>
      </c>
      <c r="O132">
        <v>3262.4</v>
      </c>
      <c r="P132">
        <v>2293.1</v>
      </c>
      <c r="Q132">
        <v>188.8</v>
      </c>
      <c r="R132">
        <v>640</v>
      </c>
      <c r="S132">
        <v>538</v>
      </c>
      <c r="T132">
        <v>55.1</v>
      </c>
      <c r="U132">
        <v>97.1</v>
      </c>
      <c r="V132">
        <v>21</v>
      </c>
      <c r="W132">
        <v>12.2</v>
      </c>
      <c r="X132">
        <f t="shared" si="40"/>
        <v>84200.4234330162</v>
      </c>
      <c r="Y132">
        <f t="shared" si="68"/>
        <v>17502.287279735236</v>
      </c>
      <c r="Z132">
        <f t="shared" si="69"/>
        <v>23103.209232047873</v>
      </c>
      <c r="AA132">
        <f t="shared" si="70"/>
        <v>1298.0932344948505</v>
      </c>
      <c r="AB132">
        <f t="shared" si="71"/>
        <v>257517.7073456111</v>
      </c>
      <c r="AC132">
        <f t="shared" si="72"/>
        <v>268031.90625227435</v>
      </c>
      <c r="AD132">
        <f t="shared" si="73"/>
        <v>82215.738564629937</v>
      </c>
      <c r="AE132">
        <f t="shared" si="74"/>
        <v>45135.164943954529</v>
      </c>
      <c r="AF132">
        <f t="shared" si="41"/>
        <v>6389.5165613744703</v>
      </c>
      <c r="AG132">
        <f t="shared" si="75"/>
        <v>27888.220798177565</v>
      </c>
      <c r="AH132">
        <f t="shared" si="42"/>
        <v>1.9046296234940847</v>
      </c>
      <c r="AI132">
        <f t="shared" si="43"/>
        <v>13.483074107959744</v>
      </c>
    </row>
    <row r="133" spans="1:35" x14ac:dyDescent="0.35">
      <c r="A133">
        <v>14.862299999999999</v>
      </c>
      <c r="B133">
        <v>58277</v>
      </c>
      <c r="C133">
        <f t="shared" si="38"/>
        <v>61883.377596172126</v>
      </c>
      <c r="D133">
        <v>17793</v>
      </c>
      <c r="E133">
        <v>9962.5</v>
      </c>
      <c r="F133">
        <v>108743.6</v>
      </c>
      <c r="G133">
        <f t="shared" si="39"/>
        <v>122011.57826187841</v>
      </c>
      <c r="H133">
        <v>814.1</v>
      </c>
      <c r="I133">
        <v>31649.200000000001</v>
      </c>
      <c r="J133">
        <v>41939.4</v>
      </c>
      <c r="K133">
        <v>3015.4</v>
      </c>
      <c r="L133">
        <v>2616.4</v>
      </c>
      <c r="M133">
        <v>14450</v>
      </c>
      <c r="N133">
        <v>1439.8</v>
      </c>
      <c r="O133">
        <v>7202.6</v>
      </c>
      <c r="P133">
        <v>5421</v>
      </c>
      <c r="Q133">
        <v>456.1</v>
      </c>
      <c r="R133">
        <v>1466.2</v>
      </c>
      <c r="S133">
        <v>1187.7</v>
      </c>
      <c r="T133">
        <v>72.7</v>
      </c>
      <c r="U133">
        <v>233.7</v>
      </c>
      <c r="V133">
        <v>28.8</v>
      </c>
      <c r="W133">
        <v>14.6</v>
      </c>
      <c r="X133">
        <f t="shared" si="40"/>
        <v>183894.95585805055</v>
      </c>
      <c r="Y133">
        <f t="shared" si="68"/>
        <v>21134.891829224973</v>
      </c>
      <c r="Z133">
        <f t="shared" si="69"/>
        <v>24226.874408882599</v>
      </c>
      <c r="AA133">
        <f t="shared" si="70"/>
        <v>1350.2273558371226</v>
      </c>
      <c r="AB133">
        <f t="shared" si="71"/>
        <v>268861.09936677484</v>
      </c>
      <c r="AC133">
        <f t="shared" si="72"/>
        <v>282236.670156757</v>
      </c>
      <c r="AD133">
        <f t="shared" si="73"/>
        <v>86550.497949958968</v>
      </c>
      <c r="AE133">
        <f t="shared" si="74"/>
        <v>45625.503760290827</v>
      </c>
      <c r="AF133">
        <f t="shared" si="41"/>
        <v>6458.5784556091448</v>
      </c>
      <c r="AG133">
        <f t="shared" si="75"/>
        <v>29874.120115837297</v>
      </c>
      <c r="AH133">
        <f t="shared" si="42"/>
        <v>1.9716373443298543</v>
      </c>
      <c r="AI133">
        <f t="shared" si="43"/>
        <v>15.65283930728957</v>
      </c>
    </row>
    <row r="134" spans="1:35" x14ac:dyDescent="0.35">
      <c r="A134">
        <v>14.8726</v>
      </c>
      <c r="B134">
        <v>64375.199999999997</v>
      </c>
      <c r="C134">
        <f t="shared" ref="C134:C197" si="76">1/((1/B134)-0.000001)</f>
        <v>68804.503685665448</v>
      </c>
      <c r="D134">
        <v>20374.3</v>
      </c>
      <c r="E134">
        <v>11425.8</v>
      </c>
      <c r="F134">
        <v>118241.8</v>
      </c>
      <c r="G134">
        <f t="shared" ref="G134:G197" si="77">1/((1/F134)-0.000001)</f>
        <v>134097.76058787998</v>
      </c>
      <c r="H134">
        <v>924.6</v>
      </c>
      <c r="I134">
        <v>36998.5</v>
      </c>
      <c r="J134">
        <v>47309.8</v>
      </c>
      <c r="K134">
        <v>3357.9</v>
      </c>
      <c r="L134">
        <v>2836.3</v>
      </c>
      <c r="M134">
        <v>16671.599999999999</v>
      </c>
      <c r="N134">
        <v>1478.9</v>
      </c>
      <c r="O134">
        <v>8165.2</v>
      </c>
      <c r="P134">
        <v>5947.3</v>
      </c>
      <c r="Q134">
        <v>555.1</v>
      </c>
      <c r="R134">
        <v>1686.4</v>
      </c>
      <c r="S134">
        <v>1335</v>
      </c>
      <c r="T134">
        <v>69.3</v>
      </c>
      <c r="U134">
        <v>295.10000000000002</v>
      </c>
      <c r="V134">
        <v>35.9</v>
      </c>
      <c r="W134">
        <v>3.9</v>
      </c>
      <c r="X134">
        <f t="shared" ref="X134:X197" si="78">C134+G134</f>
        <v>202902.26427354541</v>
      </c>
      <c r="Y134">
        <f t="shared" si="68"/>
        <v>21271.324967479548</v>
      </c>
      <c r="Z134">
        <f t="shared" si="69"/>
        <v>23838.077989505346</v>
      </c>
      <c r="AA134">
        <f t="shared" si="70"/>
        <v>1473.615886301294</v>
      </c>
      <c r="AB134">
        <f t="shared" si="71"/>
        <v>282760.76763072534</v>
      </c>
      <c r="AC134">
        <f t="shared" si="72"/>
        <v>289477.30184427521</v>
      </c>
      <c r="AD134">
        <f t="shared" si="73"/>
        <v>90477.058330164393</v>
      </c>
      <c r="AE134">
        <f t="shared" si="74"/>
        <v>46821.557334580444</v>
      </c>
      <c r="AF134">
        <f t="shared" ref="AF134:AF197" si="79">(S134)*1000000/X134</f>
        <v>6579.5224354923994</v>
      </c>
      <c r="AG134">
        <f t="shared" si="75"/>
        <v>29652.700138864097</v>
      </c>
      <c r="AH134">
        <f t="shared" ref="AH134:AH197" si="80">G134/C134</f>
        <v>1.9489677768843141</v>
      </c>
      <c r="AI134">
        <f t="shared" ref="AI134:AI197" si="81">Y134/AA134</f>
        <v>14.434782608695652</v>
      </c>
    </row>
    <row r="135" spans="1:35" x14ac:dyDescent="0.35">
      <c r="A135">
        <v>14.8828</v>
      </c>
      <c r="B135">
        <v>64031.5</v>
      </c>
      <c r="C135">
        <f t="shared" si="76"/>
        <v>68412.024549971509</v>
      </c>
      <c r="D135">
        <v>19776.3</v>
      </c>
      <c r="E135">
        <v>11407.7</v>
      </c>
      <c r="F135">
        <v>116364.6</v>
      </c>
      <c r="G135">
        <f t="shared" si="77"/>
        <v>131688.47694422383</v>
      </c>
      <c r="H135">
        <v>946.8</v>
      </c>
      <c r="I135">
        <v>36443.5</v>
      </c>
      <c r="J135">
        <v>47422.1</v>
      </c>
      <c r="K135">
        <v>3371.4</v>
      </c>
      <c r="L135">
        <v>3069.6</v>
      </c>
      <c r="M135">
        <v>16537.400000000001</v>
      </c>
      <c r="N135">
        <v>1500</v>
      </c>
      <c r="O135">
        <v>8737.5</v>
      </c>
      <c r="P135">
        <v>6624</v>
      </c>
      <c r="Q135">
        <v>574.1</v>
      </c>
      <c r="R135">
        <v>1665.2</v>
      </c>
      <c r="S135">
        <v>1244.3</v>
      </c>
      <c r="T135">
        <v>98.5</v>
      </c>
      <c r="U135">
        <v>267.3</v>
      </c>
      <c r="V135">
        <v>37.6</v>
      </c>
      <c r="W135">
        <v>11.2</v>
      </c>
      <c r="X135">
        <f t="shared" si="78"/>
        <v>200100.50149419534</v>
      </c>
      <c r="Y135">
        <f t="shared" si="68"/>
        <v>22940.971990183465</v>
      </c>
      <c r="Z135">
        <f t="shared" si="69"/>
        <v>24344.766572917924</v>
      </c>
      <c r="AA135">
        <f t="shared" si="70"/>
        <v>1391.8006097954678</v>
      </c>
      <c r="AB135">
        <f t="shared" si="71"/>
        <v>280957.81659813016</v>
      </c>
      <c r="AC135">
        <f t="shared" si="72"/>
        <v>294001.26216928335</v>
      </c>
      <c r="AD135">
        <f t="shared" si="73"/>
        <v>90967.288258035871</v>
      </c>
      <c r="AE135">
        <f t="shared" si="74"/>
        <v>49883.932951010414</v>
      </c>
      <c r="AF135">
        <f t="shared" si="79"/>
        <v>6218.3752199946166</v>
      </c>
      <c r="AG135">
        <f t="shared" si="75"/>
        <v>33595.617950987551</v>
      </c>
      <c r="AH135">
        <f t="shared" si="80"/>
        <v>1.9249317325499129</v>
      </c>
      <c r="AI135">
        <f t="shared" si="81"/>
        <v>16.482944344703771</v>
      </c>
    </row>
    <row r="136" spans="1:35" x14ac:dyDescent="0.35">
      <c r="A136">
        <v>14.8931</v>
      </c>
      <c r="B136">
        <v>65770.600000000006</v>
      </c>
      <c r="C136">
        <f t="shared" si="76"/>
        <v>70400.91009766981</v>
      </c>
      <c r="D136">
        <v>19624</v>
      </c>
      <c r="E136">
        <v>11908.4</v>
      </c>
      <c r="F136">
        <v>116690.3</v>
      </c>
      <c r="G136">
        <f t="shared" si="77"/>
        <v>132105.76086733793</v>
      </c>
      <c r="H136">
        <v>844.8</v>
      </c>
      <c r="I136">
        <v>37253.699999999997</v>
      </c>
      <c r="J136">
        <v>47269.1</v>
      </c>
      <c r="K136">
        <v>3493.4</v>
      </c>
      <c r="L136">
        <v>2911.9</v>
      </c>
      <c r="M136">
        <v>16368.1</v>
      </c>
      <c r="N136">
        <v>1438.9</v>
      </c>
      <c r="O136">
        <v>8536.7999999999993</v>
      </c>
      <c r="P136">
        <v>6222.1</v>
      </c>
      <c r="Q136">
        <v>596.1</v>
      </c>
      <c r="R136">
        <v>1792.8</v>
      </c>
      <c r="S136">
        <v>1198.4000000000001</v>
      </c>
      <c r="T136">
        <v>58.5</v>
      </c>
      <c r="U136">
        <v>269.3</v>
      </c>
      <c r="V136">
        <v>20.5</v>
      </c>
      <c r="W136">
        <v>19</v>
      </c>
      <c r="X136">
        <f t="shared" si="78"/>
        <v>202506.67096500774</v>
      </c>
      <c r="Y136">
        <f t="shared" si="68"/>
        <v>21494.600544552653</v>
      </c>
      <c r="Z136">
        <f t="shared" si="69"/>
        <v>24356.234668695331</v>
      </c>
      <c r="AA136">
        <f t="shared" si="70"/>
        <v>1423.6568041248229</v>
      </c>
      <c r="AB136">
        <f t="shared" si="71"/>
        <v>280868.27821009519</v>
      </c>
      <c r="AC136">
        <f t="shared" si="72"/>
        <v>292224.94112416479</v>
      </c>
      <c r="AD136">
        <f t="shared" si="73"/>
        <v>89680.502442006589</v>
      </c>
      <c r="AE136">
        <f t="shared" si="74"/>
        <v>48073.478042025577</v>
      </c>
      <c r="AF136">
        <f t="shared" si="79"/>
        <v>5917.8297400734928</v>
      </c>
      <c r="AG136">
        <f t="shared" si="75"/>
        <v>31014.286937170877</v>
      </c>
      <c r="AH136">
        <f t="shared" si="80"/>
        <v>1.876478026833214</v>
      </c>
      <c r="AI136">
        <f t="shared" si="81"/>
        <v>15.098161637183491</v>
      </c>
    </row>
    <row r="137" spans="1:35" x14ac:dyDescent="0.35">
      <c r="A137">
        <v>14.9033</v>
      </c>
      <c r="B137">
        <v>63354.9</v>
      </c>
      <c r="C137">
        <f t="shared" si="76"/>
        <v>67640.240684545293</v>
      </c>
      <c r="D137">
        <v>19846.5</v>
      </c>
      <c r="E137">
        <v>11393.5</v>
      </c>
      <c r="F137">
        <v>120662.39999999999</v>
      </c>
      <c r="G137">
        <f t="shared" si="77"/>
        <v>137219.65261123827</v>
      </c>
      <c r="H137">
        <v>940.9</v>
      </c>
      <c r="I137">
        <v>36419.599999999999</v>
      </c>
      <c r="J137">
        <v>46326</v>
      </c>
      <c r="K137">
        <v>3694.2</v>
      </c>
      <c r="L137">
        <v>2907.5</v>
      </c>
      <c r="M137">
        <v>16165.8</v>
      </c>
      <c r="N137">
        <v>1446.8</v>
      </c>
      <c r="O137">
        <v>8000.1</v>
      </c>
      <c r="P137">
        <v>5636.3</v>
      </c>
      <c r="Q137">
        <v>609.20000000000005</v>
      </c>
      <c r="R137">
        <v>1596.1</v>
      </c>
      <c r="S137">
        <v>1307.2</v>
      </c>
      <c r="T137">
        <v>45.8</v>
      </c>
      <c r="U137">
        <v>270.2</v>
      </c>
      <c r="V137">
        <v>18.5</v>
      </c>
      <c r="W137">
        <v>27.3</v>
      </c>
      <c r="X137">
        <f t="shared" si="78"/>
        <v>204859.89329578355</v>
      </c>
      <c r="Y137">
        <f t="shared" si="68"/>
        <v>21759.261553280066</v>
      </c>
      <c r="Z137">
        <f t="shared" si="69"/>
        <v>25095.200028134608</v>
      </c>
      <c r="AA137">
        <f t="shared" si="70"/>
        <v>1452.2120226356828</v>
      </c>
      <c r="AB137">
        <f t="shared" si="71"/>
        <v>274656.49373721547</v>
      </c>
      <c r="AC137">
        <f t="shared" si="72"/>
        <v>281751.09862359765</v>
      </c>
      <c r="AD137">
        <f t="shared" si="73"/>
        <v>86702.671344042785</v>
      </c>
      <c r="AE137">
        <f t="shared" si="74"/>
        <v>45432.51414546922</v>
      </c>
      <c r="AF137">
        <f t="shared" si="79"/>
        <v>6380.9464066869405</v>
      </c>
      <c r="AG137">
        <f t="shared" si="75"/>
        <v>27736.517424599038</v>
      </c>
      <c r="AH137">
        <f t="shared" si="80"/>
        <v>2.0286688992014592</v>
      </c>
      <c r="AI137">
        <f t="shared" si="81"/>
        <v>14.983529411764705</v>
      </c>
    </row>
    <row r="138" spans="1:35" x14ac:dyDescent="0.35">
      <c r="A138">
        <v>14.913600000000001</v>
      </c>
      <c r="B138">
        <v>65808.600000000006</v>
      </c>
      <c r="C138">
        <f t="shared" si="76"/>
        <v>70444.450676809924</v>
      </c>
      <c r="D138">
        <v>19434.8</v>
      </c>
      <c r="E138">
        <v>11217.4</v>
      </c>
      <c r="F138">
        <v>120974.5</v>
      </c>
      <c r="G138">
        <f t="shared" si="77"/>
        <v>137623.42503146952</v>
      </c>
      <c r="H138">
        <v>827.2</v>
      </c>
      <c r="I138">
        <v>36027.4</v>
      </c>
      <c r="J138">
        <v>46306</v>
      </c>
      <c r="K138">
        <v>3394.6</v>
      </c>
      <c r="L138">
        <v>3056.1</v>
      </c>
      <c r="M138">
        <v>16066.8</v>
      </c>
      <c r="N138">
        <v>1669.2</v>
      </c>
      <c r="O138">
        <v>8314.2000000000007</v>
      </c>
      <c r="P138">
        <v>5802.2</v>
      </c>
      <c r="Q138">
        <v>680.5</v>
      </c>
      <c r="R138">
        <v>1498.6</v>
      </c>
      <c r="S138">
        <v>1105.8</v>
      </c>
      <c r="T138">
        <v>82.9</v>
      </c>
      <c r="U138">
        <v>274.3</v>
      </c>
      <c r="V138">
        <v>28.3</v>
      </c>
      <c r="W138">
        <v>22</v>
      </c>
      <c r="X138">
        <f t="shared" si="78"/>
        <v>208067.87570827943</v>
      </c>
      <c r="Y138">
        <f t="shared" si="68"/>
        <v>21934.18846837584</v>
      </c>
      <c r="Z138">
        <f t="shared" si="69"/>
        <v>24337.25044177255</v>
      </c>
      <c r="AA138">
        <f t="shared" si="70"/>
        <v>1424.0545254348922</v>
      </c>
      <c r="AB138">
        <f t="shared" si="71"/>
        <v>266558.20756184636</v>
      </c>
      <c r="AC138">
        <f t="shared" si="72"/>
        <v>276464.59024097695</v>
      </c>
      <c r="AD138">
        <f t="shared" si="73"/>
        <v>84421.489575005224</v>
      </c>
      <c r="AE138">
        <f t="shared" si="74"/>
        <v>45273.687578794073</v>
      </c>
      <c r="AF138">
        <f t="shared" si="79"/>
        <v>5314.6118603641708</v>
      </c>
      <c r="AG138">
        <f t="shared" si="75"/>
        <v>28284.52003927399</v>
      </c>
      <c r="AH138">
        <f t="shared" si="80"/>
        <v>1.9536446619886085</v>
      </c>
      <c r="AI138">
        <f t="shared" si="81"/>
        <v>15.402632467094163</v>
      </c>
    </row>
    <row r="139" spans="1:35" x14ac:dyDescent="0.35">
      <c r="A139">
        <v>14.9238</v>
      </c>
      <c r="B139">
        <v>65161.9</v>
      </c>
      <c r="C139">
        <f t="shared" si="76"/>
        <v>69703.941249292271</v>
      </c>
      <c r="D139">
        <v>19902.599999999999</v>
      </c>
      <c r="E139">
        <v>11171.6</v>
      </c>
      <c r="F139">
        <v>117072</v>
      </c>
      <c r="G139">
        <f t="shared" si="77"/>
        <v>132595.18329920448</v>
      </c>
      <c r="H139">
        <v>925.8</v>
      </c>
      <c r="I139">
        <v>37041.9</v>
      </c>
      <c r="J139">
        <v>47320</v>
      </c>
      <c r="K139">
        <v>3448.2</v>
      </c>
      <c r="L139">
        <v>2806.7</v>
      </c>
      <c r="M139">
        <v>16107.3</v>
      </c>
      <c r="N139">
        <v>1483.4</v>
      </c>
      <c r="O139">
        <v>8854.1</v>
      </c>
      <c r="P139">
        <v>6024.7</v>
      </c>
      <c r="Q139">
        <v>529.6</v>
      </c>
      <c r="R139">
        <v>1557.4</v>
      </c>
      <c r="S139">
        <v>1273.7</v>
      </c>
      <c r="T139">
        <v>161.5</v>
      </c>
      <c r="U139">
        <v>284.89999999999998</v>
      </c>
      <c r="V139">
        <v>38.5</v>
      </c>
      <c r="W139">
        <v>15.1</v>
      </c>
      <c r="X139">
        <f t="shared" si="78"/>
        <v>202299.12454849674</v>
      </c>
      <c r="Y139">
        <f t="shared" si="68"/>
        <v>21068.306694418028</v>
      </c>
      <c r="Z139">
        <f t="shared" si="69"/>
        <v>24377.762439687463</v>
      </c>
      <c r="AA139">
        <f t="shared" si="70"/>
        <v>1482.9525370886201</v>
      </c>
      <c r="AB139">
        <f t="shared" si="71"/>
        <v>281486.63582747645</v>
      </c>
      <c r="AC139">
        <f t="shared" si="72"/>
        <v>289134.22206124244</v>
      </c>
      <c r="AD139">
        <f t="shared" si="73"/>
        <v>87319.7056063645</v>
      </c>
      <c r="AE139">
        <f t="shared" si="74"/>
        <v>50063.4890170871</v>
      </c>
      <c r="AF139">
        <f t="shared" si="79"/>
        <v>6296.1221549659185</v>
      </c>
      <c r="AG139">
        <f t="shared" si="75"/>
        <v>30579.469949792074</v>
      </c>
      <c r="AH139">
        <f t="shared" si="80"/>
        <v>1.9022623530710434</v>
      </c>
      <c r="AI139">
        <f t="shared" si="81"/>
        <v>14.207000000000001</v>
      </c>
    </row>
    <row r="140" spans="1:35" x14ac:dyDescent="0.35">
      <c r="A140">
        <v>14.934100000000001</v>
      </c>
      <c r="B140">
        <v>62926.9</v>
      </c>
      <c r="C140">
        <f t="shared" si="76"/>
        <v>67152.605277005612</v>
      </c>
      <c r="D140">
        <v>19841.900000000001</v>
      </c>
      <c r="E140">
        <v>11203.9</v>
      </c>
      <c r="F140">
        <v>117117.1</v>
      </c>
      <c r="G140">
        <f t="shared" si="77"/>
        <v>132653.03926489005</v>
      </c>
      <c r="H140">
        <v>1049.2</v>
      </c>
      <c r="I140">
        <v>35871.9</v>
      </c>
      <c r="J140">
        <v>46372.3</v>
      </c>
      <c r="K140">
        <v>3460.6</v>
      </c>
      <c r="L140">
        <v>2958</v>
      </c>
      <c r="M140">
        <v>16314.2</v>
      </c>
      <c r="N140">
        <v>1617.5</v>
      </c>
      <c r="O140">
        <v>8254.7999999999993</v>
      </c>
      <c r="P140">
        <v>6022.6</v>
      </c>
      <c r="Q140">
        <v>499.5</v>
      </c>
      <c r="R140">
        <v>1676.7</v>
      </c>
      <c r="S140">
        <v>1298.5</v>
      </c>
      <c r="T140">
        <v>113.7</v>
      </c>
      <c r="U140">
        <v>232.7</v>
      </c>
      <c r="V140">
        <v>17.100000000000001</v>
      </c>
      <c r="W140">
        <v>15.6</v>
      </c>
      <c r="X140">
        <f t="shared" si="78"/>
        <v>199805.64454189566</v>
      </c>
      <c r="Y140">
        <f t="shared" si="68"/>
        <v>22555.418843810621</v>
      </c>
      <c r="Z140">
        <f t="shared" si="69"/>
        <v>25415.197912165157</v>
      </c>
      <c r="AA140">
        <f t="shared" si="70"/>
        <v>1242.7076350585075</v>
      </c>
      <c r="AB140">
        <f t="shared" si="71"/>
        <v>278839.97035087674</v>
      </c>
      <c r="AC140">
        <f t="shared" si="72"/>
        <v>288161.0283433575</v>
      </c>
      <c r="AD140">
        <f t="shared" si="73"/>
        <v>90042.000771542924</v>
      </c>
      <c r="AE140">
        <f t="shared" si="74"/>
        <v>47812.963552172543</v>
      </c>
      <c r="AF140">
        <f t="shared" si="79"/>
        <v>6498.8154012222003</v>
      </c>
      <c r="AG140">
        <f t="shared" si="75"/>
        <v>30711.344587231259</v>
      </c>
      <c r="AH140">
        <f t="shared" si="80"/>
        <v>1.975396765586295</v>
      </c>
      <c r="AI140">
        <f t="shared" si="81"/>
        <v>18.150221506242453</v>
      </c>
    </row>
    <row r="141" spans="1:35" x14ac:dyDescent="0.35">
      <c r="A141">
        <v>14.9443</v>
      </c>
      <c r="B141">
        <v>66517.100000000006</v>
      </c>
      <c r="C141">
        <f t="shared" si="76"/>
        <v>71256.902509944222</v>
      </c>
      <c r="D141">
        <v>19781.900000000001</v>
      </c>
      <c r="E141">
        <v>11067</v>
      </c>
      <c r="F141">
        <v>116667.3</v>
      </c>
      <c r="G141">
        <f t="shared" si="77"/>
        <v>132076.28337544846</v>
      </c>
      <c r="H141">
        <v>886.7</v>
      </c>
      <c r="I141">
        <v>35668.6</v>
      </c>
      <c r="J141">
        <v>45594.2</v>
      </c>
      <c r="K141">
        <v>3282.4</v>
      </c>
      <c r="L141">
        <v>2833.5</v>
      </c>
      <c r="M141">
        <v>16397.7</v>
      </c>
      <c r="N141">
        <v>1511.1</v>
      </c>
      <c r="O141">
        <v>8233.7000000000007</v>
      </c>
      <c r="P141">
        <v>5816.8</v>
      </c>
      <c r="Q141">
        <v>526.79999999999995</v>
      </c>
      <c r="R141">
        <v>1732.3</v>
      </c>
      <c r="S141">
        <v>1348.4</v>
      </c>
      <c r="T141">
        <v>39</v>
      </c>
      <c r="U141">
        <v>209.7</v>
      </c>
      <c r="V141">
        <v>26.8</v>
      </c>
      <c r="W141">
        <v>11.2</v>
      </c>
      <c r="X141">
        <f t="shared" si="78"/>
        <v>203333.18588539268</v>
      </c>
      <c r="Y141">
        <f t="shared" si="68"/>
        <v>20886.900392116964</v>
      </c>
      <c r="Z141">
        <f t="shared" si="69"/>
        <v>23574.607259150616</v>
      </c>
      <c r="AA141">
        <f t="shared" si="70"/>
        <v>1086.3942304258621</v>
      </c>
      <c r="AB141">
        <f t="shared" si="71"/>
        <v>272707.57480411627</v>
      </c>
      <c r="AC141">
        <f t="shared" si="72"/>
        <v>278661.84141695732</v>
      </c>
      <c r="AD141">
        <f t="shared" si="73"/>
        <v>89163.999083842849</v>
      </c>
      <c r="AE141">
        <f t="shared" si="74"/>
        <v>47125.116140170467</v>
      </c>
      <c r="AF141">
        <f t="shared" si="79"/>
        <v>6631.4802186791885</v>
      </c>
      <c r="AG141">
        <f t="shared" si="75"/>
        <v>28799.037277174128</v>
      </c>
      <c r="AH141">
        <f t="shared" si="80"/>
        <v>1.8535226584823361</v>
      </c>
      <c r="AI141">
        <f t="shared" si="81"/>
        <v>19.225894069714808</v>
      </c>
    </row>
    <row r="142" spans="1:35" x14ac:dyDescent="0.35">
      <c r="A142">
        <v>14.954599999999999</v>
      </c>
      <c r="B142">
        <v>64195.3</v>
      </c>
      <c r="C142">
        <f t="shared" si="76"/>
        <v>68599.035674858242</v>
      </c>
      <c r="D142">
        <v>19950.3</v>
      </c>
      <c r="E142">
        <v>10878.7</v>
      </c>
      <c r="F142">
        <v>116623</v>
      </c>
      <c r="G142">
        <f t="shared" si="77"/>
        <v>132019.51148829999</v>
      </c>
      <c r="H142">
        <v>873.6</v>
      </c>
      <c r="I142">
        <v>36653.4</v>
      </c>
      <c r="J142">
        <v>46291.5</v>
      </c>
      <c r="K142">
        <v>3287.5</v>
      </c>
      <c r="L142">
        <v>2882.3</v>
      </c>
      <c r="M142">
        <v>16353.1</v>
      </c>
      <c r="N142">
        <v>1558.7</v>
      </c>
      <c r="O142">
        <v>8176.9</v>
      </c>
      <c r="P142">
        <v>5588.5</v>
      </c>
      <c r="Q142">
        <v>573.1</v>
      </c>
      <c r="R142">
        <v>1648.3</v>
      </c>
      <c r="S142">
        <v>1239.5</v>
      </c>
      <c r="T142">
        <v>50.2</v>
      </c>
      <c r="U142">
        <v>298.5</v>
      </c>
      <c r="V142">
        <v>40.5</v>
      </c>
      <c r="W142">
        <v>10.199999999999999</v>
      </c>
      <c r="X142">
        <f t="shared" si="78"/>
        <v>200618.54716315825</v>
      </c>
      <c r="Y142">
        <f t="shared" si="68"/>
        <v>21578.264129683525</v>
      </c>
      <c r="Z142">
        <f t="shared" si="69"/>
        <v>24156.290973728876</v>
      </c>
      <c r="AA142">
        <f t="shared" si="70"/>
        <v>1538.7410803495736</v>
      </c>
      <c r="AB142">
        <f t="shared" si="71"/>
        <v>282145.8972782091</v>
      </c>
      <c r="AC142">
        <f t="shared" si="72"/>
        <v>284969.66411338252</v>
      </c>
      <c r="AD142">
        <f t="shared" si="73"/>
        <v>89729.490391334024</v>
      </c>
      <c r="AE142">
        <f t="shared" si="74"/>
        <v>46936.836763860461</v>
      </c>
      <c r="AF142">
        <f t="shared" si="79"/>
        <v>6178.3918661914367</v>
      </c>
      <c r="AG142">
        <f t="shared" si="75"/>
        <v>28106.57379257253</v>
      </c>
      <c r="AH142">
        <f t="shared" si="80"/>
        <v>1.9245097280089836</v>
      </c>
      <c r="AI142">
        <f t="shared" si="81"/>
        <v>14.023323615160349</v>
      </c>
    </row>
    <row r="143" spans="1:35" x14ac:dyDescent="0.35">
      <c r="A143">
        <v>14.9648</v>
      </c>
      <c r="B143">
        <v>63100.3</v>
      </c>
      <c r="C143">
        <f t="shared" si="76"/>
        <v>67350.112290568562</v>
      </c>
      <c r="D143">
        <v>19526.5</v>
      </c>
      <c r="E143">
        <v>10655.4</v>
      </c>
      <c r="F143">
        <v>113309.1</v>
      </c>
      <c r="G143">
        <f t="shared" si="77"/>
        <v>127788.72547355569</v>
      </c>
      <c r="H143">
        <v>870.2</v>
      </c>
      <c r="I143">
        <v>38091.800000000003</v>
      </c>
      <c r="J143">
        <v>47604.5</v>
      </c>
      <c r="K143">
        <v>3390.1</v>
      </c>
      <c r="L143">
        <v>2960.3</v>
      </c>
      <c r="M143">
        <v>16205.4</v>
      </c>
      <c r="N143">
        <v>1438.3</v>
      </c>
      <c r="O143">
        <v>8249.2999999999993</v>
      </c>
      <c r="P143">
        <v>5686.5</v>
      </c>
      <c r="Q143">
        <v>441.4</v>
      </c>
      <c r="R143">
        <v>1614.7</v>
      </c>
      <c r="S143">
        <v>1236.5</v>
      </c>
      <c r="T143">
        <v>76.599999999999994</v>
      </c>
      <c r="U143">
        <v>282</v>
      </c>
      <c r="V143">
        <v>10.9</v>
      </c>
      <c r="W143">
        <v>6.83</v>
      </c>
      <c r="X143">
        <f t="shared" si="78"/>
        <v>195138.83776412427</v>
      </c>
      <c r="Y143">
        <f t="shared" si="68"/>
        <v>21891.592924027223</v>
      </c>
      <c r="Z143">
        <f t="shared" si="69"/>
        <v>24743.408617798417</v>
      </c>
      <c r="AA143">
        <f t="shared" si="70"/>
        <v>1480.1256546845161</v>
      </c>
      <c r="AB143">
        <f t="shared" si="71"/>
        <v>295268.23394144949</v>
      </c>
      <c r="AC143">
        <f t="shared" si="72"/>
        <v>298556.14939360326</v>
      </c>
      <c r="AD143">
        <f t="shared" si="73"/>
        <v>91320.109334361201</v>
      </c>
      <c r="AE143">
        <f t="shared" si="74"/>
        <v>48610.518073629413</v>
      </c>
      <c r="AF143">
        <f t="shared" si="79"/>
        <v>6336.5141156299696</v>
      </c>
      <c r="AG143">
        <f t="shared" si="75"/>
        <v>29533.331580903417</v>
      </c>
      <c r="AH143">
        <f t="shared" si="80"/>
        <v>1.8973795458905376</v>
      </c>
      <c r="AI143">
        <f t="shared" si="81"/>
        <v>14.790361112072842</v>
      </c>
    </row>
    <row r="144" spans="1:35" x14ac:dyDescent="0.35">
      <c r="A144">
        <v>14.975099999999999</v>
      </c>
      <c r="B144">
        <v>65076</v>
      </c>
      <c r="C144">
        <f t="shared" si="76"/>
        <v>69605.657786087424</v>
      </c>
      <c r="D144">
        <v>22018.7</v>
      </c>
      <c r="E144">
        <v>10919.4</v>
      </c>
      <c r="F144">
        <v>115523.6</v>
      </c>
      <c r="G144">
        <f t="shared" si="77"/>
        <v>130612.41656645673</v>
      </c>
      <c r="H144">
        <v>821.5</v>
      </c>
      <c r="I144">
        <v>36115.300000000003</v>
      </c>
      <c r="J144">
        <v>46153.2</v>
      </c>
      <c r="K144">
        <v>3600.9</v>
      </c>
      <c r="L144">
        <v>2818</v>
      </c>
      <c r="M144">
        <v>15530.6</v>
      </c>
      <c r="N144">
        <v>1613</v>
      </c>
      <c r="O144">
        <v>8236.2000000000007</v>
      </c>
      <c r="P144">
        <v>5835.1</v>
      </c>
      <c r="Q144">
        <v>527.79999999999995</v>
      </c>
      <c r="R144">
        <v>1745.4</v>
      </c>
      <c r="S144">
        <v>1282</v>
      </c>
      <c r="T144">
        <v>43.4</v>
      </c>
      <c r="U144">
        <v>230.2</v>
      </c>
      <c r="V144">
        <v>35.1</v>
      </c>
      <c r="W144">
        <v>22.9</v>
      </c>
      <c r="X144">
        <f t="shared" si="78"/>
        <v>200218.07435254415</v>
      </c>
      <c r="Y144">
        <f t="shared" si="68"/>
        <v>20813.805214519318</v>
      </c>
      <c r="Z144">
        <f t="shared" si="69"/>
        <v>26041.105513877636</v>
      </c>
      <c r="AA144">
        <f t="shared" si="70"/>
        <v>1264.1216374618673</v>
      </c>
      <c r="AB144">
        <f t="shared" si="71"/>
        <v>290353.40684396756</v>
      </c>
      <c r="AC144">
        <f t="shared" si="72"/>
        <v>285052.18714423612</v>
      </c>
      <c r="AD144">
        <f t="shared" si="73"/>
        <v>86285.916273375027</v>
      </c>
      <c r="AE144">
        <f t="shared" si="74"/>
        <v>47539.164637256203</v>
      </c>
      <c r="AF144">
        <f t="shared" si="79"/>
        <v>6403.0183296172017</v>
      </c>
      <c r="AG144">
        <f t="shared" si="75"/>
        <v>29360.486154956881</v>
      </c>
      <c r="AH144">
        <f t="shared" si="80"/>
        <v>1.8764626428480238</v>
      </c>
      <c r="AI144">
        <f t="shared" si="81"/>
        <v>16.465033583563809</v>
      </c>
    </row>
    <row r="145" spans="1:35" x14ac:dyDescent="0.35">
      <c r="A145">
        <v>14.985300000000001</v>
      </c>
      <c r="B145">
        <v>64468.2</v>
      </c>
      <c r="C145">
        <f t="shared" si="76"/>
        <v>68910.752151877678</v>
      </c>
      <c r="D145">
        <v>20469.099999999999</v>
      </c>
      <c r="E145">
        <v>10724.5</v>
      </c>
      <c r="F145">
        <v>115390.39999999999</v>
      </c>
      <c r="G145">
        <f t="shared" si="77"/>
        <v>130442.17471752511</v>
      </c>
      <c r="H145">
        <v>1044.8</v>
      </c>
      <c r="I145">
        <v>36156.1</v>
      </c>
      <c r="J145">
        <v>45578.1</v>
      </c>
      <c r="K145">
        <v>3291.8</v>
      </c>
      <c r="L145">
        <v>2825.7</v>
      </c>
      <c r="M145">
        <v>16770.099999999999</v>
      </c>
      <c r="N145">
        <v>1587.2</v>
      </c>
      <c r="O145">
        <v>8635.6</v>
      </c>
      <c r="P145">
        <v>5878.3</v>
      </c>
      <c r="Q145">
        <v>490.7</v>
      </c>
      <c r="R145">
        <v>1612.8</v>
      </c>
      <c r="S145">
        <v>1136</v>
      </c>
      <c r="T145">
        <v>66.3</v>
      </c>
      <c r="U145">
        <v>200</v>
      </c>
      <c r="V145">
        <v>41.5</v>
      </c>
      <c r="W145">
        <v>15.6</v>
      </c>
      <c r="X145">
        <f t="shared" si="78"/>
        <v>199352.92686940279</v>
      </c>
      <c r="Y145">
        <f t="shared" si="68"/>
        <v>21876.779380605967</v>
      </c>
      <c r="Z145">
        <f t="shared" si="69"/>
        <v>24474.182930839335</v>
      </c>
      <c r="AA145">
        <f t="shared" si="70"/>
        <v>1081.4990448634885</v>
      </c>
      <c r="AB145">
        <f t="shared" si="71"/>
        <v>284044.98940261599</v>
      </c>
      <c r="AC145">
        <f t="shared" si="72"/>
        <v>282426.75381878967</v>
      </c>
      <c r="AD145">
        <f t="shared" si="73"/>
        <v>92212.842262620688</v>
      </c>
      <c r="AE145">
        <f t="shared" si="74"/>
        <v>49016.586580649651</v>
      </c>
      <c r="AF145">
        <f t="shared" si="79"/>
        <v>5698.4365258113312</v>
      </c>
      <c r="AG145">
        <f t="shared" si="75"/>
        <v>29819.47691138912</v>
      </c>
      <c r="AH145">
        <f t="shared" si="80"/>
        <v>1.8929146852153582</v>
      </c>
      <c r="AI145">
        <f t="shared" si="81"/>
        <v>20.228200371057515</v>
      </c>
    </row>
    <row r="146" spans="1:35" x14ac:dyDescent="0.35">
      <c r="A146">
        <v>14.9956</v>
      </c>
      <c r="B146">
        <v>63975.7</v>
      </c>
      <c r="C146">
        <f t="shared" si="76"/>
        <v>68348.332409746203</v>
      </c>
      <c r="D146">
        <v>19936.7</v>
      </c>
      <c r="E146">
        <v>10487.1</v>
      </c>
      <c r="F146">
        <v>111607.3</v>
      </c>
      <c r="G146">
        <f t="shared" si="77"/>
        <v>125628.339809636</v>
      </c>
      <c r="H146">
        <v>841.4</v>
      </c>
      <c r="I146">
        <v>35720.6</v>
      </c>
      <c r="J146">
        <v>46053.9</v>
      </c>
      <c r="K146">
        <v>3243.9</v>
      </c>
      <c r="L146">
        <v>2848.5</v>
      </c>
      <c r="M146">
        <v>17260.599999999999</v>
      </c>
      <c r="N146">
        <v>1499.8</v>
      </c>
      <c r="O146">
        <v>7990.6</v>
      </c>
      <c r="P146">
        <v>5801</v>
      </c>
      <c r="Q146">
        <v>548.20000000000005</v>
      </c>
      <c r="R146">
        <v>1654.2</v>
      </c>
      <c r="S146">
        <v>1158.4000000000001</v>
      </c>
      <c r="T146">
        <v>92.6</v>
      </c>
      <c r="U146">
        <v>241</v>
      </c>
      <c r="V146">
        <v>26.3</v>
      </c>
      <c r="W146">
        <v>21</v>
      </c>
      <c r="X146">
        <f t="shared" si="78"/>
        <v>193976.67221938219</v>
      </c>
      <c r="Y146">
        <f t="shared" si="68"/>
        <v>21848.503490186838</v>
      </c>
      <c r="Z146">
        <f t="shared" si="69"/>
        <v>24455.002479035251</v>
      </c>
      <c r="AA146">
        <f t="shared" si="70"/>
        <v>1350.6778779238223</v>
      </c>
      <c r="AB146">
        <f t="shared" si="71"/>
        <v>286927.80097316625</v>
      </c>
      <c r="AC146">
        <f t="shared" si="72"/>
        <v>291483.5034186673</v>
      </c>
      <c r="AD146">
        <f t="shared" si="73"/>
        <v>97510.694371578298</v>
      </c>
      <c r="AE146">
        <f t="shared" si="74"/>
        <v>47165.465286736835</v>
      </c>
      <c r="AF146">
        <f t="shared" si="79"/>
        <v>5971.8521136906711</v>
      </c>
      <c r="AG146">
        <f t="shared" si="75"/>
        <v>30383.03489057954</v>
      </c>
      <c r="AH146">
        <f t="shared" si="80"/>
        <v>1.8380600576543387</v>
      </c>
      <c r="AI146">
        <f t="shared" si="81"/>
        <v>16.175954198473285</v>
      </c>
    </row>
    <row r="147" spans="1:35" x14ac:dyDescent="0.35">
      <c r="A147">
        <v>15.005800000000001</v>
      </c>
      <c r="B147">
        <v>64505.5</v>
      </c>
      <c r="C147">
        <f t="shared" si="76"/>
        <v>68953.371719448915</v>
      </c>
      <c r="D147">
        <v>20047.099999999999</v>
      </c>
      <c r="E147">
        <v>10899.4</v>
      </c>
      <c r="F147">
        <v>117295.9</v>
      </c>
      <c r="G147">
        <f t="shared" si="77"/>
        <v>132882.46876841286</v>
      </c>
      <c r="H147">
        <v>928.7</v>
      </c>
      <c r="I147">
        <v>35113.5</v>
      </c>
      <c r="J147">
        <v>45291.4</v>
      </c>
      <c r="K147">
        <v>3614.6</v>
      </c>
      <c r="L147">
        <v>2947.2</v>
      </c>
      <c r="M147">
        <v>16084.1</v>
      </c>
      <c r="N147">
        <v>1545.9</v>
      </c>
      <c r="O147">
        <v>7963</v>
      </c>
      <c r="P147">
        <v>5852.4</v>
      </c>
      <c r="Q147">
        <v>551.20000000000005</v>
      </c>
      <c r="R147">
        <v>1757.9</v>
      </c>
      <c r="S147">
        <v>1343.9</v>
      </c>
      <c r="T147">
        <v>56.1</v>
      </c>
      <c r="U147">
        <v>278.5</v>
      </c>
      <c r="V147">
        <v>27.4</v>
      </c>
      <c r="W147">
        <v>32.200000000000003</v>
      </c>
      <c r="X147">
        <f t="shared" si="78"/>
        <v>201835.84048786177</v>
      </c>
      <c r="Y147">
        <f t="shared" si="68"/>
        <v>21934.161887696257</v>
      </c>
      <c r="Z147">
        <f t="shared" si="69"/>
        <v>25567.807915216861</v>
      </c>
      <c r="AA147">
        <f t="shared" si="70"/>
        <v>1539.369812858808</v>
      </c>
      <c r="AB147">
        <f t="shared" si="71"/>
        <v>273294.37560083542</v>
      </c>
      <c r="AC147">
        <f t="shared" si="72"/>
        <v>278398.5235931339</v>
      </c>
      <c r="AD147">
        <f t="shared" si="73"/>
        <v>88398.571615792898</v>
      </c>
      <c r="AE147">
        <f t="shared" si="74"/>
        <v>46111.235633394397</v>
      </c>
      <c r="AF147">
        <f t="shared" si="79"/>
        <v>6658.3813694913169</v>
      </c>
      <c r="AG147">
        <f t="shared" si="75"/>
        <v>29273.789955829634</v>
      </c>
      <c r="AH147">
        <f t="shared" si="80"/>
        <v>1.927135185050453</v>
      </c>
      <c r="AI147">
        <f t="shared" si="81"/>
        <v>14.248793047956223</v>
      </c>
    </row>
    <row r="148" spans="1:35" x14ac:dyDescent="0.35">
      <c r="A148">
        <v>15.0161</v>
      </c>
      <c r="B148">
        <v>64712.800000000003</v>
      </c>
      <c r="C148">
        <f t="shared" si="76"/>
        <v>69190.297910631096</v>
      </c>
      <c r="D148">
        <v>19532.3</v>
      </c>
      <c r="E148">
        <v>10869</v>
      </c>
      <c r="F148">
        <v>116760</v>
      </c>
      <c r="G148">
        <f t="shared" si="77"/>
        <v>132195.09985960781</v>
      </c>
      <c r="H148">
        <v>956.5</v>
      </c>
      <c r="I148">
        <v>35923.9</v>
      </c>
      <c r="J148">
        <v>45279.1</v>
      </c>
      <c r="K148">
        <v>3617.2</v>
      </c>
      <c r="L148">
        <v>3101.8</v>
      </c>
      <c r="M148">
        <v>16512.5</v>
      </c>
      <c r="N148">
        <v>1711.1</v>
      </c>
      <c r="O148">
        <v>7858.4</v>
      </c>
      <c r="P148">
        <v>5693.6</v>
      </c>
      <c r="Q148">
        <v>533.9</v>
      </c>
      <c r="R148">
        <v>1808.3</v>
      </c>
      <c r="S148">
        <v>1198</v>
      </c>
      <c r="T148">
        <v>70.2</v>
      </c>
      <c r="U148">
        <v>234.6</v>
      </c>
      <c r="V148">
        <v>26.8</v>
      </c>
      <c r="W148">
        <v>33.700000000000003</v>
      </c>
      <c r="X148">
        <f t="shared" si="78"/>
        <v>201385.39777023892</v>
      </c>
      <c r="Y148">
        <f t="shared" si="68"/>
        <v>22803.043571407554</v>
      </c>
      <c r="Z148">
        <f t="shared" si="69"/>
        <v>26458.224176109674</v>
      </c>
      <c r="AA148">
        <f t="shared" si="70"/>
        <v>1332.2713710658611</v>
      </c>
      <c r="AB148">
        <f t="shared" si="71"/>
        <v>275373.49089863064</v>
      </c>
      <c r="AC148">
        <f t="shared" si="72"/>
        <v>278809.19183653774</v>
      </c>
      <c r="AD148">
        <f t="shared" si="73"/>
        <v>90973.825326214777</v>
      </c>
      <c r="AE148">
        <f t="shared" si="74"/>
        <v>44970.48991770728</v>
      </c>
      <c r="AF148">
        <f t="shared" si="79"/>
        <v>5948.7927787435765</v>
      </c>
      <c r="AG148">
        <f t="shared" si="75"/>
        <v>28620.744422472642</v>
      </c>
      <c r="AH148">
        <f t="shared" si="80"/>
        <v>1.9106016862415622</v>
      </c>
      <c r="AI148">
        <f t="shared" si="81"/>
        <v>17.11591502049944</v>
      </c>
    </row>
    <row r="149" spans="1:35" x14ac:dyDescent="0.35">
      <c r="A149">
        <v>15.026300000000001</v>
      </c>
      <c r="B149">
        <v>67915.899999999994</v>
      </c>
      <c r="C149">
        <f t="shared" si="76"/>
        <v>72864.562328656815</v>
      </c>
      <c r="D149">
        <v>20152.3</v>
      </c>
      <c r="E149">
        <v>10915.5</v>
      </c>
      <c r="F149">
        <v>118540.4</v>
      </c>
      <c r="G149">
        <f t="shared" si="77"/>
        <v>134481.9433584931</v>
      </c>
      <c r="H149">
        <v>895.6</v>
      </c>
      <c r="I149">
        <v>35694.5</v>
      </c>
      <c r="J149">
        <v>45426.2</v>
      </c>
      <c r="K149">
        <v>3356.3</v>
      </c>
      <c r="L149">
        <v>2859.3</v>
      </c>
      <c r="M149">
        <v>16442.599999999999</v>
      </c>
      <c r="N149">
        <v>1576.5</v>
      </c>
      <c r="O149">
        <v>8196.2999999999993</v>
      </c>
      <c r="P149">
        <v>5765.3</v>
      </c>
      <c r="Q149">
        <v>566.29999999999995</v>
      </c>
      <c r="R149">
        <v>1710.3</v>
      </c>
      <c r="S149">
        <v>1177</v>
      </c>
      <c r="T149">
        <v>48.4</v>
      </c>
      <c r="U149">
        <v>252.2</v>
      </c>
      <c r="V149">
        <v>46.8</v>
      </c>
      <c r="W149">
        <v>12.2</v>
      </c>
      <c r="X149">
        <f t="shared" si="78"/>
        <v>207346.50568714991</v>
      </c>
      <c r="Y149">
        <f t="shared" si="68"/>
        <v>20840.476600651979</v>
      </c>
      <c r="Z149">
        <f t="shared" si="69"/>
        <v>23790.128430921057</v>
      </c>
      <c r="AA149">
        <f t="shared" si="70"/>
        <v>1275.1601437592294</v>
      </c>
      <c r="AB149">
        <f t="shared" si="71"/>
        <v>269340.44446479931</v>
      </c>
      <c r="AC149">
        <f t="shared" si="72"/>
        <v>271727.27031633654</v>
      </c>
      <c r="AD149">
        <f t="shared" si="73"/>
        <v>87548.617903354447</v>
      </c>
      <c r="AE149">
        <f t="shared" si="74"/>
        <v>45205.970406574837</v>
      </c>
      <c r="AF149">
        <f t="shared" si="79"/>
        <v>5676.4882345106398</v>
      </c>
      <c r="AG149">
        <f t="shared" si="75"/>
        <v>28038.572344073498</v>
      </c>
      <c r="AH149">
        <f t="shared" si="80"/>
        <v>1.8456426424674051</v>
      </c>
      <c r="AI149">
        <f t="shared" si="81"/>
        <v>16.343419062027234</v>
      </c>
    </row>
    <row r="150" spans="1:35" x14ac:dyDescent="0.35">
      <c r="A150">
        <v>15.0366</v>
      </c>
      <c r="B150">
        <v>63844.1</v>
      </c>
      <c r="C150">
        <f t="shared" si="76"/>
        <v>68198.149474889811</v>
      </c>
      <c r="D150">
        <v>19581.400000000001</v>
      </c>
      <c r="E150">
        <v>10936.2</v>
      </c>
      <c r="F150">
        <v>113583.6</v>
      </c>
      <c r="G150">
        <f t="shared" si="77"/>
        <v>128137.97217650758</v>
      </c>
      <c r="H150">
        <v>866.7</v>
      </c>
      <c r="I150">
        <v>35708.400000000001</v>
      </c>
      <c r="J150">
        <v>44871</v>
      </c>
      <c r="K150">
        <v>3461.9</v>
      </c>
      <c r="L150">
        <v>3172</v>
      </c>
      <c r="M150">
        <v>16017.3</v>
      </c>
      <c r="N150">
        <v>1620</v>
      </c>
      <c r="O150">
        <v>8146.6</v>
      </c>
      <c r="P150">
        <v>5892.8</v>
      </c>
      <c r="Q150">
        <v>505.9</v>
      </c>
      <c r="R150">
        <v>1548.4</v>
      </c>
      <c r="S150">
        <v>1113.5</v>
      </c>
      <c r="T150">
        <v>120.5</v>
      </c>
      <c r="U150">
        <v>215.1</v>
      </c>
      <c r="V150">
        <v>40.5</v>
      </c>
      <c r="W150">
        <v>6.83</v>
      </c>
      <c r="X150">
        <f t="shared" si="78"/>
        <v>196336.12165139738</v>
      </c>
      <c r="Y150">
        <f t="shared" si="68"/>
        <v>23147.039687730605</v>
      </c>
      <c r="Z150">
        <f t="shared" si="69"/>
        <v>25883.673148149053</v>
      </c>
      <c r="AA150">
        <f t="shared" si="70"/>
        <v>1130.3574611402662</v>
      </c>
      <c r="AB150">
        <f t="shared" si="71"/>
        <v>281607.88516628259</v>
      </c>
      <c r="AC150">
        <f t="shared" si="72"/>
        <v>284243.16183187073</v>
      </c>
      <c r="AD150">
        <f t="shared" si="73"/>
        <v>89467.489997528843</v>
      </c>
      <c r="AE150">
        <f t="shared" si="74"/>
        <v>47164.525417496414</v>
      </c>
      <c r="AF150">
        <f t="shared" si="79"/>
        <v>5671.3965348519196</v>
      </c>
      <c r="AG150">
        <f t="shared" si="75"/>
        <v>30627.578610709515</v>
      </c>
      <c r="AH150">
        <f t="shared" si="80"/>
        <v>1.8789068788983385</v>
      </c>
      <c r="AI150">
        <f t="shared" si="81"/>
        <v>20.477628080926415</v>
      </c>
    </row>
    <row r="151" spans="1:35" x14ac:dyDescent="0.35">
      <c r="A151">
        <v>15.046799999999999</v>
      </c>
      <c r="B151">
        <v>71223.8</v>
      </c>
      <c r="C151">
        <f t="shared" si="76"/>
        <v>76685.642892227435</v>
      </c>
      <c r="D151">
        <v>20996.1</v>
      </c>
      <c r="E151">
        <v>10725.8</v>
      </c>
      <c r="F151">
        <v>125812.4</v>
      </c>
      <c r="G151">
        <f t="shared" si="77"/>
        <v>143919.22283043136</v>
      </c>
      <c r="H151">
        <v>883.9</v>
      </c>
      <c r="I151">
        <v>35828.199999999997</v>
      </c>
      <c r="J151">
        <v>44571.6</v>
      </c>
      <c r="K151">
        <v>3295.9</v>
      </c>
      <c r="L151">
        <v>3012.5</v>
      </c>
      <c r="M151">
        <v>15872.2</v>
      </c>
      <c r="N151">
        <v>1567.4</v>
      </c>
      <c r="O151">
        <v>7572.1</v>
      </c>
      <c r="P151">
        <v>5205.8999999999996</v>
      </c>
      <c r="Q151">
        <v>651.6</v>
      </c>
      <c r="R151">
        <v>1659.1</v>
      </c>
      <c r="S151">
        <v>1175.5</v>
      </c>
      <c r="T151">
        <v>77.599999999999994</v>
      </c>
      <c r="U151">
        <v>187.9</v>
      </c>
      <c r="V151">
        <v>22</v>
      </c>
      <c r="W151">
        <v>2.93</v>
      </c>
      <c r="X151">
        <f t="shared" si="78"/>
        <v>220604.86572265881</v>
      </c>
      <c r="Y151">
        <f t="shared" si="68"/>
        <v>20616.045730005244</v>
      </c>
      <c r="Z151">
        <f t="shared" si="69"/>
        <v>22045.297976854552</v>
      </c>
      <c r="AA151">
        <f t="shared" si="70"/>
        <v>865.03078422535191</v>
      </c>
      <c r="AB151">
        <f t="shared" si="71"/>
        <v>257584.07374132294</v>
      </c>
      <c r="AC151">
        <f t="shared" si="72"/>
        <v>250662.64888970795</v>
      </c>
      <c r="AD151">
        <f t="shared" si="73"/>
        <v>79469.235379604419</v>
      </c>
      <c r="AE151">
        <f t="shared" si="74"/>
        <v>39652.797191687307</v>
      </c>
      <c r="AF151">
        <f t="shared" si="79"/>
        <v>5328.5316085358754</v>
      </c>
      <c r="AG151">
        <f t="shared" si="75"/>
        <v>23950.061041003231</v>
      </c>
      <c r="AH151">
        <f t="shared" si="80"/>
        <v>1.8767427304833675</v>
      </c>
      <c r="AI151">
        <f t="shared" si="81"/>
        <v>23.832730702719701</v>
      </c>
    </row>
    <row r="152" spans="1:35" x14ac:dyDescent="0.35">
      <c r="A152">
        <v>15.0571</v>
      </c>
      <c r="B152">
        <v>128085.3</v>
      </c>
      <c r="C152">
        <f t="shared" si="76"/>
        <v>146901.18196195108</v>
      </c>
      <c r="D152">
        <v>37681.300000000003</v>
      </c>
      <c r="E152">
        <v>8825.2000000000007</v>
      </c>
      <c r="F152">
        <v>218536.4</v>
      </c>
      <c r="G152">
        <f t="shared" si="77"/>
        <v>279650.13341632287</v>
      </c>
      <c r="H152">
        <v>1509.2</v>
      </c>
      <c r="I152">
        <v>40955.9</v>
      </c>
      <c r="J152">
        <v>41998.7</v>
      </c>
      <c r="K152">
        <v>3323</v>
      </c>
      <c r="L152">
        <v>5982.5</v>
      </c>
      <c r="M152">
        <v>15013.5</v>
      </c>
      <c r="N152">
        <v>1526.3</v>
      </c>
      <c r="O152">
        <v>4374.8</v>
      </c>
      <c r="P152">
        <v>1928.8</v>
      </c>
      <c r="Q152">
        <v>1662.7</v>
      </c>
      <c r="R152">
        <v>2403.6999999999998</v>
      </c>
      <c r="S152">
        <v>499.5</v>
      </c>
      <c r="T152">
        <v>65.900000000000006</v>
      </c>
      <c r="U152">
        <v>69.7</v>
      </c>
      <c r="V152">
        <v>19.5</v>
      </c>
      <c r="W152">
        <v>12.2</v>
      </c>
      <c r="X152">
        <f t="shared" si="78"/>
        <v>426551.31537827395</v>
      </c>
      <c r="Y152">
        <f t="shared" ref="Y152:Y162" si="82">(H152+L152+Q152)*1000000/X152</f>
        <v>21461.427195182136</v>
      </c>
      <c r="Z152">
        <f t="shared" ref="Z152:Z162" si="83">(K152+N152)*1000000/X152</f>
        <v>11368.620433627188</v>
      </c>
      <c r="AA152">
        <f t="shared" ref="AA152:AA162" si="84">(U152+W152)*1000000/X152</f>
        <v>192.00503444086087</v>
      </c>
      <c r="AB152">
        <f t="shared" ref="AB152:AB162" si="85">(D152+I152)*1000000/X152</f>
        <v>184355.77892958323</v>
      </c>
      <c r="AC152">
        <f t="shared" ref="AC152:AC162" si="86">(E152+J152)*1000000/X152</f>
        <v>119150.72857043795</v>
      </c>
      <c r="AD152">
        <f t="shared" ref="AD152:AD162" si="87">(M152+R152)*1000000/X152</f>
        <v>40832.601780993435</v>
      </c>
      <c r="AE152">
        <f t="shared" ref="AE152:AE162" si="88">(O152+S152)*1000000/X152</f>
        <v>11427.230028999855</v>
      </c>
      <c r="AF152">
        <f t="shared" si="79"/>
        <v>1171.0197155459098</v>
      </c>
      <c r="AG152">
        <f t="shared" ref="AG152:AG162" si="89">(P152+T152)*1000000/X152</f>
        <v>4676.3423955944463</v>
      </c>
      <c r="AH152">
        <f t="shared" si="80"/>
        <v>1.9036615613396164</v>
      </c>
      <c r="AI152">
        <f t="shared" si="81"/>
        <v>111.77533577533579</v>
      </c>
    </row>
    <row r="153" spans="1:35" x14ac:dyDescent="0.35">
      <c r="A153">
        <v>15.067299999999999</v>
      </c>
      <c r="B153">
        <v>144012.70000000001</v>
      </c>
      <c r="C153">
        <f t="shared" si="76"/>
        <v>168241.63162233832</v>
      </c>
      <c r="D153">
        <v>41586.5</v>
      </c>
      <c r="E153">
        <v>7645.5</v>
      </c>
      <c r="F153">
        <v>238389.9</v>
      </c>
      <c r="G153">
        <f t="shared" si="77"/>
        <v>313007.79755940731</v>
      </c>
      <c r="H153">
        <v>1933.4</v>
      </c>
      <c r="I153">
        <v>44083.199999999997</v>
      </c>
      <c r="J153">
        <v>43676.3</v>
      </c>
      <c r="K153">
        <v>2779.1</v>
      </c>
      <c r="L153">
        <v>7998.6</v>
      </c>
      <c r="M153">
        <v>15854.6</v>
      </c>
      <c r="N153">
        <v>973.1</v>
      </c>
      <c r="O153">
        <v>4203.1000000000004</v>
      </c>
      <c r="P153">
        <v>1273.5</v>
      </c>
      <c r="Q153">
        <v>2306.1999999999998</v>
      </c>
      <c r="R153">
        <v>2448.3000000000002</v>
      </c>
      <c r="S153">
        <v>561.20000000000005</v>
      </c>
      <c r="T153">
        <v>87.3</v>
      </c>
      <c r="U153">
        <v>76.900000000000006</v>
      </c>
      <c r="V153">
        <v>11.7</v>
      </c>
      <c r="W153">
        <v>6.34</v>
      </c>
      <c r="X153">
        <f t="shared" si="78"/>
        <v>481249.42918174563</v>
      </c>
      <c r="Y153">
        <f t="shared" si="82"/>
        <v>25430.056137018706</v>
      </c>
      <c r="Z153">
        <f t="shared" si="83"/>
        <v>7796.7884686736279</v>
      </c>
      <c r="AA153">
        <f t="shared" si="84"/>
        <v>172.96643892446909</v>
      </c>
      <c r="AB153">
        <f t="shared" si="85"/>
        <v>178015.17218557888</v>
      </c>
      <c r="AC153">
        <f t="shared" si="86"/>
        <v>106642.82778944998</v>
      </c>
      <c r="AD153">
        <f t="shared" si="87"/>
        <v>38032.045110411636</v>
      </c>
      <c r="AE153">
        <f t="shared" si="88"/>
        <v>9899.8558982201812</v>
      </c>
      <c r="AF153">
        <f t="shared" si="79"/>
        <v>1166.1312532966367</v>
      </c>
      <c r="AG153">
        <f t="shared" si="89"/>
        <v>2827.63971754466</v>
      </c>
      <c r="AH153">
        <f t="shared" si="80"/>
        <v>1.8604657749755658</v>
      </c>
      <c r="AI153">
        <f t="shared" si="81"/>
        <v>147.02306583373374</v>
      </c>
    </row>
    <row r="154" spans="1:35" x14ac:dyDescent="0.35">
      <c r="A154">
        <v>15.0776</v>
      </c>
      <c r="B154">
        <v>147573.5</v>
      </c>
      <c r="C154">
        <f t="shared" si="76"/>
        <v>173121.6709006583</v>
      </c>
      <c r="D154">
        <v>43973.3</v>
      </c>
      <c r="E154">
        <v>7471.9</v>
      </c>
      <c r="F154">
        <v>247756.4</v>
      </c>
      <c r="G154">
        <f t="shared" si="77"/>
        <v>329356.60735431977</v>
      </c>
      <c r="H154">
        <v>2164.9</v>
      </c>
      <c r="I154">
        <v>45188.1</v>
      </c>
      <c r="J154">
        <v>43611.4</v>
      </c>
      <c r="K154">
        <v>2538.1</v>
      </c>
      <c r="L154">
        <v>7808</v>
      </c>
      <c r="M154">
        <v>16281</v>
      </c>
      <c r="N154">
        <v>967.3</v>
      </c>
      <c r="O154">
        <v>4420.3999999999996</v>
      </c>
      <c r="P154">
        <v>1009.2</v>
      </c>
      <c r="Q154">
        <v>2454.6</v>
      </c>
      <c r="R154">
        <v>2468.9</v>
      </c>
      <c r="S154">
        <v>497.5</v>
      </c>
      <c r="T154">
        <v>25.9</v>
      </c>
      <c r="U154">
        <v>63.9</v>
      </c>
      <c r="V154">
        <v>11.7</v>
      </c>
      <c r="W154">
        <v>3.9</v>
      </c>
      <c r="X154">
        <f t="shared" si="78"/>
        <v>502478.27825497807</v>
      </c>
      <c r="Y154">
        <f t="shared" si="82"/>
        <v>24732.412400310321</v>
      </c>
      <c r="Z154">
        <f t="shared" si="83"/>
        <v>6976.221961621226</v>
      </c>
      <c r="AA154">
        <f t="shared" si="84"/>
        <v>134.93120585323194</v>
      </c>
      <c r="AB154">
        <f t="shared" si="85"/>
        <v>177443.29229442999</v>
      </c>
      <c r="AC154">
        <f t="shared" si="86"/>
        <v>101662.70306729208</v>
      </c>
      <c r="AD154">
        <f t="shared" si="87"/>
        <v>37314.846852913179</v>
      </c>
      <c r="AE154">
        <f t="shared" si="88"/>
        <v>9787.2887502302256</v>
      </c>
      <c r="AF154">
        <f t="shared" si="79"/>
        <v>990.09255032423141</v>
      </c>
      <c r="AG154">
        <f t="shared" si="89"/>
        <v>2059.9895454082653</v>
      </c>
      <c r="AH154">
        <f t="shared" si="80"/>
        <v>1.9024574199223916</v>
      </c>
      <c r="AI154">
        <f t="shared" si="81"/>
        <v>183.29646017699113</v>
      </c>
    </row>
    <row r="155" spans="1:35" x14ac:dyDescent="0.35">
      <c r="A155">
        <v>15.0878</v>
      </c>
      <c r="B155">
        <v>152374.70000000001</v>
      </c>
      <c r="C155">
        <f t="shared" si="76"/>
        <v>179766.57846338471</v>
      </c>
      <c r="D155">
        <v>44300.2</v>
      </c>
      <c r="E155">
        <v>7300.6</v>
      </c>
      <c r="F155">
        <v>245621.7</v>
      </c>
      <c r="G155">
        <f t="shared" si="77"/>
        <v>325594.86400921125</v>
      </c>
      <c r="H155">
        <v>2322.9</v>
      </c>
      <c r="I155">
        <v>46007.1</v>
      </c>
      <c r="J155">
        <v>43248.4</v>
      </c>
      <c r="K155">
        <v>2179.1</v>
      </c>
      <c r="L155">
        <v>8541</v>
      </c>
      <c r="M155">
        <v>16254.2</v>
      </c>
      <c r="N155">
        <v>803.3</v>
      </c>
      <c r="O155">
        <v>4338.3999999999996</v>
      </c>
      <c r="P155">
        <v>952.6</v>
      </c>
      <c r="Q155">
        <v>2506.3000000000002</v>
      </c>
      <c r="R155">
        <v>2434</v>
      </c>
      <c r="S155">
        <v>455.6</v>
      </c>
      <c r="T155">
        <v>54.4</v>
      </c>
      <c r="U155">
        <v>41</v>
      </c>
      <c r="V155">
        <v>16.100000000000001</v>
      </c>
      <c r="W155">
        <v>7.32</v>
      </c>
      <c r="X155">
        <f t="shared" si="78"/>
        <v>505361.44247259595</v>
      </c>
      <c r="Y155">
        <f t="shared" si="82"/>
        <v>26456.707766590287</v>
      </c>
      <c r="Z155">
        <f t="shared" si="83"/>
        <v>5901.5186940418889</v>
      </c>
      <c r="AA155">
        <f t="shared" si="84"/>
        <v>95.614734206043494</v>
      </c>
      <c r="AB155">
        <f t="shared" si="85"/>
        <v>178698.4372178276</v>
      </c>
      <c r="AC155">
        <f t="shared" si="86"/>
        <v>100025.43872891748</v>
      </c>
      <c r="AD155">
        <f t="shared" si="87"/>
        <v>36979.869118157738</v>
      </c>
      <c r="AE155">
        <f t="shared" si="88"/>
        <v>9486.2797140681396</v>
      </c>
      <c r="AF155">
        <f t="shared" si="79"/>
        <v>901.53296573413525</v>
      </c>
      <c r="AG155">
        <f t="shared" si="89"/>
        <v>1992.6332232095569</v>
      </c>
      <c r="AH155">
        <f t="shared" si="80"/>
        <v>1.8112091067891645</v>
      </c>
      <c r="AI155">
        <f t="shared" si="81"/>
        <v>276.70115894039736</v>
      </c>
    </row>
    <row r="156" spans="1:35" x14ac:dyDescent="0.35">
      <c r="A156">
        <v>15.098100000000001</v>
      </c>
      <c r="B156">
        <v>154330.6</v>
      </c>
      <c r="C156">
        <f t="shared" si="76"/>
        <v>182495.19256579463</v>
      </c>
      <c r="D156">
        <v>44882.3</v>
      </c>
      <c r="E156">
        <v>7167.3</v>
      </c>
      <c r="F156">
        <v>246604.7</v>
      </c>
      <c r="G156">
        <f t="shared" si="77"/>
        <v>327324.44707313675</v>
      </c>
      <c r="H156">
        <v>2263.3000000000002</v>
      </c>
      <c r="I156">
        <v>46145.8</v>
      </c>
      <c r="J156">
        <v>43189</v>
      </c>
      <c r="K156">
        <v>2162.6999999999998</v>
      </c>
      <c r="L156">
        <v>8790.2999999999993</v>
      </c>
      <c r="M156">
        <v>16846.900000000001</v>
      </c>
      <c r="N156">
        <v>674.1</v>
      </c>
      <c r="O156">
        <v>4192</v>
      </c>
      <c r="P156">
        <v>812.1</v>
      </c>
      <c r="Q156">
        <v>2660.6</v>
      </c>
      <c r="R156">
        <v>2469.8000000000002</v>
      </c>
      <c r="S156">
        <v>548.29999999999995</v>
      </c>
      <c r="T156">
        <v>45.9</v>
      </c>
      <c r="U156">
        <v>71.2</v>
      </c>
      <c r="V156">
        <v>28.4</v>
      </c>
      <c r="W156">
        <v>15.1</v>
      </c>
      <c r="X156">
        <f t="shared" si="78"/>
        <v>509819.63963893137</v>
      </c>
      <c r="Y156">
        <f t="shared" si="82"/>
        <v>26900.101396079564</v>
      </c>
      <c r="Z156">
        <f t="shared" si="83"/>
        <v>5564.3207507837496</v>
      </c>
      <c r="AA156">
        <f t="shared" si="84"/>
        <v>169.27555019481025</v>
      </c>
      <c r="AB156">
        <f t="shared" si="85"/>
        <v>178549.61426058176</v>
      </c>
      <c r="AC156">
        <f t="shared" si="86"/>
        <v>98772.773908168281</v>
      </c>
      <c r="AD156">
        <f t="shared" si="87"/>
        <v>37889.281812839989</v>
      </c>
      <c r="AE156">
        <f t="shared" si="88"/>
        <v>9297.9940972011482</v>
      </c>
      <c r="AF156">
        <f t="shared" si="79"/>
        <v>1075.4783797429254</v>
      </c>
      <c r="AG156">
        <f t="shared" si="89"/>
        <v>1682.948112017928</v>
      </c>
      <c r="AH156">
        <f t="shared" si="80"/>
        <v>1.7936058614537318</v>
      </c>
      <c r="AI156">
        <f t="shared" si="81"/>
        <v>158.91309385863266</v>
      </c>
    </row>
    <row r="157" spans="1:35" x14ac:dyDescent="0.35">
      <c r="A157">
        <v>15.1083</v>
      </c>
      <c r="B157">
        <v>158091.5</v>
      </c>
      <c r="C157">
        <f t="shared" si="76"/>
        <v>187777.53164387814</v>
      </c>
      <c r="D157">
        <v>44365.9</v>
      </c>
      <c r="E157">
        <v>6833.8</v>
      </c>
      <c r="F157">
        <v>248752.7</v>
      </c>
      <c r="G157">
        <f t="shared" si="77"/>
        <v>331119.59270935151</v>
      </c>
      <c r="H157">
        <v>2364.9</v>
      </c>
      <c r="I157">
        <v>46153.2</v>
      </c>
      <c r="J157">
        <v>43870.1</v>
      </c>
      <c r="K157">
        <v>2172.1</v>
      </c>
      <c r="L157">
        <v>9086.4</v>
      </c>
      <c r="M157">
        <v>16325.5</v>
      </c>
      <c r="N157">
        <v>600.5</v>
      </c>
      <c r="O157">
        <v>4208.7</v>
      </c>
      <c r="P157">
        <v>757.6</v>
      </c>
      <c r="Q157">
        <v>2729.7</v>
      </c>
      <c r="R157">
        <v>2479.6999999999998</v>
      </c>
      <c r="S157">
        <v>456.1</v>
      </c>
      <c r="T157">
        <v>44.9</v>
      </c>
      <c r="U157">
        <v>67.8</v>
      </c>
      <c r="V157">
        <v>12.7</v>
      </c>
      <c r="W157">
        <v>5.37</v>
      </c>
      <c r="X157">
        <f t="shared" si="78"/>
        <v>518897.12435322965</v>
      </c>
      <c r="Y157">
        <f t="shared" si="82"/>
        <v>27329.116571373685</v>
      </c>
      <c r="Z157">
        <f t="shared" si="83"/>
        <v>5343.2556664403555</v>
      </c>
      <c r="AA157">
        <f t="shared" si="84"/>
        <v>141.01060993776267</v>
      </c>
      <c r="AB157">
        <f t="shared" si="85"/>
        <v>174445.17564599335</v>
      </c>
      <c r="AC157">
        <f t="shared" si="86"/>
        <v>97714.744638831835</v>
      </c>
      <c r="AD157">
        <f t="shared" si="87"/>
        <v>36240.709607784811</v>
      </c>
      <c r="AE157">
        <f t="shared" si="88"/>
        <v>8989.835905940623</v>
      </c>
      <c r="AF157">
        <f t="shared" si="79"/>
        <v>878.97962542863957</v>
      </c>
      <c r="AG157">
        <f t="shared" si="89"/>
        <v>1546.5493299857119</v>
      </c>
      <c r="AH157">
        <f t="shared" si="80"/>
        <v>1.7633610891068849</v>
      </c>
      <c r="AI157">
        <f t="shared" si="81"/>
        <v>193.80893808938092</v>
      </c>
    </row>
    <row r="158" spans="1:35" x14ac:dyDescent="0.35">
      <c r="A158">
        <v>15.118600000000001</v>
      </c>
      <c r="B158">
        <v>156171.1</v>
      </c>
      <c r="C158">
        <f t="shared" si="76"/>
        <v>185074.36756432493</v>
      </c>
      <c r="D158">
        <v>45859.9</v>
      </c>
      <c r="E158">
        <v>6391.6</v>
      </c>
      <c r="F158">
        <v>249945.5</v>
      </c>
      <c r="G158">
        <f t="shared" si="77"/>
        <v>333236.4514845254</v>
      </c>
      <c r="H158">
        <v>2360.9</v>
      </c>
      <c r="I158">
        <v>46756.4</v>
      </c>
      <c r="J158">
        <v>43612.6</v>
      </c>
      <c r="K158">
        <v>2059.5</v>
      </c>
      <c r="L158">
        <v>9153.7999999999993</v>
      </c>
      <c r="M158">
        <v>16035.7</v>
      </c>
      <c r="N158">
        <v>677.5</v>
      </c>
      <c r="O158">
        <v>4448.8</v>
      </c>
      <c r="P158">
        <v>667.8</v>
      </c>
      <c r="Q158">
        <v>2812.7</v>
      </c>
      <c r="R158">
        <v>2623.9</v>
      </c>
      <c r="S158">
        <v>540.9</v>
      </c>
      <c r="T158">
        <v>51.7</v>
      </c>
      <c r="U158">
        <v>93.7</v>
      </c>
      <c r="V158">
        <v>0</v>
      </c>
      <c r="W158">
        <v>3.9</v>
      </c>
      <c r="X158">
        <f t="shared" si="78"/>
        <v>518310.81904885033</v>
      </c>
      <c r="Y158">
        <f t="shared" si="82"/>
        <v>27642.486850442638</v>
      </c>
      <c r="Z158">
        <f t="shared" si="83"/>
        <v>5280.6152204629943</v>
      </c>
      <c r="AA158">
        <f t="shared" si="84"/>
        <v>188.30399909287115</v>
      </c>
      <c r="AB158">
        <f t="shared" si="85"/>
        <v>178688.72613919139</v>
      </c>
      <c r="AC158">
        <f t="shared" si="86"/>
        <v>96475.315895899039</v>
      </c>
      <c r="AD158">
        <f t="shared" si="87"/>
        <v>36000.792023292408</v>
      </c>
      <c r="AE158">
        <f t="shared" si="88"/>
        <v>9626.8490191977362</v>
      </c>
      <c r="AF158">
        <f t="shared" si="79"/>
        <v>1043.5823064480942</v>
      </c>
      <c r="AG158">
        <f t="shared" si="89"/>
        <v>1388.1631900340242</v>
      </c>
      <c r="AH158">
        <f t="shared" si="80"/>
        <v>1.8005543170028928</v>
      </c>
      <c r="AI158">
        <f t="shared" si="81"/>
        <v>146.79713114754094</v>
      </c>
    </row>
    <row r="159" spans="1:35" x14ac:dyDescent="0.35">
      <c r="A159">
        <v>15.1288</v>
      </c>
      <c r="B159">
        <v>154464</v>
      </c>
      <c r="C159">
        <f t="shared" si="76"/>
        <v>182681.75453203646</v>
      </c>
      <c r="D159">
        <v>44969.8</v>
      </c>
      <c r="E159">
        <v>6508</v>
      </c>
      <c r="F159">
        <v>248064</v>
      </c>
      <c r="G159">
        <f t="shared" si="77"/>
        <v>329900.41705677082</v>
      </c>
      <c r="H159">
        <v>2488.6999999999998</v>
      </c>
      <c r="I159">
        <v>46591.199999999997</v>
      </c>
      <c r="J159">
        <v>42956</v>
      </c>
      <c r="K159">
        <v>1997.9</v>
      </c>
      <c r="L159">
        <v>9002</v>
      </c>
      <c r="M159">
        <v>16646.5</v>
      </c>
      <c r="N159">
        <v>677.9</v>
      </c>
      <c r="O159">
        <v>4258.1000000000004</v>
      </c>
      <c r="P159">
        <v>708.3</v>
      </c>
      <c r="Q159">
        <v>2475.8000000000002</v>
      </c>
      <c r="R159">
        <v>2549.6999999999998</v>
      </c>
      <c r="S159">
        <v>482.3</v>
      </c>
      <c r="T159">
        <v>51.7</v>
      </c>
      <c r="U159">
        <v>50.7</v>
      </c>
      <c r="V159">
        <v>3.41</v>
      </c>
      <c r="W159">
        <v>14.1</v>
      </c>
      <c r="X159">
        <f t="shared" si="78"/>
        <v>512582.17158880725</v>
      </c>
      <c r="Y159">
        <f t="shared" si="82"/>
        <v>27247.338620282542</v>
      </c>
      <c r="Z159">
        <f t="shared" si="83"/>
        <v>5220.2361851682253</v>
      </c>
      <c r="AA159">
        <f t="shared" si="84"/>
        <v>126.41875506349541</v>
      </c>
      <c r="AB159">
        <f t="shared" si="85"/>
        <v>178626.96963531949</v>
      </c>
      <c r="AC159">
        <f t="shared" si="86"/>
        <v>96499.649698468158</v>
      </c>
      <c r="AD159">
        <f t="shared" si="87"/>
        <v>37449.995462189363</v>
      </c>
      <c r="AE159">
        <f t="shared" si="88"/>
        <v>9248.0781867745955</v>
      </c>
      <c r="AF159">
        <f t="shared" si="79"/>
        <v>940.92230813462709</v>
      </c>
      <c r="AG159">
        <f t="shared" si="89"/>
        <v>1482.689102596551</v>
      </c>
      <c r="AH159">
        <f t="shared" si="80"/>
        <v>1.8058750196583917</v>
      </c>
      <c r="AI159">
        <f t="shared" si="81"/>
        <v>215.53240740740742</v>
      </c>
    </row>
    <row r="160" spans="1:35" x14ac:dyDescent="0.35">
      <c r="A160">
        <v>15.139099999999999</v>
      </c>
      <c r="B160">
        <v>154643.9</v>
      </c>
      <c r="C160">
        <f t="shared" si="76"/>
        <v>182933.44071214486</v>
      </c>
      <c r="D160">
        <v>45413.2</v>
      </c>
      <c r="E160">
        <v>6324.8</v>
      </c>
      <c r="F160">
        <v>257566.6</v>
      </c>
      <c r="G160">
        <f t="shared" si="77"/>
        <v>346922.16163766338</v>
      </c>
      <c r="H160">
        <v>2386.8000000000002</v>
      </c>
      <c r="I160">
        <v>46198.1</v>
      </c>
      <c r="J160">
        <v>43635.9</v>
      </c>
      <c r="K160">
        <v>2032.3</v>
      </c>
      <c r="L160">
        <v>9415.2000000000007</v>
      </c>
      <c r="M160">
        <v>16763.2</v>
      </c>
      <c r="N160">
        <v>650.79999999999995</v>
      </c>
      <c r="O160">
        <v>4149.7</v>
      </c>
      <c r="P160">
        <v>624.29999999999995</v>
      </c>
      <c r="Q160">
        <v>2710.3</v>
      </c>
      <c r="R160">
        <v>2552.3000000000002</v>
      </c>
      <c r="S160">
        <v>504.4</v>
      </c>
      <c r="T160">
        <v>21.9</v>
      </c>
      <c r="U160">
        <v>99</v>
      </c>
      <c r="V160">
        <v>21</v>
      </c>
      <c r="W160">
        <v>11.7</v>
      </c>
      <c r="X160">
        <f t="shared" si="78"/>
        <v>529855.60234980821</v>
      </c>
      <c r="Y160">
        <f t="shared" si="82"/>
        <v>27389.160246000469</v>
      </c>
      <c r="Z160">
        <f t="shared" si="83"/>
        <v>5063.8324632238764</v>
      </c>
      <c r="AA160">
        <f t="shared" si="84"/>
        <v>208.9248457675387</v>
      </c>
      <c r="AB160">
        <f t="shared" si="85"/>
        <v>172898.61538449608</v>
      </c>
      <c r="AC160">
        <f t="shared" si="86"/>
        <v>94291.161173787463</v>
      </c>
      <c r="AD160">
        <f t="shared" si="87"/>
        <v>36454.271530468781</v>
      </c>
      <c r="AE160">
        <f t="shared" si="88"/>
        <v>8783.7138634751736</v>
      </c>
      <c r="AF160">
        <f t="shared" si="79"/>
        <v>951.9574724945486</v>
      </c>
      <c r="AG160">
        <f t="shared" si="89"/>
        <v>1219.5775549682339</v>
      </c>
      <c r="AH160">
        <f t="shared" si="80"/>
        <v>1.8964392747828056</v>
      </c>
      <c r="AI160">
        <f t="shared" si="81"/>
        <v>131.09575429087624</v>
      </c>
    </row>
    <row r="161" spans="1:35" x14ac:dyDescent="0.35">
      <c r="A161">
        <v>15.1493</v>
      </c>
      <c r="B161">
        <v>159715.29999999999</v>
      </c>
      <c r="C161">
        <f t="shared" si="76"/>
        <v>190072.84078836613</v>
      </c>
      <c r="D161">
        <v>45786.8</v>
      </c>
      <c r="E161">
        <v>7543.2</v>
      </c>
      <c r="F161">
        <v>248969.1</v>
      </c>
      <c r="G161">
        <f t="shared" si="77"/>
        <v>331503.1378868699</v>
      </c>
      <c r="H161">
        <v>2344.1999999999998</v>
      </c>
      <c r="I161">
        <v>47187</v>
      </c>
      <c r="J161">
        <v>42888.3</v>
      </c>
      <c r="K161">
        <v>2039.1</v>
      </c>
      <c r="L161">
        <v>8947.9</v>
      </c>
      <c r="M161">
        <v>16664.099999999999</v>
      </c>
      <c r="N161">
        <v>581.9</v>
      </c>
      <c r="O161">
        <v>4039.7</v>
      </c>
      <c r="P161">
        <v>598.70000000000005</v>
      </c>
      <c r="Q161">
        <v>2699.5</v>
      </c>
      <c r="R161">
        <v>2614.6</v>
      </c>
      <c r="S161">
        <v>467.3</v>
      </c>
      <c r="T161">
        <v>63.4</v>
      </c>
      <c r="U161">
        <v>79</v>
      </c>
      <c r="V161">
        <v>22</v>
      </c>
      <c r="W161">
        <v>16.600000000000001</v>
      </c>
      <c r="X161">
        <f t="shared" si="78"/>
        <v>521575.97867523599</v>
      </c>
      <c r="Y161">
        <f t="shared" si="82"/>
        <v>26825.621907545697</v>
      </c>
      <c r="Z161">
        <f t="shared" si="83"/>
        <v>5025.1547371049255</v>
      </c>
      <c r="AA161">
        <f t="shared" si="84"/>
        <v>183.29064970134718</v>
      </c>
      <c r="AB161">
        <f t="shared" si="85"/>
        <v>178255.52517994886</v>
      </c>
      <c r="AC161">
        <f t="shared" si="86"/>
        <v>96690.610882986293</v>
      </c>
      <c r="AD161">
        <f t="shared" si="87"/>
        <v>36962.400087838505</v>
      </c>
      <c r="AE161">
        <f t="shared" si="88"/>
        <v>8641.1188096649748</v>
      </c>
      <c r="AF161">
        <f t="shared" si="79"/>
        <v>895.93850005689887</v>
      </c>
      <c r="AG161">
        <f t="shared" si="89"/>
        <v>1269.4219578165478</v>
      </c>
      <c r="AH161">
        <f t="shared" si="80"/>
        <v>1.7440847230561325</v>
      </c>
      <c r="AI161">
        <f t="shared" si="81"/>
        <v>146.35564853556482</v>
      </c>
    </row>
    <row r="162" spans="1:35" x14ac:dyDescent="0.35">
      <c r="A162">
        <v>15.159599999999999</v>
      </c>
      <c r="B162">
        <v>155765.29999999999</v>
      </c>
      <c r="C162">
        <f t="shared" si="76"/>
        <v>184504.7354722567</v>
      </c>
      <c r="D162">
        <v>46280.3</v>
      </c>
      <c r="E162">
        <v>6677.8</v>
      </c>
      <c r="F162">
        <v>249532.7</v>
      </c>
      <c r="G162">
        <f t="shared" si="77"/>
        <v>332503.09507156402</v>
      </c>
      <c r="H162">
        <v>2408.1999999999998</v>
      </c>
      <c r="I162">
        <v>45992.7</v>
      </c>
      <c r="J162">
        <v>43132.7</v>
      </c>
      <c r="K162">
        <v>2090.6999999999998</v>
      </c>
      <c r="L162">
        <v>9518.7000000000007</v>
      </c>
      <c r="M162">
        <v>17157.599999999999</v>
      </c>
      <c r="N162">
        <v>594.6</v>
      </c>
      <c r="O162">
        <v>4086.2</v>
      </c>
      <c r="P162">
        <v>688.7</v>
      </c>
      <c r="Q162">
        <v>2676.9</v>
      </c>
      <c r="R162">
        <v>2620.3000000000002</v>
      </c>
      <c r="S162">
        <v>461</v>
      </c>
      <c r="T162">
        <v>41</v>
      </c>
      <c r="U162">
        <v>82.4</v>
      </c>
      <c r="V162">
        <v>10.7</v>
      </c>
      <c r="W162">
        <v>6.83</v>
      </c>
      <c r="X162">
        <f t="shared" si="78"/>
        <v>517007.83054382075</v>
      </c>
      <c r="Y162">
        <f t="shared" si="82"/>
        <v>28246.767528915032</v>
      </c>
      <c r="Z162">
        <f t="shared" si="83"/>
        <v>5193.9252006597953</v>
      </c>
      <c r="AA162">
        <f t="shared" si="84"/>
        <v>172.58926215129543</v>
      </c>
      <c r="AB162">
        <f t="shared" si="85"/>
        <v>178475.05308177162</v>
      </c>
      <c r="AC162">
        <f t="shared" si="86"/>
        <v>96343.801887113092</v>
      </c>
      <c r="AD162">
        <f t="shared" si="87"/>
        <v>38254.546317405635</v>
      </c>
      <c r="AE162">
        <f t="shared" si="88"/>
        <v>8795.2246201319122</v>
      </c>
      <c r="AF162">
        <f t="shared" si="79"/>
        <v>891.66927997026994</v>
      </c>
      <c r="AG162">
        <f t="shared" si="89"/>
        <v>1411.3906151720303</v>
      </c>
      <c r="AH162">
        <f t="shared" si="80"/>
        <v>1.8021385425175784</v>
      </c>
      <c r="AI162">
        <f t="shared" si="81"/>
        <v>163.66468676454107</v>
      </c>
    </row>
    <row r="163" spans="1:35" x14ac:dyDescent="0.35">
      <c r="A163">
        <v>15.1698</v>
      </c>
      <c r="B163">
        <v>155456.70000000001</v>
      </c>
      <c r="C163">
        <f t="shared" si="76"/>
        <v>184071.91200261729</v>
      </c>
      <c r="D163">
        <v>46109.3</v>
      </c>
      <c r="E163">
        <v>6543.9</v>
      </c>
      <c r="F163">
        <v>249358.2</v>
      </c>
      <c r="G163">
        <f t="shared" si="77"/>
        <v>332193.33109347225</v>
      </c>
      <c r="H163">
        <v>2716.1</v>
      </c>
      <c r="I163">
        <v>46460.7</v>
      </c>
      <c r="J163">
        <v>42444.5</v>
      </c>
      <c r="K163">
        <v>1907.7</v>
      </c>
      <c r="L163">
        <v>9335.6</v>
      </c>
      <c r="M163">
        <v>20002.7</v>
      </c>
      <c r="N163">
        <v>508.2</v>
      </c>
      <c r="O163">
        <v>4386.5</v>
      </c>
      <c r="P163">
        <v>696.5</v>
      </c>
      <c r="Q163">
        <v>2659</v>
      </c>
      <c r="R163">
        <v>2765</v>
      </c>
      <c r="S163">
        <v>410.2</v>
      </c>
      <c r="T163">
        <v>19</v>
      </c>
      <c r="U163">
        <v>95.1</v>
      </c>
      <c r="V163">
        <v>8.2899999999999991</v>
      </c>
      <c r="W163">
        <v>8.2899999999999991</v>
      </c>
      <c r="X163">
        <f t="shared" si="78"/>
        <v>516265.24309608957</v>
      </c>
      <c r="Y163">
        <f t="shared" ref="Y163:Y173" si="90">(H163+L163+Q163)*1000000/X163</f>
        <v>28494.461319492661</v>
      </c>
      <c r="Z163">
        <f t="shared" ref="Z163:Z173" si="91">(K163+N163)*1000000/X163</f>
        <v>4679.5712713713365</v>
      </c>
      <c r="AA163">
        <f t="shared" ref="AA163:AA173" si="92">(U163+W163)*1000000/X163</f>
        <v>200.26527329238894</v>
      </c>
      <c r="AB163">
        <f t="shared" ref="AB163:AB173" si="93">(D163+I163)*1000000/X163</f>
        <v>179307.05434448636</v>
      </c>
      <c r="AC163">
        <f t="shared" ref="AC163:AC173" si="94">(E163+J163)*1000000/X163</f>
        <v>94889.982727119321</v>
      </c>
      <c r="AD163">
        <f t="shared" ref="AD163:AD173" si="95">(M163+R163)*1000000/X163</f>
        <v>44100.780179312547</v>
      </c>
      <c r="AE163">
        <f t="shared" ref="AE163:AE173" si="96">(O163+S163)*1000000/X163</f>
        <v>9291.1542354347821</v>
      </c>
      <c r="AF163">
        <f t="shared" si="79"/>
        <v>794.55281076059532</v>
      </c>
      <c r="AG163">
        <f t="shared" ref="AG163:AG173" si="97">(P163+T163)*1000000/X163</f>
        <v>1385.9154951223938</v>
      </c>
      <c r="AH163">
        <f t="shared" si="80"/>
        <v>1.8046932173375199</v>
      </c>
      <c r="AI163">
        <f t="shared" si="81"/>
        <v>142.28358642035013</v>
      </c>
    </row>
    <row r="164" spans="1:35" x14ac:dyDescent="0.35">
      <c r="A164">
        <v>15.18</v>
      </c>
      <c r="B164">
        <v>158175</v>
      </c>
      <c r="C164">
        <f t="shared" si="76"/>
        <v>187895.3464199804</v>
      </c>
      <c r="D164">
        <v>46382.2</v>
      </c>
      <c r="E164">
        <v>6287.4</v>
      </c>
      <c r="F164">
        <v>253755.9</v>
      </c>
      <c r="G164">
        <f t="shared" si="77"/>
        <v>340044.09549100621</v>
      </c>
      <c r="H164">
        <v>2693.9</v>
      </c>
      <c r="I164">
        <v>45804.3</v>
      </c>
      <c r="J164">
        <v>42855.5</v>
      </c>
      <c r="K164">
        <v>1781.3</v>
      </c>
      <c r="L164">
        <v>9031.2000000000007</v>
      </c>
      <c r="M164">
        <v>16313.2</v>
      </c>
      <c r="N164">
        <v>578.5</v>
      </c>
      <c r="O164">
        <v>4595.8</v>
      </c>
      <c r="P164">
        <v>585.79999999999995</v>
      </c>
      <c r="Q164">
        <v>2957.3</v>
      </c>
      <c r="R164">
        <v>2753.1</v>
      </c>
      <c r="S164">
        <v>502.9</v>
      </c>
      <c r="T164">
        <v>36.5</v>
      </c>
      <c r="U164">
        <v>66.3</v>
      </c>
      <c r="V164">
        <v>7.32</v>
      </c>
      <c r="W164">
        <v>4.3899999999999997</v>
      </c>
      <c r="X164">
        <f t="shared" si="78"/>
        <v>527939.44191098656</v>
      </c>
      <c r="Y164">
        <f t="shared" si="90"/>
        <v>27810.765467444529</v>
      </c>
      <c r="Z164">
        <f t="shared" si="91"/>
        <v>4469.8308416931559</v>
      </c>
      <c r="AA164">
        <f t="shared" si="92"/>
        <v>133.89793296011916</v>
      </c>
      <c r="AB164">
        <f t="shared" si="93"/>
        <v>174615.67119575647</v>
      </c>
      <c r="AC164">
        <f t="shared" si="94"/>
        <v>93084.350398441646</v>
      </c>
      <c r="AD164">
        <f t="shared" si="95"/>
        <v>36114.558766409958</v>
      </c>
      <c r="AE164">
        <f t="shared" si="96"/>
        <v>9657.7364660313979</v>
      </c>
      <c r="AF164">
        <f t="shared" si="79"/>
        <v>952.5713748145979</v>
      </c>
      <c r="AG164">
        <f t="shared" si="97"/>
        <v>1178.7336777632217</v>
      </c>
      <c r="AH164">
        <f t="shared" si="80"/>
        <v>1.8097526201151655</v>
      </c>
      <c r="AI164">
        <f t="shared" si="81"/>
        <v>207.70123072570379</v>
      </c>
    </row>
    <row r="165" spans="1:35" x14ac:dyDescent="0.35">
      <c r="A165">
        <v>15.190300000000001</v>
      </c>
      <c r="B165">
        <v>156255.29999999999</v>
      </c>
      <c r="C165">
        <f t="shared" si="76"/>
        <v>185192.62995074218</v>
      </c>
      <c r="D165">
        <v>46584.2</v>
      </c>
      <c r="E165">
        <v>6552.9</v>
      </c>
      <c r="F165">
        <v>252375</v>
      </c>
      <c r="G165">
        <f t="shared" si="77"/>
        <v>337568.96839993313</v>
      </c>
      <c r="H165">
        <v>2767</v>
      </c>
      <c r="I165">
        <v>45983.199999999997</v>
      </c>
      <c r="J165">
        <v>48874</v>
      </c>
      <c r="K165">
        <v>1678.6</v>
      </c>
      <c r="L165">
        <v>9777.1</v>
      </c>
      <c r="M165">
        <v>16835.8</v>
      </c>
      <c r="N165">
        <v>544.4</v>
      </c>
      <c r="O165">
        <v>3878.3</v>
      </c>
      <c r="P165">
        <v>610.5</v>
      </c>
      <c r="Q165">
        <v>2903.1</v>
      </c>
      <c r="R165">
        <v>2504.3000000000002</v>
      </c>
      <c r="S165">
        <v>506.3</v>
      </c>
      <c r="T165">
        <v>39</v>
      </c>
      <c r="U165">
        <v>72.599999999999994</v>
      </c>
      <c r="V165">
        <v>15.1</v>
      </c>
      <c r="W165">
        <v>12.7</v>
      </c>
      <c r="X165">
        <f t="shared" si="78"/>
        <v>522761.59835067531</v>
      </c>
      <c r="Y165">
        <f t="shared" si="90"/>
        <v>29549.224825879075</v>
      </c>
      <c r="Z165">
        <f t="shared" si="91"/>
        <v>4252.416411254414</v>
      </c>
      <c r="AA165">
        <f t="shared" si="92"/>
        <v>163.17189378317656</v>
      </c>
      <c r="AB165">
        <f t="shared" si="93"/>
        <v>177073.83306664499</v>
      </c>
      <c r="AC165">
        <f t="shared" si="94"/>
        <v>106027.10714572977</v>
      </c>
      <c r="AD165">
        <f t="shared" si="95"/>
        <v>36996.0227779134</v>
      </c>
      <c r="AE165">
        <f t="shared" si="96"/>
        <v>8387.3796656707618</v>
      </c>
      <c r="AF165">
        <f t="shared" si="79"/>
        <v>968.51031444809257</v>
      </c>
      <c r="AG165">
        <f t="shared" si="97"/>
        <v>1242.4401525459928</v>
      </c>
      <c r="AH165">
        <f t="shared" si="80"/>
        <v>1.8227991496730742</v>
      </c>
      <c r="AI165">
        <f t="shared" si="81"/>
        <v>181.09261430246193</v>
      </c>
    </row>
    <row r="166" spans="1:35" x14ac:dyDescent="0.35">
      <c r="A166">
        <v>15.2005</v>
      </c>
      <c r="B166">
        <v>157914.4</v>
      </c>
      <c r="C166">
        <f t="shared" si="76"/>
        <v>187527.72877246683</v>
      </c>
      <c r="D166">
        <v>45493.8</v>
      </c>
      <c r="E166">
        <v>6432.5</v>
      </c>
      <c r="F166">
        <v>250933</v>
      </c>
      <c r="G166">
        <f t="shared" si="77"/>
        <v>334994.0659513768</v>
      </c>
      <c r="H166">
        <v>2597.9</v>
      </c>
      <c r="I166">
        <v>49109.7</v>
      </c>
      <c r="J166">
        <v>44196.1</v>
      </c>
      <c r="K166">
        <v>1993.9</v>
      </c>
      <c r="L166">
        <v>9139.5</v>
      </c>
      <c r="M166">
        <v>17020.099999999999</v>
      </c>
      <c r="N166">
        <v>421.4</v>
      </c>
      <c r="O166">
        <v>4104.8999999999996</v>
      </c>
      <c r="P166">
        <v>530.20000000000005</v>
      </c>
      <c r="Q166">
        <v>2938.9</v>
      </c>
      <c r="R166">
        <v>2930.7</v>
      </c>
      <c r="S166">
        <v>464.4</v>
      </c>
      <c r="T166">
        <v>34.1</v>
      </c>
      <c r="U166">
        <v>69.3</v>
      </c>
      <c r="V166">
        <v>17.600000000000001</v>
      </c>
      <c r="W166">
        <v>0</v>
      </c>
      <c r="X166">
        <f t="shared" si="78"/>
        <v>522521.79472384363</v>
      </c>
      <c r="Y166">
        <f t="shared" si="90"/>
        <v>28087.440845901034</v>
      </c>
      <c r="Z166">
        <f t="shared" si="91"/>
        <v>4622.3909210839765</v>
      </c>
      <c r="AA166">
        <f t="shared" si="92"/>
        <v>132.6260467979628</v>
      </c>
      <c r="AB166">
        <f t="shared" si="93"/>
        <v>181051.77804114105</v>
      </c>
      <c r="AC166">
        <f t="shared" si="94"/>
        <v>96892.800474968826</v>
      </c>
      <c r="AD166">
        <f t="shared" si="95"/>
        <v>38181.7566299682</v>
      </c>
      <c r="AE166">
        <f t="shared" si="96"/>
        <v>8744.7070077046374</v>
      </c>
      <c r="AF166">
        <f t="shared" si="79"/>
        <v>888.76675516556895</v>
      </c>
      <c r="AG166">
        <f t="shared" si="97"/>
        <v>1079.9549524976974</v>
      </c>
      <c r="AH166">
        <f t="shared" si="80"/>
        <v>1.786370837764667</v>
      </c>
      <c r="AI166">
        <f t="shared" si="81"/>
        <v>211.77922077922079</v>
      </c>
    </row>
    <row r="167" spans="1:35" x14ac:dyDescent="0.35">
      <c r="A167">
        <v>15.210800000000001</v>
      </c>
      <c r="B167">
        <v>159093</v>
      </c>
      <c r="C167">
        <f t="shared" si="76"/>
        <v>189192.14609939029</v>
      </c>
      <c r="D167">
        <v>46619.8</v>
      </c>
      <c r="E167">
        <v>6215.9</v>
      </c>
      <c r="F167">
        <v>251562.8</v>
      </c>
      <c r="G167">
        <f t="shared" si="77"/>
        <v>336117.44579237909</v>
      </c>
      <c r="H167">
        <v>2540</v>
      </c>
      <c r="I167">
        <v>47046</v>
      </c>
      <c r="J167">
        <v>42984.3</v>
      </c>
      <c r="K167">
        <v>1840.5</v>
      </c>
      <c r="L167">
        <v>9144.4</v>
      </c>
      <c r="M167">
        <v>17158.2</v>
      </c>
      <c r="N167">
        <v>466.8</v>
      </c>
      <c r="O167">
        <v>4221.8999999999996</v>
      </c>
      <c r="P167">
        <v>483.4</v>
      </c>
      <c r="Q167">
        <v>2805.7</v>
      </c>
      <c r="R167">
        <v>2610.8000000000002</v>
      </c>
      <c r="S167">
        <v>440.5</v>
      </c>
      <c r="T167">
        <v>40</v>
      </c>
      <c r="U167">
        <v>98.5</v>
      </c>
      <c r="V167">
        <v>16.100000000000001</v>
      </c>
      <c r="W167">
        <v>21.9</v>
      </c>
      <c r="X167">
        <f t="shared" si="78"/>
        <v>525309.59189176932</v>
      </c>
      <c r="Y167">
        <f t="shared" si="90"/>
        <v>27583.924268006562</v>
      </c>
      <c r="Z167">
        <f t="shared" si="91"/>
        <v>4392.2670280792781</v>
      </c>
      <c r="AA167">
        <f t="shared" si="92"/>
        <v>229.19817543481344</v>
      </c>
      <c r="AB167">
        <f t="shared" si="93"/>
        <v>178305.90083589824</v>
      </c>
      <c r="AC167">
        <f t="shared" si="94"/>
        <v>93659.43580587965</v>
      </c>
      <c r="AD167">
        <f t="shared" si="95"/>
        <v>37633.045931651388</v>
      </c>
      <c r="AE167">
        <f t="shared" si="96"/>
        <v>8875.5280161733735</v>
      </c>
      <c r="AF167">
        <f t="shared" si="79"/>
        <v>838.5531252411572</v>
      </c>
      <c r="AG167">
        <f t="shared" si="97"/>
        <v>996.36482576894821</v>
      </c>
      <c r="AH167">
        <f t="shared" si="80"/>
        <v>1.7765930178507674</v>
      </c>
      <c r="AI167">
        <f t="shared" si="81"/>
        <v>120.34966777408637</v>
      </c>
    </row>
    <row r="168" spans="1:35" x14ac:dyDescent="0.35">
      <c r="A168">
        <v>15.221</v>
      </c>
      <c r="B168">
        <v>161339.20000000001</v>
      </c>
      <c r="C168">
        <f t="shared" si="76"/>
        <v>192377.18038091203</v>
      </c>
      <c r="D168">
        <v>46892</v>
      </c>
      <c r="E168">
        <v>6185.8</v>
      </c>
      <c r="F168">
        <v>249505.3</v>
      </c>
      <c r="G168">
        <f t="shared" si="77"/>
        <v>332454.44638050068</v>
      </c>
      <c r="H168">
        <v>2758.2</v>
      </c>
      <c r="I168">
        <v>47607.4</v>
      </c>
      <c r="J168">
        <v>43697.9</v>
      </c>
      <c r="K168">
        <v>1918.6</v>
      </c>
      <c r="L168">
        <v>9401.5</v>
      </c>
      <c r="M168">
        <v>17347.900000000001</v>
      </c>
      <c r="N168">
        <v>442.9</v>
      </c>
      <c r="O168">
        <v>4367.2</v>
      </c>
      <c r="P168">
        <v>596</v>
      </c>
      <c r="Q168">
        <v>2959.4</v>
      </c>
      <c r="R168">
        <v>2603.1</v>
      </c>
      <c r="S168">
        <v>454.6</v>
      </c>
      <c r="T168">
        <v>43.8</v>
      </c>
      <c r="U168">
        <v>47.3</v>
      </c>
      <c r="V168">
        <v>13.2</v>
      </c>
      <c r="W168">
        <v>7.32</v>
      </c>
      <c r="X168">
        <f t="shared" si="78"/>
        <v>524831.62676141271</v>
      </c>
      <c r="Y168">
        <f t="shared" si="90"/>
        <v>28807.524602310426</v>
      </c>
      <c r="Z168">
        <f t="shared" si="91"/>
        <v>4499.5382892074313</v>
      </c>
      <c r="AA168">
        <f t="shared" si="92"/>
        <v>104.07147209676472</v>
      </c>
      <c r="AB168">
        <f t="shared" si="93"/>
        <v>180056.60326365815</v>
      </c>
      <c r="AC168">
        <f t="shared" si="94"/>
        <v>95047.054057733127</v>
      </c>
      <c r="AD168">
        <f t="shared" si="95"/>
        <v>38014.096298106058</v>
      </c>
      <c r="AE168">
        <f t="shared" si="96"/>
        <v>9187.3274287107306</v>
      </c>
      <c r="AF168">
        <f t="shared" si="79"/>
        <v>866.18255611844086</v>
      </c>
      <c r="AG168">
        <f t="shared" si="97"/>
        <v>1219.0576317742598</v>
      </c>
      <c r="AH168">
        <f t="shared" si="80"/>
        <v>1.7281386790378768</v>
      </c>
      <c r="AI168">
        <f t="shared" si="81"/>
        <v>276.8051995606005</v>
      </c>
    </row>
    <row r="169" spans="1:35" x14ac:dyDescent="0.35">
      <c r="A169">
        <v>15.231299999999999</v>
      </c>
      <c r="B169">
        <v>159456.5</v>
      </c>
      <c r="C169">
        <f t="shared" si="76"/>
        <v>189706.42209475176</v>
      </c>
      <c r="D169">
        <v>45054.9</v>
      </c>
      <c r="E169">
        <v>6361.3</v>
      </c>
      <c r="F169">
        <v>248638.2</v>
      </c>
      <c r="G169">
        <f t="shared" si="77"/>
        <v>330916.74343838083</v>
      </c>
      <c r="H169">
        <v>2756.9</v>
      </c>
      <c r="I169">
        <v>47366</v>
      </c>
      <c r="J169">
        <v>43750.3</v>
      </c>
      <c r="K169">
        <v>1842.5</v>
      </c>
      <c r="L169">
        <v>9533.1</v>
      </c>
      <c r="M169">
        <v>16972.5</v>
      </c>
      <c r="N169">
        <v>503.2</v>
      </c>
      <c r="O169">
        <v>4154.2</v>
      </c>
      <c r="P169">
        <v>520.5</v>
      </c>
      <c r="Q169">
        <v>2521.8000000000002</v>
      </c>
      <c r="R169">
        <v>2342.8000000000002</v>
      </c>
      <c r="S169">
        <v>419</v>
      </c>
      <c r="T169">
        <v>58</v>
      </c>
      <c r="U169">
        <v>62.4</v>
      </c>
      <c r="V169">
        <v>30.5</v>
      </c>
      <c r="W169">
        <v>14.1</v>
      </c>
      <c r="X169">
        <f t="shared" si="78"/>
        <v>520623.16553313262</v>
      </c>
      <c r="Y169">
        <f t="shared" si="90"/>
        <v>28450.136260902458</v>
      </c>
      <c r="Z169">
        <f t="shared" si="91"/>
        <v>4505.5620942221003</v>
      </c>
      <c r="AA169">
        <f t="shared" si="92"/>
        <v>146.93929326341419</v>
      </c>
      <c r="AB169">
        <f t="shared" si="93"/>
        <v>177519.76116037485</v>
      </c>
      <c r="AC169">
        <f t="shared" si="94"/>
        <v>96253.112265345189</v>
      </c>
      <c r="AD169">
        <f t="shared" si="95"/>
        <v>37100.346812690506</v>
      </c>
      <c r="AE169">
        <f t="shared" si="96"/>
        <v>8784.0885745391606</v>
      </c>
      <c r="AF169">
        <f t="shared" si="79"/>
        <v>804.80475656693523</v>
      </c>
      <c r="AG169">
        <f t="shared" si="97"/>
        <v>1111.1683810834654</v>
      </c>
      <c r="AH169">
        <f t="shared" si="80"/>
        <v>1.7443623667790193</v>
      </c>
      <c r="AI169">
        <f t="shared" si="81"/>
        <v>193.61830065359476</v>
      </c>
    </row>
    <row r="170" spans="1:35" x14ac:dyDescent="0.35">
      <c r="A170">
        <v>15.2415</v>
      </c>
      <c r="B170">
        <v>144730.1</v>
      </c>
      <c r="C170">
        <f t="shared" si="76"/>
        <v>169221.55216733337</v>
      </c>
      <c r="D170">
        <v>43057</v>
      </c>
      <c r="E170">
        <v>6345.2</v>
      </c>
      <c r="F170">
        <v>231272.7</v>
      </c>
      <c r="G170">
        <f t="shared" si="77"/>
        <v>300851.42026307638</v>
      </c>
      <c r="H170">
        <v>2231.6</v>
      </c>
      <c r="I170">
        <v>46533.3</v>
      </c>
      <c r="J170">
        <v>42394.5</v>
      </c>
      <c r="K170">
        <v>2725.2</v>
      </c>
      <c r="L170">
        <v>7427.5</v>
      </c>
      <c r="M170">
        <v>16701.900000000001</v>
      </c>
      <c r="N170">
        <v>1063.4000000000001</v>
      </c>
      <c r="O170">
        <v>4564.8999999999996</v>
      </c>
      <c r="P170">
        <v>1534.6</v>
      </c>
      <c r="Q170">
        <v>2010.7</v>
      </c>
      <c r="R170">
        <v>2674.7</v>
      </c>
      <c r="S170">
        <v>592.20000000000005</v>
      </c>
      <c r="T170">
        <v>81</v>
      </c>
      <c r="U170">
        <v>72.2</v>
      </c>
      <c r="V170">
        <v>22.4</v>
      </c>
      <c r="W170">
        <v>12.2</v>
      </c>
      <c r="X170">
        <f t="shared" si="78"/>
        <v>470072.97243040975</v>
      </c>
      <c r="Y170">
        <f t="shared" si="90"/>
        <v>24825.507281696813</v>
      </c>
      <c r="Z170">
        <f t="shared" si="91"/>
        <v>8059.5997264251764</v>
      </c>
      <c r="AA170">
        <f t="shared" si="92"/>
        <v>179.54659159327585</v>
      </c>
      <c r="AB170">
        <f t="shared" si="93"/>
        <v>190588.06877747705</v>
      </c>
      <c r="AC170">
        <f t="shared" si="94"/>
        <v>103685.39111704724</v>
      </c>
      <c r="AD170">
        <f t="shared" si="95"/>
        <v>41220.408609789927</v>
      </c>
      <c r="AE170">
        <f t="shared" si="96"/>
        <v>10970.849851963067</v>
      </c>
      <c r="AF170">
        <f t="shared" si="79"/>
        <v>1259.8044021509238</v>
      </c>
      <c r="AG170">
        <f t="shared" si="97"/>
        <v>3436.9131916836077</v>
      </c>
      <c r="AH170">
        <f t="shared" si="80"/>
        <v>1.7778552223985149</v>
      </c>
      <c r="AI170">
        <f t="shared" si="81"/>
        <v>138.26777251184836</v>
      </c>
    </row>
    <row r="171" spans="1:35" x14ac:dyDescent="0.35">
      <c r="A171">
        <v>15.251799999999999</v>
      </c>
      <c r="B171">
        <v>79635</v>
      </c>
      <c r="C171">
        <f t="shared" si="76"/>
        <v>86525.45457508706</v>
      </c>
      <c r="D171">
        <v>26109.4</v>
      </c>
      <c r="E171">
        <v>8187.7</v>
      </c>
      <c r="F171">
        <v>135190.9</v>
      </c>
      <c r="G171">
        <f t="shared" si="77"/>
        <v>156324.55763936802</v>
      </c>
      <c r="H171">
        <v>903.9</v>
      </c>
      <c r="I171">
        <v>36866.699999999997</v>
      </c>
      <c r="J171">
        <v>41501.199999999997</v>
      </c>
      <c r="K171">
        <v>3810.3</v>
      </c>
      <c r="L171">
        <v>3193.5</v>
      </c>
      <c r="M171">
        <v>16586.5</v>
      </c>
      <c r="N171">
        <v>1530.2</v>
      </c>
      <c r="O171">
        <v>7053.5</v>
      </c>
      <c r="P171">
        <v>5042.7</v>
      </c>
      <c r="Q171">
        <v>718.2</v>
      </c>
      <c r="R171">
        <v>1900</v>
      </c>
      <c r="S171">
        <v>1074.5999999999999</v>
      </c>
      <c r="T171">
        <v>60.5</v>
      </c>
      <c r="U171">
        <v>246.8</v>
      </c>
      <c r="V171">
        <v>34.1</v>
      </c>
      <c r="W171">
        <v>8.7799999999999994</v>
      </c>
      <c r="X171">
        <f t="shared" si="78"/>
        <v>242850.01221445508</v>
      </c>
      <c r="Y171">
        <f t="shared" si="90"/>
        <v>19829.523400424856</v>
      </c>
      <c r="Z171">
        <f t="shared" si="91"/>
        <v>21990.939803963985</v>
      </c>
      <c r="AA171">
        <f t="shared" si="92"/>
        <v>1052.4191358668879</v>
      </c>
      <c r="AB171">
        <f t="shared" si="93"/>
        <v>259320.9669859407</v>
      </c>
      <c r="AC171">
        <f t="shared" si="94"/>
        <v>204607.36051403161</v>
      </c>
      <c r="AD171">
        <f t="shared" si="95"/>
        <v>76123.117439561873</v>
      </c>
      <c r="AE171">
        <f t="shared" si="96"/>
        <v>33469.629776350463</v>
      </c>
      <c r="AF171">
        <f t="shared" si="79"/>
        <v>4424.95345254933</v>
      </c>
      <c r="AG171">
        <f t="shared" si="97"/>
        <v>21013.793466452393</v>
      </c>
      <c r="AH171">
        <f t="shared" si="80"/>
        <v>1.8066886606612287</v>
      </c>
      <c r="AI171">
        <f t="shared" si="81"/>
        <v>18.841849910008605</v>
      </c>
    </row>
    <row r="172" spans="1:35" x14ac:dyDescent="0.35">
      <c r="A172">
        <v>15.262</v>
      </c>
      <c r="B172">
        <v>71092.899999999994</v>
      </c>
      <c r="C172">
        <f t="shared" si="76"/>
        <v>76533.918192680416</v>
      </c>
      <c r="D172">
        <v>23230.3</v>
      </c>
      <c r="E172">
        <v>10023.9</v>
      </c>
      <c r="F172">
        <v>117041</v>
      </c>
      <c r="G172">
        <f t="shared" si="77"/>
        <v>132555.41876802887</v>
      </c>
      <c r="H172">
        <v>870.6</v>
      </c>
      <c r="I172">
        <v>35088.699999999997</v>
      </c>
      <c r="J172">
        <v>43199.8</v>
      </c>
      <c r="K172">
        <v>3607.5</v>
      </c>
      <c r="L172">
        <v>2864.3</v>
      </c>
      <c r="M172">
        <v>16052.5</v>
      </c>
      <c r="N172">
        <v>1413.5</v>
      </c>
      <c r="O172">
        <v>7407.2</v>
      </c>
      <c r="P172">
        <v>5284.8</v>
      </c>
      <c r="Q172">
        <v>455.6</v>
      </c>
      <c r="R172">
        <v>1738.5</v>
      </c>
      <c r="S172">
        <v>1143.3</v>
      </c>
      <c r="T172">
        <v>105.7</v>
      </c>
      <c r="U172">
        <v>267.3</v>
      </c>
      <c r="V172">
        <v>27.8</v>
      </c>
      <c r="W172">
        <v>3.9</v>
      </c>
      <c r="X172">
        <f t="shared" si="78"/>
        <v>209089.3369607093</v>
      </c>
      <c r="Y172">
        <f t="shared" si="90"/>
        <v>20041.672430131868</v>
      </c>
      <c r="Z172">
        <f t="shared" si="91"/>
        <v>24013.658816774157</v>
      </c>
      <c r="AA172">
        <f t="shared" si="92"/>
        <v>1297.0532306530874</v>
      </c>
      <c r="AB172">
        <f t="shared" si="93"/>
        <v>278919.05368162761</v>
      </c>
      <c r="AC172">
        <f t="shared" si="94"/>
        <v>254550.0443669275</v>
      </c>
      <c r="AD172">
        <f t="shared" si="95"/>
        <v>85088.031071346151</v>
      </c>
      <c r="AE172">
        <f t="shared" si="96"/>
        <v>40894.003129421915</v>
      </c>
      <c r="AF172">
        <f t="shared" si="79"/>
        <v>5467.9976349766775</v>
      </c>
      <c r="AG172">
        <f t="shared" si="97"/>
        <v>25780.846017092434</v>
      </c>
      <c r="AH172">
        <f t="shared" si="80"/>
        <v>1.7319826542045023</v>
      </c>
      <c r="AI172">
        <f t="shared" si="81"/>
        <v>15.451696165191739</v>
      </c>
    </row>
    <row r="173" spans="1:35" x14ac:dyDescent="0.35">
      <c r="A173">
        <v>15.2723</v>
      </c>
      <c r="B173">
        <v>68108.100000000006</v>
      </c>
      <c r="C173">
        <f t="shared" si="76"/>
        <v>73085.837531155717</v>
      </c>
      <c r="D173">
        <v>21510.3</v>
      </c>
      <c r="E173">
        <v>9946.5</v>
      </c>
      <c r="F173">
        <v>115601.3</v>
      </c>
      <c r="G173">
        <f t="shared" si="77"/>
        <v>130711.74799329761</v>
      </c>
      <c r="H173">
        <v>959</v>
      </c>
      <c r="I173">
        <v>35701.699999999997</v>
      </c>
      <c r="J173">
        <v>43056.4</v>
      </c>
      <c r="K173">
        <v>3435.3</v>
      </c>
      <c r="L173">
        <v>2750.7</v>
      </c>
      <c r="M173">
        <v>15836.8</v>
      </c>
      <c r="N173">
        <v>1696.9</v>
      </c>
      <c r="O173">
        <v>7514.4</v>
      </c>
      <c r="P173">
        <v>6909.7</v>
      </c>
      <c r="Q173">
        <v>448.8</v>
      </c>
      <c r="R173">
        <v>1613.5</v>
      </c>
      <c r="S173">
        <v>1081.4000000000001</v>
      </c>
      <c r="T173">
        <v>87.3</v>
      </c>
      <c r="U173">
        <v>241</v>
      </c>
      <c r="V173">
        <v>42</v>
      </c>
      <c r="W173">
        <v>12.7</v>
      </c>
      <c r="X173">
        <f t="shared" si="78"/>
        <v>203797.58552445332</v>
      </c>
      <c r="Y173">
        <f t="shared" si="90"/>
        <v>20405.05038025109</v>
      </c>
      <c r="Z173">
        <f t="shared" si="91"/>
        <v>25182.830242040316</v>
      </c>
      <c r="AA173">
        <f t="shared" si="92"/>
        <v>1244.8626383238432</v>
      </c>
      <c r="AB173">
        <f t="shared" si="93"/>
        <v>280729.52804014075</v>
      </c>
      <c r="AC173">
        <f t="shared" si="94"/>
        <v>260076.19208835167</v>
      </c>
      <c r="AD173">
        <f t="shared" si="95"/>
        <v>85625.646423108235</v>
      </c>
      <c r="AE173">
        <f t="shared" si="96"/>
        <v>42178.124818699609</v>
      </c>
      <c r="AF173">
        <f t="shared" si="79"/>
        <v>5306.2453964659198</v>
      </c>
      <c r="AG173">
        <f t="shared" si="97"/>
        <v>34333.085850815645</v>
      </c>
      <c r="AH173">
        <f t="shared" si="80"/>
        <v>1.7884689073663085</v>
      </c>
      <c r="AI173">
        <f t="shared" si="81"/>
        <v>16.391407173827353</v>
      </c>
    </row>
    <row r="174" spans="1:35" x14ac:dyDescent="0.35">
      <c r="A174">
        <v>15.282500000000001</v>
      </c>
      <c r="B174">
        <v>67079</v>
      </c>
      <c r="C174">
        <f t="shared" si="76"/>
        <v>71902.122473392708</v>
      </c>
      <c r="D174">
        <v>20219.400000000001</v>
      </c>
      <c r="E174">
        <v>10069.700000000001</v>
      </c>
      <c r="F174">
        <v>115947.9</v>
      </c>
      <c r="G174">
        <f t="shared" si="77"/>
        <v>131155.05296576975</v>
      </c>
      <c r="H174">
        <v>895.6</v>
      </c>
      <c r="I174">
        <v>35082.6</v>
      </c>
      <c r="J174">
        <v>44344.9</v>
      </c>
      <c r="K174">
        <v>3864.7</v>
      </c>
      <c r="L174">
        <v>2776</v>
      </c>
      <c r="M174">
        <v>16014.1</v>
      </c>
      <c r="N174">
        <v>1535.5</v>
      </c>
      <c r="O174">
        <v>7692</v>
      </c>
      <c r="P174">
        <v>5444.4</v>
      </c>
      <c r="Q174">
        <v>612.70000000000005</v>
      </c>
      <c r="R174">
        <v>1636.7</v>
      </c>
      <c r="S174">
        <v>1149.5999999999999</v>
      </c>
      <c r="T174">
        <v>73.7</v>
      </c>
      <c r="U174">
        <v>245.4</v>
      </c>
      <c r="V174">
        <v>24.4</v>
      </c>
      <c r="W174">
        <v>3.9</v>
      </c>
      <c r="X174">
        <f t="shared" si="78"/>
        <v>203057.17543916247</v>
      </c>
      <c r="Y174">
        <f t="shared" ref="Y174:Y183" si="98">(H174+L174+Q174)*1000000/X174</f>
        <v>21098.983528821958</v>
      </c>
      <c r="Z174">
        <f t="shared" ref="Z174:Z183" si="99">(K174+N174)*1000000/X174</f>
        <v>26594.480043961521</v>
      </c>
      <c r="AA174">
        <f t="shared" ref="AA174:AA183" si="100">(U174+W174)*1000000/X174</f>
        <v>1227.7330237694173</v>
      </c>
      <c r="AB174">
        <f t="shared" ref="AB174:AB183" si="101">(D174+I174)*1000000/X174</f>
        <v>272346.93814880191</v>
      </c>
      <c r="AC174">
        <f t="shared" ref="AC174:AC183" si="102">(E174+J174)*1000000/X174</f>
        <v>267976.74045408482</v>
      </c>
      <c r="AD174">
        <f t="shared" ref="AD174:AD183" si="103">(M174+R174)*1000000/X174</f>
        <v>86925.270982548056</v>
      </c>
      <c r="AE174">
        <f t="shared" ref="AE174:AE183" si="104">(O174+S174)*1000000/X174</f>
        <v>43542.415976573124</v>
      </c>
      <c r="AF174">
        <f t="shared" si="79"/>
        <v>5661.45962344694</v>
      </c>
      <c r="AG174">
        <f t="shared" ref="AG174:AG183" si="105">(P174+T174)*1000000/X174</f>
        <v>27175.104686971601</v>
      </c>
      <c r="AH174">
        <f t="shared" si="80"/>
        <v>1.824077627392759</v>
      </c>
      <c r="AI174">
        <f t="shared" si="81"/>
        <v>17.185318892900121</v>
      </c>
    </row>
    <row r="175" spans="1:35" x14ac:dyDescent="0.35">
      <c r="A175">
        <v>15.2927</v>
      </c>
      <c r="B175">
        <v>66709.899999999994</v>
      </c>
      <c r="C175">
        <f t="shared" si="76"/>
        <v>71478.203829655962</v>
      </c>
      <c r="D175">
        <v>20437.2</v>
      </c>
      <c r="E175">
        <v>10174.200000000001</v>
      </c>
      <c r="F175">
        <v>111959.1</v>
      </c>
      <c r="G175">
        <f t="shared" si="77"/>
        <v>126074.26076884524</v>
      </c>
      <c r="H175">
        <v>961</v>
      </c>
      <c r="I175">
        <v>35388.5</v>
      </c>
      <c r="J175">
        <v>44617</v>
      </c>
      <c r="K175">
        <v>3747.4</v>
      </c>
      <c r="L175">
        <v>2850.6</v>
      </c>
      <c r="M175">
        <v>16260.6</v>
      </c>
      <c r="N175">
        <v>1491.8</v>
      </c>
      <c r="O175">
        <v>8022.7</v>
      </c>
      <c r="P175">
        <v>5423.1</v>
      </c>
      <c r="Q175">
        <v>531</v>
      </c>
      <c r="R175">
        <v>1537.2</v>
      </c>
      <c r="S175">
        <v>1053.0999999999999</v>
      </c>
      <c r="T175">
        <v>72.2</v>
      </c>
      <c r="U175">
        <v>260.2</v>
      </c>
      <c r="V175">
        <v>36.6</v>
      </c>
      <c r="W175">
        <v>13.2</v>
      </c>
      <c r="X175">
        <f t="shared" si="78"/>
        <v>197552.46459850122</v>
      </c>
      <c r="Y175">
        <f t="shared" si="98"/>
        <v>21982.008722724619</v>
      </c>
      <c r="Z175">
        <f t="shared" si="99"/>
        <v>26520.549924031413</v>
      </c>
      <c r="AA175">
        <f t="shared" si="100"/>
        <v>1383.9361637712225</v>
      </c>
      <c r="AB175">
        <f t="shared" si="101"/>
        <v>282586.70482020167</v>
      </c>
      <c r="AC175">
        <f t="shared" si="102"/>
        <v>277350.12120125018</v>
      </c>
      <c r="AD175">
        <f t="shared" si="103"/>
        <v>90091.510810414999</v>
      </c>
      <c r="AE175">
        <f t="shared" si="104"/>
        <v>45941.213735021433</v>
      </c>
      <c r="AF175">
        <f t="shared" si="79"/>
        <v>5330.7358232168035</v>
      </c>
      <c r="AG175">
        <f t="shared" si="105"/>
        <v>27816.914413942937</v>
      </c>
      <c r="AH175">
        <f t="shared" si="80"/>
        <v>1.7638140581889894</v>
      </c>
      <c r="AI175">
        <f t="shared" si="81"/>
        <v>15.883686905632773</v>
      </c>
    </row>
    <row r="176" spans="1:35" x14ac:dyDescent="0.35">
      <c r="A176">
        <v>15.303000000000001</v>
      </c>
      <c r="B176">
        <v>67213.899999999994</v>
      </c>
      <c r="C176">
        <f t="shared" si="76"/>
        <v>72057.141503287843</v>
      </c>
      <c r="D176">
        <v>20678.599999999999</v>
      </c>
      <c r="E176">
        <v>9955.2000000000007</v>
      </c>
      <c r="F176">
        <v>113365.5</v>
      </c>
      <c r="G176">
        <f t="shared" si="77"/>
        <v>127860.46561463602</v>
      </c>
      <c r="H176">
        <v>1010.7</v>
      </c>
      <c r="I176">
        <v>35807.599999999999</v>
      </c>
      <c r="J176">
        <v>43285.599999999999</v>
      </c>
      <c r="K176">
        <v>3396.8</v>
      </c>
      <c r="L176">
        <v>2731.1</v>
      </c>
      <c r="M176">
        <v>15866.3</v>
      </c>
      <c r="N176">
        <v>1492.3</v>
      </c>
      <c r="O176">
        <v>7553.7</v>
      </c>
      <c r="P176">
        <v>5555.4</v>
      </c>
      <c r="Q176">
        <v>461.9</v>
      </c>
      <c r="R176">
        <v>1538.5</v>
      </c>
      <c r="S176">
        <v>1100.4000000000001</v>
      </c>
      <c r="T176">
        <v>30.8</v>
      </c>
      <c r="U176">
        <v>202</v>
      </c>
      <c r="V176">
        <v>40</v>
      </c>
      <c r="W176">
        <v>19.5</v>
      </c>
      <c r="X176">
        <f t="shared" si="78"/>
        <v>199917.60711792385</v>
      </c>
      <c r="Y176">
        <f t="shared" si="98"/>
        <v>21027.162442577635</v>
      </c>
      <c r="Z176">
        <f t="shared" si="99"/>
        <v>24455.574826463908</v>
      </c>
      <c r="AA176">
        <f t="shared" si="100"/>
        <v>1107.956438620964</v>
      </c>
      <c r="AB176">
        <f t="shared" si="101"/>
        <v>282547.39947282843</v>
      </c>
      <c r="AC176">
        <f t="shared" si="102"/>
        <v>266313.71177124616</v>
      </c>
      <c r="AD176">
        <f t="shared" si="103"/>
        <v>87059.865566185807</v>
      </c>
      <c r="AE176">
        <f t="shared" si="104"/>
        <v>43288.33325268481</v>
      </c>
      <c r="AF176">
        <f t="shared" si="79"/>
        <v>5504.2675623408977</v>
      </c>
      <c r="AG176">
        <f t="shared" si="105"/>
        <v>27942.511320200585</v>
      </c>
      <c r="AH176">
        <f t="shared" si="80"/>
        <v>1.7744315545573226</v>
      </c>
      <c r="AI176">
        <f t="shared" si="81"/>
        <v>18.978329571106094</v>
      </c>
    </row>
    <row r="177" spans="1:35" x14ac:dyDescent="0.35">
      <c r="A177">
        <v>15.3132</v>
      </c>
      <c r="B177">
        <v>67751</v>
      </c>
      <c r="C177">
        <f t="shared" si="76"/>
        <v>72674.789675290624</v>
      </c>
      <c r="D177">
        <v>20838</v>
      </c>
      <c r="E177">
        <v>10353.5</v>
      </c>
      <c r="F177">
        <v>113029.1</v>
      </c>
      <c r="G177">
        <f t="shared" si="77"/>
        <v>127432.70382376696</v>
      </c>
      <c r="H177">
        <v>807</v>
      </c>
      <c r="I177">
        <v>36469.9</v>
      </c>
      <c r="J177">
        <v>42579.9</v>
      </c>
      <c r="K177">
        <v>3722.8</v>
      </c>
      <c r="L177">
        <v>2846.4</v>
      </c>
      <c r="M177">
        <v>16050.5</v>
      </c>
      <c r="N177">
        <v>1482.4</v>
      </c>
      <c r="O177">
        <v>7771.8</v>
      </c>
      <c r="P177">
        <v>5994.8</v>
      </c>
      <c r="Q177">
        <v>532.70000000000005</v>
      </c>
      <c r="R177">
        <v>1625</v>
      </c>
      <c r="S177">
        <v>1160</v>
      </c>
      <c r="T177">
        <v>92.7</v>
      </c>
      <c r="U177">
        <v>257.5</v>
      </c>
      <c r="V177">
        <v>36.6</v>
      </c>
      <c r="W177">
        <v>11.7</v>
      </c>
      <c r="X177">
        <f t="shared" si="78"/>
        <v>200107.4934990576</v>
      </c>
      <c r="Y177">
        <f t="shared" si="98"/>
        <v>20919.256579562898</v>
      </c>
      <c r="Z177">
        <f t="shared" si="99"/>
        <v>26012.019385093714</v>
      </c>
      <c r="AA177">
        <f t="shared" si="100"/>
        <v>1345.2769573632572</v>
      </c>
      <c r="AB177">
        <f t="shared" si="101"/>
        <v>286385.57706121029</v>
      </c>
      <c r="AC177">
        <f t="shared" si="102"/>
        <v>264524.82650405739</v>
      </c>
      <c r="AD177">
        <f t="shared" si="103"/>
        <v>88330.025482445228</v>
      </c>
      <c r="AE177">
        <f t="shared" si="104"/>
        <v>44635.010132901712</v>
      </c>
      <c r="AF177">
        <f t="shared" si="79"/>
        <v>5796.8843630809006</v>
      </c>
      <c r="AG177">
        <f t="shared" si="105"/>
        <v>30421.149620909469</v>
      </c>
      <c r="AH177">
        <f t="shared" si="80"/>
        <v>1.7534650515417176</v>
      </c>
      <c r="AI177">
        <f t="shared" si="81"/>
        <v>15.550148588410106</v>
      </c>
    </row>
    <row r="178" spans="1:35" x14ac:dyDescent="0.35">
      <c r="A178">
        <v>15.323499999999999</v>
      </c>
      <c r="B178">
        <v>65347.4</v>
      </c>
      <c r="C178">
        <f t="shared" si="76"/>
        <v>69916.244816523278</v>
      </c>
      <c r="D178">
        <v>20218.7</v>
      </c>
      <c r="E178">
        <v>10220.6</v>
      </c>
      <c r="F178">
        <v>111560.5</v>
      </c>
      <c r="G178">
        <f t="shared" si="77"/>
        <v>125569.0455005659</v>
      </c>
      <c r="H178">
        <v>843.3</v>
      </c>
      <c r="I178">
        <v>34704.199999999997</v>
      </c>
      <c r="J178">
        <v>43983.6</v>
      </c>
      <c r="K178">
        <v>3480</v>
      </c>
      <c r="L178">
        <v>2829.8</v>
      </c>
      <c r="M178">
        <v>16363.2</v>
      </c>
      <c r="N178">
        <v>1452.2</v>
      </c>
      <c r="O178">
        <v>7609.8</v>
      </c>
      <c r="P178">
        <v>5526.2</v>
      </c>
      <c r="Q178">
        <v>536.6</v>
      </c>
      <c r="R178">
        <v>1561.8</v>
      </c>
      <c r="S178">
        <v>1022.4</v>
      </c>
      <c r="T178">
        <v>64.400000000000006</v>
      </c>
      <c r="U178">
        <v>226.8</v>
      </c>
      <c r="V178">
        <v>54.4</v>
      </c>
      <c r="W178">
        <v>25.9</v>
      </c>
      <c r="X178">
        <f t="shared" si="78"/>
        <v>195485.29031708918</v>
      </c>
      <c r="Y178">
        <f t="shared" si="98"/>
        <v>21534.612620579319</v>
      </c>
      <c r="Z178">
        <f t="shared" si="99"/>
        <v>25230.542881255504</v>
      </c>
      <c r="AA178">
        <f t="shared" si="100"/>
        <v>1292.6803832150495</v>
      </c>
      <c r="AB178">
        <f t="shared" si="101"/>
        <v>280956.68943126954</v>
      </c>
      <c r="AC178">
        <f t="shared" si="102"/>
        <v>277280.19797334855</v>
      </c>
      <c r="AD178">
        <f t="shared" si="103"/>
        <v>91694.878785634181</v>
      </c>
      <c r="AE178">
        <f t="shared" si="104"/>
        <v>44157.798195444986</v>
      </c>
      <c r="AF178">
        <f t="shared" si="79"/>
        <v>5230.0610360073861</v>
      </c>
      <c r="AG178">
        <f t="shared" si="105"/>
        <v>28598.571232299379</v>
      </c>
      <c r="AH178">
        <f t="shared" si="80"/>
        <v>1.7959924167850934</v>
      </c>
      <c r="AI178">
        <f t="shared" si="81"/>
        <v>16.658884052235852</v>
      </c>
    </row>
    <row r="179" spans="1:35" x14ac:dyDescent="0.35">
      <c r="A179">
        <v>15.3337</v>
      </c>
      <c r="B179">
        <v>65801.600000000006</v>
      </c>
      <c r="C179">
        <f t="shared" si="76"/>
        <v>70436.429777657511</v>
      </c>
      <c r="D179">
        <v>20158.7</v>
      </c>
      <c r="E179">
        <v>10178</v>
      </c>
      <c r="F179">
        <v>109263.6</v>
      </c>
      <c r="G179">
        <f t="shared" si="77"/>
        <v>122666.59361849366</v>
      </c>
      <c r="H179">
        <v>812.1</v>
      </c>
      <c r="I179">
        <v>35340.400000000001</v>
      </c>
      <c r="J179">
        <v>43142.6</v>
      </c>
      <c r="K179">
        <v>3382</v>
      </c>
      <c r="L179">
        <v>2913.2</v>
      </c>
      <c r="M179">
        <v>15973.9</v>
      </c>
      <c r="N179">
        <v>1512.6</v>
      </c>
      <c r="O179">
        <v>8076.8</v>
      </c>
      <c r="P179">
        <v>5387.1</v>
      </c>
      <c r="Q179">
        <v>480</v>
      </c>
      <c r="R179">
        <v>1574.9</v>
      </c>
      <c r="S179">
        <v>1118.5</v>
      </c>
      <c r="T179">
        <v>49.3</v>
      </c>
      <c r="U179">
        <v>236.1</v>
      </c>
      <c r="V179">
        <v>30.2</v>
      </c>
      <c r="W179">
        <v>12.2</v>
      </c>
      <c r="X179">
        <f t="shared" si="78"/>
        <v>193103.02339615117</v>
      </c>
      <c r="Y179">
        <f t="shared" si="98"/>
        <v>21777.494344937411</v>
      </c>
      <c r="Z179">
        <f t="shared" si="99"/>
        <v>25347.091484728957</v>
      </c>
      <c r="AA179">
        <f t="shared" si="100"/>
        <v>1285.8421149140277</v>
      </c>
      <c r="AB179">
        <f t="shared" si="101"/>
        <v>287406.68594371778</v>
      </c>
      <c r="AC179">
        <f t="shared" si="102"/>
        <v>276125.14326413575</v>
      </c>
      <c r="AD179">
        <f t="shared" si="103"/>
        <v>90877.914241656428</v>
      </c>
      <c r="AE179">
        <f t="shared" si="104"/>
        <v>47618.622630966405</v>
      </c>
      <c r="AF179">
        <f t="shared" si="79"/>
        <v>5792.2448873594039</v>
      </c>
      <c r="AG179">
        <f t="shared" si="105"/>
        <v>28152.847658149905</v>
      </c>
      <c r="AH179">
        <f t="shared" si="80"/>
        <v>1.7415220221369538</v>
      </c>
      <c r="AI179">
        <f t="shared" si="81"/>
        <v>16.936367297623839</v>
      </c>
    </row>
    <row r="180" spans="1:35" x14ac:dyDescent="0.35">
      <c r="A180">
        <v>15.343999999999999</v>
      </c>
      <c r="B180">
        <v>65998.8</v>
      </c>
      <c r="C180">
        <f t="shared" si="76"/>
        <v>70662.435979739646</v>
      </c>
      <c r="D180">
        <v>20340.599999999999</v>
      </c>
      <c r="E180">
        <v>10245.799999999999</v>
      </c>
      <c r="F180">
        <v>112827.3</v>
      </c>
      <c r="G180">
        <f t="shared" si="77"/>
        <v>127176.25328191459</v>
      </c>
      <c r="H180">
        <v>872.6</v>
      </c>
      <c r="I180">
        <v>35111.199999999997</v>
      </c>
      <c r="J180">
        <v>43166.1</v>
      </c>
      <c r="K180">
        <v>3316.4</v>
      </c>
      <c r="L180">
        <v>2810</v>
      </c>
      <c r="M180">
        <v>15644.6</v>
      </c>
      <c r="N180">
        <v>1435.1</v>
      </c>
      <c r="O180">
        <v>7931.6</v>
      </c>
      <c r="P180">
        <v>5593.9</v>
      </c>
      <c r="Q180">
        <v>527.29999999999995</v>
      </c>
      <c r="R180">
        <v>1677.4</v>
      </c>
      <c r="S180">
        <v>1214.5999999999999</v>
      </c>
      <c r="T180">
        <v>46.9</v>
      </c>
      <c r="U180">
        <v>235.1</v>
      </c>
      <c r="V180">
        <v>19</v>
      </c>
      <c r="W180">
        <v>19</v>
      </c>
      <c r="X180">
        <f t="shared" si="78"/>
        <v>197838.68926165422</v>
      </c>
      <c r="Y180">
        <f t="shared" si="98"/>
        <v>21279.457601097121</v>
      </c>
      <c r="Z180">
        <f t="shared" si="99"/>
        <v>24017.041447923464</v>
      </c>
      <c r="AA180">
        <f t="shared" si="100"/>
        <v>1284.3797183873203</v>
      </c>
      <c r="AB180">
        <f t="shared" si="101"/>
        <v>280287.94674565131</v>
      </c>
      <c r="AC180">
        <f t="shared" si="102"/>
        <v>269977.02117485914</v>
      </c>
      <c r="AD180">
        <f t="shared" si="103"/>
        <v>87556.180566332783</v>
      </c>
      <c r="AE180">
        <f t="shared" si="104"/>
        <v>46230.593389665912</v>
      </c>
      <c r="AF180">
        <f t="shared" si="79"/>
        <v>6139.3451631375019</v>
      </c>
      <c r="AG180">
        <f t="shared" si="105"/>
        <v>28512.117731126309</v>
      </c>
      <c r="AH180">
        <f t="shared" si="80"/>
        <v>1.7997717106494686</v>
      </c>
      <c r="AI180">
        <f t="shared" si="81"/>
        <v>16.567886658795747</v>
      </c>
    </row>
    <row r="181" spans="1:35" x14ac:dyDescent="0.35">
      <c r="A181">
        <v>15.354200000000001</v>
      </c>
      <c r="B181">
        <v>65780.2</v>
      </c>
      <c r="C181">
        <f t="shared" si="76"/>
        <v>70411.909488537931</v>
      </c>
      <c r="D181">
        <v>19950.3</v>
      </c>
      <c r="E181">
        <v>10268.4</v>
      </c>
      <c r="F181">
        <v>109876.4</v>
      </c>
      <c r="G181">
        <f t="shared" si="77"/>
        <v>123439.48638144186</v>
      </c>
      <c r="H181">
        <v>885.9</v>
      </c>
      <c r="I181">
        <v>35040.6</v>
      </c>
      <c r="J181">
        <v>42756.1</v>
      </c>
      <c r="K181">
        <v>3539.8</v>
      </c>
      <c r="L181">
        <v>2954</v>
      </c>
      <c r="M181">
        <v>15660.3</v>
      </c>
      <c r="N181">
        <v>1489.2</v>
      </c>
      <c r="O181">
        <v>8050.3</v>
      </c>
      <c r="P181">
        <v>5436.3</v>
      </c>
      <c r="Q181">
        <v>501.4</v>
      </c>
      <c r="R181">
        <v>1460</v>
      </c>
      <c r="S181">
        <v>1126.8</v>
      </c>
      <c r="T181">
        <v>84.9</v>
      </c>
      <c r="U181">
        <v>215.1</v>
      </c>
      <c r="V181">
        <v>25.4</v>
      </c>
      <c r="W181">
        <v>20.5</v>
      </c>
      <c r="X181">
        <f t="shared" si="78"/>
        <v>193851.39586997981</v>
      </c>
      <c r="Y181">
        <f t="shared" si="98"/>
        <v>22394.989628611191</v>
      </c>
      <c r="Z181">
        <f t="shared" si="99"/>
        <v>25942.552424915502</v>
      </c>
      <c r="AA181">
        <f t="shared" si="100"/>
        <v>1215.3639592980896</v>
      </c>
      <c r="AB181">
        <f t="shared" si="101"/>
        <v>283675.54307880014</v>
      </c>
      <c r="AC181">
        <f t="shared" si="102"/>
        <v>273531.69040662801</v>
      </c>
      <c r="AD181">
        <f t="shared" si="103"/>
        <v>88316.619662016485</v>
      </c>
      <c r="AE181">
        <f t="shared" si="104"/>
        <v>47340.902338176988</v>
      </c>
      <c r="AF181">
        <f t="shared" si="79"/>
        <v>5812.6999547414571</v>
      </c>
      <c r="AG181">
        <f t="shared" si="105"/>
        <v>28481.610747354043</v>
      </c>
      <c r="AH181">
        <f t="shared" si="80"/>
        <v>1.7531052243589003</v>
      </c>
      <c r="AI181">
        <f t="shared" si="81"/>
        <v>18.426570458404075</v>
      </c>
    </row>
    <row r="182" spans="1:35" x14ac:dyDescent="0.35">
      <c r="A182">
        <v>15.3645</v>
      </c>
      <c r="B182">
        <v>64607.199999999997</v>
      </c>
      <c r="C182">
        <f t="shared" si="76"/>
        <v>69069.593009482211</v>
      </c>
      <c r="D182">
        <v>20636.099999999999</v>
      </c>
      <c r="E182">
        <v>9961.9</v>
      </c>
      <c r="F182">
        <v>112149.1</v>
      </c>
      <c r="G182">
        <f t="shared" si="77"/>
        <v>126315.24054320384</v>
      </c>
      <c r="H182">
        <v>846.7</v>
      </c>
      <c r="I182">
        <v>34136.199999999997</v>
      </c>
      <c r="J182">
        <v>42788</v>
      </c>
      <c r="K182">
        <v>3388.8</v>
      </c>
      <c r="L182">
        <v>2940</v>
      </c>
      <c r="M182">
        <v>15678</v>
      </c>
      <c r="N182">
        <v>1325.8</v>
      </c>
      <c r="O182">
        <v>7657.5</v>
      </c>
      <c r="P182">
        <v>5707.5</v>
      </c>
      <c r="Q182">
        <v>513.1</v>
      </c>
      <c r="R182">
        <v>1510.4</v>
      </c>
      <c r="S182">
        <v>1075.5999999999999</v>
      </c>
      <c r="T182">
        <v>60.5</v>
      </c>
      <c r="U182">
        <v>184.4</v>
      </c>
      <c r="V182">
        <v>34.6</v>
      </c>
      <c r="W182">
        <v>13.2</v>
      </c>
      <c r="X182">
        <f t="shared" si="78"/>
        <v>195384.83355268603</v>
      </c>
      <c r="Y182">
        <f t="shared" si="98"/>
        <v>22006.825820697835</v>
      </c>
      <c r="Z182">
        <f t="shared" si="99"/>
        <v>24129.815576134242</v>
      </c>
      <c r="AA182">
        <f t="shared" si="100"/>
        <v>1011.337453409436</v>
      </c>
      <c r="AB182">
        <f t="shared" si="101"/>
        <v>280330.35627215402</v>
      </c>
      <c r="AC182">
        <f t="shared" si="102"/>
        <v>269979.5016882713</v>
      </c>
      <c r="AD182">
        <f t="shared" si="103"/>
        <v>87972.027753961273</v>
      </c>
      <c r="AE182">
        <f t="shared" si="104"/>
        <v>44696.918594989598</v>
      </c>
      <c r="AF182">
        <f t="shared" si="79"/>
        <v>5505.0332231133061</v>
      </c>
      <c r="AG182">
        <f t="shared" si="105"/>
        <v>29521.226878874626</v>
      </c>
      <c r="AH182">
        <f t="shared" si="80"/>
        <v>1.8288111314896942</v>
      </c>
      <c r="AI182">
        <f t="shared" si="81"/>
        <v>21.760121457489877</v>
      </c>
    </row>
    <row r="183" spans="1:35" x14ac:dyDescent="0.35">
      <c r="A183">
        <v>15.374700000000001</v>
      </c>
      <c r="B183">
        <v>65043.3</v>
      </c>
      <c r="C183">
        <f t="shared" si="76"/>
        <v>69568.248454714529</v>
      </c>
      <c r="D183">
        <v>20727.7</v>
      </c>
      <c r="E183">
        <v>10325.200000000001</v>
      </c>
      <c r="F183">
        <v>113114.5</v>
      </c>
      <c r="G183">
        <f t="shared" si="77"/>
        <v>127541.26660093103</v>
      </c>
      <c r="H183">
        <v>850.2</v>
      </c>
      <c r="I183">
        <v>35558.300000000003</v>
      </c>
      <c r="J183">
        <v>43772.6</v>
      </c>
      <c r="K183">
        <v>3135.5</v>
      </c>
      <c r="L183">
        <v>2722.7</v>
      </c>
      <c r="M183">
        <v>15926.9</v>
      </c>
      <c r="N183">
        <v>1496.4</v>
      </c>
      <c r="O183">
        <v>7711.6</v>
      </c>
      <c r="P183">
        <v>5840.5</v>
      </c>
      <c r="Q183">
        <v>492.8</v>
      </c>
      <c r="R183">
        <v>1535.3</v>
      </c>
      <c r="S183">
        <v>1136.5</v>
      </c>
      <c r="T183">
        <v>66.3</v>
      </c>
      <c r="U183">
        <v>204.4</v>
      </c>
      <c r="V183">
        <v>15.1</v>
      </c>
      <c r="W183">
        <v>7.32</v>
      </c>
      <c r="X183">
        <f t="shared" si="78"/>
        <v>197109.51505564555</v>
      </c>
      <c r="Y183">
        <f t="shared" si="98"/>
        <v>20626.604448051232</v>
      </c>
      <c r="Z183">
        <f t="shared" si="99"/>
        <v>23499.119252017736</v>
      </c>
      <c r="AA183">
        <f t="shared" si="100"/>
        <v>1074.1236917975766</v>
      </c>
      <c r="AB183">
        <f t="shared" si="101"/>
        <v>285556.99091497448</v>
      </c>
      <c r="AC183">
        <f t="shared" si="102"/>
        <v>274455.54814909759</v>
      </c>
      <c r="AD183">
        <f t="shared" si="103"/>
        <v>88591.359960833375</v>
      </c>
      <c r="AE183">
        <f t="shared" si="104"/>
        <v>44889.258631183344</v>
      </c>
      <c r="AF183">
        <f t="shared" si="79"/>
        <v>5765.8302273188447</v>
      </c>
      <c r="AG183">
        <f t="shared" si="105"/>
        <v>29967.097216653718</v>
      </c>
      <c r="AH183">
        <f t="shared" si="80"/>
        <v>1.833325826565176</v>
      </c>
      <c r="AI183">
        <f t="shared" si="81"/>
        <v>19.2031928962781</v>
      </c>
    </row>
    <row r="184" spans="1:35" x14ac:dyDescent="0.35">
      <c r="A184">
        <v>15.385</v>
      </c>
      <c r="B184">
        <v>67541.100000000006</v>
      </c>
      <c r="C184">
        <f t="shared" si="76"/>
        <v>72433.326551979946</v>
      </c>
      <c r="D184">
        <v>20630.3</v>
      </c>
      <c r="E184">
        <v>10254.200000000001</v>
      </c>
      <c r="F184">
        <v>111358.2</v>
      </c>
      <c r="G184">
        <f t="shared" si="77"/>
        <v>125312.80882803397</v>
      </c>
      <c r="H184">
        <v>906.7</v>
      </c>
      <c r="I184">
        <v>35825.5</v>
      </c>
      <c r="J184">
        <v>44022.400000000001</v>
      </c>
      <c r="K184">
        <v>3653.1</v>
      </c>
      <c r="L184">
        <v>2915.1</v>
      </c>
      <c r="M184">
        <v>15166.8</v>
      </c>
      <c r="N184">
        <v>1488.8</v>
      </c>
      <c r="O184">
        <v>7654.8</v>
      </c>
      <c r="P184">
        <v>5524.1</v>
      </c>
      <c r="Q184">
        <v>465.8</v>
      </c>
      <c r="R184">
        <v>1567</v>
      </c>
      <c r="S184">
        <v>1368.3</v>
      </c>
      <c r="T184">
        <v>68.8</v>
      </c>
      <c r="U184">
        <v>266.3</v>
      </c>
      <c r="V184">
        <v>30.7</v>
      </c>
      <c r="W184">
        <v>20</v>
      </c>
      <c r="X184">
        <f t="shared" si="78"/>
        <v>197746.1353800139</v>
      </c>
      <c r="Y184">
        <f t="shared" ref="Y184:Y211" si="106">(H184+L184+Q184)*1000000/X184</f>
        <v>21682.345355373989</v>
      </c>
      <c r="Z184">
        <f t="shared" ref="Z184:Z211" si="107">(K184+N184)*1000000/X184</f>
        <v>26002.530922380236</v>
      </c>
      <c r="AA184">
        <f t="shared" ref="AA184:AA211" si="108">(U184+W184)*1000000/X184</f>
        <v>1447.815905225201</v>
      </c>
      <c r="AB184">
        <f t="shared" ref="AB184:AB211" si="109">(D184+I184)*1000000/X184</f>
        <v>285496.35061897628</v>
      </c>
      <c r="AC184">
        <f t="shared" ref="AC184:AC211" si="110">(E184+J184)*1000000/X184</f>
        <v>274476.16053631215</v>
      </c>
      <c r="AD184">
        <f t="shared" ref="AD184:AD211" si="111">(M184+R184)*1000000/X184</f>
        <v>84622.639870267099</v>
      </c>
      <c r="AE184">
        <f t="shared" ref="AE184:AE211" si="112">(O184+S184)*1000000/X184</f>
        <v>45629.716012705248</v>
      </c>
      <c r="AF184">
        <f t="shared" si="79"/>
        <v>6919.477831364452</v>
      </c>
      <c r="AG184">
        <f t="shared" ref="AG184:AG211" si="113">(P184+T184)*1000000/X184</f>
        <v>28283.232889745123</v>
      </c>
      <c r="AH184">
        <f t="shared" si="80"/>
        <v>1.7300435420166214</v>
      </c>
      <c r="AI184">
        <f t="shared" si="81"/>
        <v>14.975899406217257</v>
      </c>
    </row>
    <row r="185" spans="1:35" x14ac:dyDescent="0.35">
      <c r="A185">
        <v>15.395200000000001</v>
      </c>
      <c r="B185">
        <v>66937.3</v>
      </c>
      <c r="C185">
        <f t="shared" si="76"/>
        <v>71739.337560058935</v>
      </c>
      <c r="D185">
        <v>20512.900000000001</v>
      </c>
      <c r="E185">
        <v>10021.6</v>
      </c>
      <c r="F185">
        <v>112225.5</v>
      </c>
      <c r="G185">
        <f t="shared" si="77"/>
        <v>126412.16885594258</v>
      </c>
      <c r="H185">
        <v>902.6</v>
      </c>
      <c r="I185">
        <v>34782.199999999997</v>
      </c>
      <c r="J185">
        <v>43377.8</v>
      </c>
      <c r="K185">
        <v>3343.5</v>
      </c>
      <c r="L185">
        <v>2978.1</v>
      </c>
      <c r="M185">
        <v>15828.9</v>
      </c>
      <c r="N185">
        <v>1470.7</v>
      </c>
      <c r="O185">
        <v>7836.8</v>
      </c>
      <c r="P185">
        <v>5435.1</v>
      </c>
      <c r="Q185">
        <v>433.7</v>
      </c>
      <c r="R185">
        <v>1601.9</v>
      </c>
      <c r="S185">
        <v>1139.4000000000001</v>
      </c>
      <c r="T185">
        <v>47.8</v>
      </c>
      <c r="U185">
        <v>250.2</v>
      </c>
      <c r="V185">
        <v>35.799999999999997</v>
      </c>
      <c r="W185">
        <v>7.32</v>
      </c>
      <c r="X185">
        <f t="shared" si="78"/>
        <v>198151.50641600153</v>
      </c>
      <c r="Y185">
        <f t="shared" si="106"/>
        <v>21773.238457962059</v>
      </c>
      <c r="Z185">
        <f t="shared" si="107"/>
        <v>24295.550849323416</v>
      </c>
      <c r="AA185">
        <f t="shared" si="108"/>
        <v>1299.6116186942306</v>
      </c>
      <c r="AB185">
        <f t="shared" si="109"/>
        <v>279054.65368460451</v>
      </c>
      <c r="AC185">
        <f t="shared" si="110"/>
        <v>269487.73171520932</v>
      </c>
      <c r="AD185">
        <f t="shared" si="111"/>
        <v>87967.032475673332</v>
      </c>
      <c r="AE185">
        <f t="shared" si="112"/>
        <v>45299.680847014424</v>
      </c>
      <c r="AF185">
        <f t="shared" si="79"/>
        <v>5750.1455356485185</v>
      </c>
      <c r="AG185">
        <f t="shared" si="113"/>
        <v>27670.241317717457</v>
      </c>
      <c r="AH185">
        <f t="shared" si="80"/>
        <v>1.7621039328682468</v>
      </c>
      <c r="AI185">
        <f t="shared" si="81"/>
        <v>16.753650201926067</v>
      </c>
    </row>
    <row r="186" spans="1:35" x14ac:dyDescent="0.35">
      <c r="A186">
        <v>15.4054</v>
      </c>
      <c r="B186">
        <v>65186.3</v>
      </c>
      <c r="C186">
        <f t="shared" si="76"/>
        <v>69731.862081182611</v>
      </c>
      <c r="D186">
        <v>20696.7</v>
      </c>
      <c r="E186">
        <v>10072.9</v>
      </c>
      <c r="F186">
        <v>112356.8</v>
      </c>
      <c r="G186">
        <f t="shared" si="77"/>
        <v>126578.78751282049</v>
      </c>
      <c r="H186">
        <v>917.5</v>
      </c>
      <c r="I186">
        <v>34928.1</v>
      </c>
      <c r="J186">
        <v>45556</v>
      </c>
      <c r="K186">
        <v>3646.9</v>
      </c>
      <c r="L186">
        <v>2944.2</v>
      </c>
      <c r="M186">
        <v>16067.1</v>
      </c>
      <c r="N186">
        <v>1502.4</v>
      </c>
      <c r="O186">
        <v>7943.9</v>
      </c>
      <c r="P186">
        <v>5548.2</v>
      </c>
      <c r="Q186">
        <v>513.1</v>
      </c>
      <c r="R186">
        <v>1426.7</v>
      </c>
      <c r="S186">
        <v>1093.5999999999999</v>
      </c>
      <c r="T186">
        <v>96.1</v>
      </c>
      <c r="U186">
        <v>251</v>
      </c>
      <c r="V186">
        <v>15.6</v>
      </c>
      <c r="W186">
        <v>15.6</v>
      </c>
      <c r="X186">
        <f t="shared" si="78"/>
        <v>196310.6495940031</v>
      </c>
      <c r="Y186">
        <f t="shared" si="106"/>
        <v>22285.087482761002</v>
      </c>
      <c r="Z186">
        <f t="shared" si="107"/>
        <v>26230.365039540375</v>
      </c>
      <c r="AA186">
        <f t="shared" si="108"/>
        <v>1358.0516418817053</v>
      </c>
      <c r="AB186">
        <f t="shared" si="109"/>
        <v>283350.90386099578</v>
      </c>
      <c r="AC186">
        <f t="shared" si="110"/>
        <v>283371.78912630602</v>
      </c>
      <c r="AD186">
        <f t="shared" si="111"/>
        <v>89112.842508440255</v>
      </c>
      <c r="AE186">
        <f t="shared" si="112"/>
        <v>46036.728107674084</v>
      </c>
      <c r="AF186">
        <f t="shared" si="79"/>
        <v>5570.7624739753664</v>
      </c>
      <c r="AG186">
        <f t="shared" si="113"/>
        <v>28751.878778217961</v>
      </c>
      <c r="AH186">
        <f t="shared" si="80"/>
        <v>1.815221675357759</v>
      </c>
      <c r="AI186">
        <f t="shared" si="81"/>
        <v>16.409602400600146</v>
      </c>
    </row>
    <row r="187" spans="1:35" x14ac:dyDescent="0.35">
      <c r="A187">
        <v>15.415699999999999</v>
      </c>
      <c r="B187">
        <v>64485.1</v>
      </c>
      <c r="C187">
        <f t="shared" si="76"/>
        <v>68930.061937014572</v>
      </c>
      <c r="D187">
        <v>20387.7</v>
      </c>
      <c r="E187">
        <v>9975.5</v>
      </c>
      <c r="F187">
        <v>110645.5</v>
      </c>
      <c r="G187">
        <f t="shared" si="77"/>
        <v>124411.01945287285</v>
      </c>
      <c r="H187">
        <v>817</v>
      </c>
      <c r="I187">
        <v>35544.5</v>
      </c>
      <c r="J187">
        <v>48083.8</v>
      </c>
      <c r="K187">
        <v>3578</v>
      </c>
      <c r="L187">
        <v>2699.3</v>
      </c>
      <c r="M187">
        <v>14981.6</v>
      </c>
      <c r="N187">
        <v>1508.7</v>
      </c>
      <c r="O187">
        <v>7516.8</v>
      </c>
      <c r="P187">
        <v>5673.4</v>
      </c>
      <c r="Q187">
        <v>576.29999999999995</v>
      </c>
      <c r="R187">
        <v>1410.2</v>
      </c>
      <c r="S187">
        <v>1229.3</v>
      </c>
      <c r="T187">
        <v>78.5</v>
      </c>
      <c r="U187">
        <v>300.5</v>
      </c>
      <c r="V187">
        <v>16.100000000000001</v>
      </c>
      <c r="W187">
        <v>20.6</v>
      </c>
      <c r="X187">
        <f t="shared" si="78"/>
        <v>193341.08138988743</v>
      </c>
      <c r="Y187">
        <f t="shared" si="106"/>
        <v>21167.772366737478</v>
      </c>
      <c r="Z187">
        <f t="shared" si="107"/>
        <v>26309.462859278578</v>
      </c>
      <c r="AA187">
        <f t="shared" si="108"/>
        <v>1660.7955106678889</v>
      </c>
      <c r="AB187">
        <f t="shared" si="109"/>
        <v>289292.88901207881</v>
      </c>
      <c r="AC187">
        <f t="shared" si="110"/>
        <v>300294.68948153278</v>
      </c>
      <c r="AD187">
        <f t="shared" si="111"/>
        <v>84781.774686284349</v>
      </c>
      <c r="AE187">
        <f t="shared" si="112"/>
        <v>45236.635365470021</v>
      </c>
      <c r="AF187">
        <f t="shared" si="79"/>
        <v>6358.1934639178944</v>
      </c>
      <c r="AG187">
        <f t="shared" si="113"/>
        <v>29750.014630366339</v>
      </c>
      <c r="AH187">
        <f t="shared" si="80"/>
        <v>1.8048876782753289</v>
      </c>
      <c r="AI187">
        <f t="shared" si="81"/>
        <v>12.745562130177518</v>
      </c>
    </row>
    <row r="188" spans="1:35" x14ac:dyDescent="0.35">
      <c r="A188">
        <v>15.4259</v>
      </c>
      <c r="B188">
        <v>67355.899999999994</v>
      </c>
      <c r="C188">
        <f t="shared" si="76"/>
        <v>72220.367876663775</v>
      </c>
      <c r="D188">
        <v>20956.7</v>
      </c>
      <c r="E188">
        <v>9920.6</v>
      </c>
      <c r="F188">
        <v>109416.4</v>
      </c>
      <c r="G188">
        <f t="shared" si="77"/>
        <v>122859.21276789735</v>
      </c>
      <c r="H188">
        <v>727.3</v>
      </c>
      <c r="I188">
        <v>34484.199999999997</v>
      </c>
      <c r="J188">
        <v>43032.6</v>
      </c>
      <c r="K188">
        <v>3523.2</v>
      </c>
      <c r="L188">
        <v>2995.1</v>
      </c>
      <c r="M188">
        <v>16169.9</v>
      </c>
      <c r="N188">
        <v>1404.3</v>
      </c>
      <c r="O188">
        <v>7492.5</v>
      </c>
      <c r="P188">
        <v>5868.3</v>
      </c>
      <c r="Q188">
        <v>457.1</v>
      </c>
      <c r="R188">
        <v>1478.7</v>
      </c>
      <c r="S188">
        <v>1128.5999999999999</v>
      </c>
      <c r="T188">
        <v>59.5</v>
      </c>
      <c r="U188">
        <v>220.5</v>
      </c>
      <c r="V188">
        <v>20</v>
      </c>
      <c r="W188">
        <v>23.4</v>
      </c>
      <c r="X188">
        <f t="shared" si="78"/>
        <v>195079.58064456112</v>
      </c>
      <c r="Y188">
        <f t="shared" si="106"/>
        <v>21424.589832470127</v>
      </c>
      <c r="Z188">
        <f t="shared" si="107"/>
        <v>25258.922454718635</v>
      </c>
      <c r="AA188">
        <f t="shared" si="108"/>
        <v>1250.2589927358449</v>
      </c>
      <c r="AB188">
        <f t="shared" si="109"/>
        <v>284196.32550376665</v>
      </c>
      <c r="AC188">
        <f t="shared" si="110"/>
        <v>271444.0938669116</v>
      </c>
      <c r="AD188">
        <f t="shared" si="111"/>
        <v>90468.720209913212</v>
      </c>
      <c r="AE188">
        <f t="shared" si="112"/>
        <v>44192.733916666635</v>
      </c>
      <c r="AF188">
        <f t="shared" si="79"/>
        <v>5785.3312800396661</v>
      </c>
      <c r="AG188">
        <f t="shared" si="113"/>
        <v>30386.573420006316</v>
      </c>
      <c r="AH188">
        <f t="shared" si="80"/>
        <v>1.7011712399154957</v>
      </c>
      <c r="AI188">
        <f t="shared" si="81"/>
        <v>17.136121361213611</v>
      </c>
    </row>
    <row r="189" spans="1:35" x14ac:dyDescent="0.35">
      <c r="A189">
        <v>15.4361</v>
      </c>
      <c r="B189">
        <v>63725.7</v>
      </c>
      <c r="C189">
        <f t="shared" si="76"/>
        <v>68063.066560729058</v>
      </c>
      <c r="D189">
        <v>19972.3</v>
      </c>
      <c r="E189">
        <v>9972</v>
      </c>
      <c r="F189">
        <v>109049.1</v>
      </c>
      <c r="G189">
        <f t="shared" si="77"/>
        <v>122396.30713656613</v>
      </c>
      <c r="H189">
        <v>972.6</v>
      </c>
      <c r="I189">
        <v>34786.1</v>
      </c>
      <c r="J189">
        <v>43421.9</v>
      </c>
      <c r="K189">
        <v>3521.5</v>
      </c>
      <c r="L189">
        <v>2958.7</v>
      </c>
      <c r="M189">
        <v>15728.7</v>
      </c>
      <c r="N189">
        <v>1504.4</v>
      </c>
      <c r="O189">
        <v>7544.7</v>
      </c>
      <c r="P189">
        <v>5455.1</v>
      </c>
      <c r="Q189">
        <v>539.5</v>
      </c>
      <c r="R189">
        <v>1420.6</v>
      </c>
      <c r="S189">
        <v>978.9</v>
      </c>
      <c r="T189">
        <v>61.5</v>
      </c>
      <c r="U189">
        <v>235.6</v>
      </c>
      <c r="V189">
        <v>33.200000000000003</v>
      </c>
      <c r="W189">
        <v>11.2</v>
      </c>
      <c r="X189">
        <f t="shared" si="78"/>
        <v>190459.3736972952</v>
      </c>
      <c r="Y189">
        <f t="shared" si="106"/>
        <v>23473.772454516326</v>
      </c>
      <c r="Z189">
        <f t="shared" si="107"/>
        <v>26388.304773005642</v>
      </c>
      <c r="AA189">
        <f t="shared" si="108"/>
        <v>1295.8144049777734</v>
      </c>
      <c r="AB189">
        <f t="shared" si="109"/>
        <v>287506.98344219977</v>
      </c>
      <c r="AC189">
        <f t="shared" si="110"/>
        <v>280342.72592359298</v>
      </c>
      <c r="AD189">
        <f t="shared" si="111"/>
        <v>90041.774616229057</v>
      </c>
      <c r="AE189">
        <f t="shared" si="112"/>
        <v>44752.851143713742</v>
      </c>
      <c r="AF189">
        <f t="shared" si="79"/>
        <v>5139.6787724179194</v>
      </c>
      <c r="AG189">
        <f t="shared" si="113"/>
        <v>28964.707238656345</v>
      </c>
      <c r="AH189">
        <f t="shared" si="80"/>
        <v>1.79827788140222</v>
      </c>
      <c r="AI189">
        <f t="shared" si="81"/>
        <v>18.115072933549431</v>
      </c>
    </row>
    <row r="190" spans="1:35" x14ac:dyDescent="0.35">
      <c r="A190">
        <v>15.446400000000001</v>
      </c>
      <c r="B190">
        <v>64154</v>
      </c>
      <c r="C190">
        <f t="shared" si="76"/>
        <v>68551.877125082552</v>
      </c>
      <c r="D190">
        <v>20285.099999999999</v>
      </c>
      <c r="E190">
        <v>10047.799999999999</v>
      </c>
      <c r="F190">
        <v>108827.7</v>
      </c>
      <c r="G190">
        <f t="shared" si="77"/>
        <v>122117.46258271267</v>
      </c>
      <c r="H190">
        <v>934.3</v>
      </c>
      <c r="I190">
        <v>34976.800000000003</v>
      </c>
      <c r="J190">
        <v>44528.4</v>
      </c>
      <c r="K190">
        <v>3495.3</v>
      </c>
      <c r="L190">
        <v>2825.1</v>
      </c>
      <c r="M190">
        <v>16760.900000000001</v>
      </c>
      <c r="N190">
        <v>1539.9</v>
      </c>
      <c r="O190">
        <v>7718.2</v>
      </c>
      <c r="P190">
        <v>5520.7</v>
      </c>
      <c r="Q190">
        <v>546.20000000000005</v>
      </c>
      <c r="R190">
        <v>1671.1</v>
      </c>
      <c r="S190">
        <v>1187.8</v>
      </c>
      <c r="T190">
        <v>42.4</v>
      </c>
      <c r="U190">
        <v>246.3</v>
      </c>
      <c r="V190">
        <v>65.400000000000006</v>
      </c>
      <c r="W190">
        <v>7.32</v>
      </c>
      <c r="X190">
        <f t="shared" si="78"/>
        <v>190669.33970779524</v>
      </c>
      <c r="Y190">
        <f t="shared" si="106"/>
        <v>22581.501601665066</v>
      </c>
      <c r="Z190">
        <f t="shared" si="107"/>
        <v>26408.021382549236</v>
      </c>
      <c r="AA190">
        <f t="shared" si="108"/>
        <v>1330.156177121492</v>
      </c>
      <c r="AB190">
        <f t="shared" si="109"/>
        <v>289831.07658887381</v>
      </c>
      <c r="AC190">
        <f t="shared" si="110"/>
        <v>286234.79833537561</v>
      </c>
      <c r="AD190">
        <f t="shared" si="111"/>
        <v>96669.973411810337</v>
      </c>
      <c r="AE190">
        <f t="shared" si="112"/>
        <v>46709.13537356678</v>
      </c>
      <c r="AF190">
        <f t="shared" si="79"/>
        <v>6229.6329437146442</v>
      </c>
      <c r="AG190">
        <f t="shared" si="113"/>
        <v>29176.68886106999</v>
      </c>
      <c r="AH190">
        <f t="shared" si="80"/>
        <v>1.7813875812604252</v>
      </c>
      <c r="AI190">
        <f t="shared" si="81"/>
        <v>16.97657913413768</v>
      </c>
    </row>
    <row r="191" spans="1:35" x14ac:dyDescent="0.35">
      <c r="A191">
        <v>15.4566</v>
      </c>
      <c r="B191">
        <v>65390.2</v>
      </c>
      <c r="C191">
        <f t="shared" si="76"/>
        <v>69965.241109177325</v>
      </c>
      <c r="D191">
        <v>19927</v>
      </c>
      <c r="E191">
        <v>9837.4</v>
      </c>
      <c r="F191">
        <v>111594.5</v>
      </c>
      <c r="G191">
        <f t="shared" si="77"/>
        <v>125612.12194206363</v>
      </c>
      <c r="H191">
        <v>967.3</v>
      </c>
      <c r="I191">
        <v>35137.4</v>
      </c>
      <c r="J191">
        <v>43532.3</v>
      </c>
      <c r="K191">
        <v>3482.1</v>
      </c>
      <c r="L191">
        <v>2739.4</v>
      </c>
      <c r="M191">
        <v>15361.4</v>
      </c>
      <c r="N191">
        <v>1359</v>
      </c>
      <c r="O191">
        <v>7242.7</v>
      </c>
      <c r="P191">
        <v>5466.6</v>
      </c>
      <c r="Q191">
        <v>559.4</v>
      </c>
      <c r="R191">
        <v>1897.3</v>
      </c>
      <c r="S191">
        <v>1171.7</v>
      </c>
      <c r="T191">
        <v>78</v>
      </c>
      <c r="U191">
        <v>260</v>
      </c>
      <c r="V191">
        <v>47.4</v>
      </c>
      <c r="W191">
        <v>6.83</v>
      </c>
      <c r="X191">
        <f t="shared" si="78"/>
        <v>195577.36305124097</v>
      </c>
      <c r="Y191">
        <f t="shared" si="106"/>
        <v>21812.85161760918</v>
      </c>
      <c r="Z191">
        <f t="shared" si="107"/>
        <v>24752.864669371982</v>
      </c>
      <c r="AA191">
        <f t="shared" si="108"/>
        <v>1364.3194480032482</v>
      </c>
      <c r="AB191">
        <f t="shared" si="109"/>
        <v>281547.92119563045</v>
      </c>
      <c r="AC191">
        <f t="shared" si="110"/>
        <v>272882.80794550455</v>
      </c>
      <c r="AD191">
        <f t="shared" si="111"/>
        <v>88244.875228623714</v>
      </c>
      <c r="AE191">
        <f t="shared" si="112"/>
        <v>43023.384039570265</v>
      </c>
      <c r="AF191">
        <f t="shared" si="79"/>
        <v>5990.9796395660387</v>
      </c>
      <c r="AG191">
        <f t="shared" si="113"/>
        <v>28349.906724876557</v>
      </c>
      <c r="AH191">
        <f t="shared" si="80"/>
        <v>1.7953503761396616</v>
      </c>
      <c r="AI191">
        <f t="shared" si="81"/>
        <v>15.9880822995915</v>
      </c>
    </row>
    <row r="192" spans="1:35" x14ac:dyDescent="0.35">
      <c r="A192">
        <v>15.466900000000001</v>
      </c>
      <c r="B192">
        <v>66566.7</v>
      </c>
      <c r="C192">
        <f t="shared" si="76"/>
        <v>71313.826065558183</v>
      </c>
      <c r="D192">
        <v>20231.3</v>
      </c>
      <c r="E192">
        <v>10080.6</v>
      </c>
      <c r="F192">
        <v>110861.5</v>
      </c>
      <c r="G192">
        <f t="shared" si="77"/>
        <v>124684.17462521305</v>
      </c>
      <c r="H192">
        <v>883.9</v>
      </c>
      <c r="I192">
        <v>34625.599999999999</v>
      </c>
      <c r="J192">
        <v>43919.4</v>
      </c>
      <c r="K192">
        <v>3212.1</v>
      </c>
      <c r="L192">
        <v>3034.3</v>
      </c>
      <c r="M192">
        <v>15617.1</v>
      </c>
      <c r="N192">
        <v>1356.9</v>
      </c>
      <c r="O192">
        <v>7747.9</v>
      </c>
      <c r="P192">
        <v>5540.7</v>
      </c>
      <c r="Q192">
        <v>479.5</v>
      </c>
      <c r="R192">
        <v>1477.4</v>
      </c>
      <c r="S192">
        <v>1177.9000000000001</v>
      </c>
      <c r="T192">
        <v>90.2</v>
      </c>
      <c r="U192">
        <v>206.9</v>
      </c>
      <c r="V192">
        <v>27.3</v>
      </c>
      <c r="W192">
        <v>17.600000000000001</v>
      </c>
      <c r="X192">
        <f t="shared" si="78"/>
        <v>195998.00069077124</v>
      </c>
      <c r="Y192">
        <f t="shared" si="106"/>
        <v>22437.473772695841</v>
      </c>
      <c r="Z192">
        <f t="shared" si="107"/>
        <v>23311.462279702406</v>
      </c>
      <c r="AA192">
        <f t="shared" si="108"/>
        <v>1145.419847186078</v>
      </c>
      <c r="AB192">
        <f t="shared" si="109"/>
        <v>279884.99784009781</v>
      </c>
      <c r="AC192">
        <f t="shared" si="110"/>
        <v>275513.01446792076</v>
      </c>
      <c r="AD192">
        <f t="shared" si="111"/>
        <v>87217.726404108733</v>
      </c>
      <c r="AE192">
        <f t="shared" si="112"/>
        <v>45540.260454403098</v>
      </c>
      <c r="AF192">
        <f t="shared" si="79"/>
        <v>6009.7551804030345</v>
      </c>
      <c r="AG192">
        <f t="shared" si="113"/>
        <v>28729.374688285465</v>
      </c>
      <c r="AH192">
        <f t="shared" si="80"/>
        <v>1.7483871151520038</v>
      </c>
      <c r="AI192">
        <f t="shared" si="81"/>
        <v>19.588864142538981</v>
      </c>
    </row>
    <row r="193" spans="1:35" x14ac:dyDescent="0.35">
      <c r="A193">
        <v>15.4771</v>
      </c>
      <c r="B193">
        <v>65184.6</v>
      </c>
      <c r="C193">
        <f t="shared" si="76"/>
        <v>69729.916730083831</v>
      </c>
      <c r="D193">
        <v>19842.599999999999</v>
      </c>
      <c r="E193">
        <v>9571</v>
      </c>
      <c r="F193">
        <v>109269.1</v>
      </c>
      <c r="G193">
        <f t="shared" si="77"/>
        <v>122673.52575283963</v>
      </c>
      <c r="H193">
        <v>932.1</v>
      </c>
      <c r="I193">
        <v>33837.800000000003</v>
      </c>
      <c r="J193">
        <v>42055.3</v>
      </c>
      <c r="K193">
        <v>3603.2</v>
      </c>
      <c r="L193">
        <v>2937.8</v>
      </c>
      <c r="M193">
        <v>15614.2</v>
      </c>
      <c r="N193">
        <v>1443.8</v>
      </c>
      <c r="O193">
        <v>7666</v>
      </c>
      <c r="P193">
        <v>5749</v>
      </c>
      <c r="Q193">
        <v>502.4</v>
      </c>
      <c r="R193">
        <v>1502.5</v>
      </c>
      <c r="S193">
        <v>1171.5999999999999</v>
      </c>
      <c r="T193">
        <v>82.2</v>
      </c>
      <c r="U193">
        <v>285.39999999999998</v>
      </c>
      <c r="V193">
        <v>31.2</v>
      </c>
      <c r="W193">
        <v>13.2</v>
      </c>
      <c r="X193">
        <f t="shared" si="78"/>
        <v>192403.44248292345</v>
      </c>
      <c r="Y193">
        <f t="shared" si="106"/>
        <v>22724.645378359375</v>
      </c>
      <c r="Z193">
        <f t="shared" si="107"/>
        <v>26231.33939221457</v>
      </c>
      <c r="AA193">
        <f t="shared" si="108"/>
        <v>1551.9472840331423</v>
      </c>
      <c r="AB193">
        <f t="shared" si="109"/>
        <v>278999.16606099368</v>
      </c>
      <c r="AC193">
        <f t="shared" si="110"/>
        <v>268323.16165331623</v>
      </c>
      <c r="AD193">
        <f t="shared" si="111"/>
        <v>88962.545467548858</v>
      </c>
      <c r="AE193">
        <f t="shared" si="112"/>
        <v>45932.65009166544</v>
      </c>
      <c r="AF193">
        <f t="shared" si="79"/>
        <v>6089.2881378875745</v>
      </c>
      <c r="AG193">
        <f t="shared" si="113"/>
        <v>30307.150042377965</v>
      </c>
      <c r="AH193">
        <f t="shared" si="80"/>
        <v>1.7592667753741078</v>
      </c>
      <c r="AI193">
        <f t="shared" si="81"/>
        <v>14.642665773610183</v>
      </c>
    </row>
    <row r="194" spans="1:35" x14ac:dyDescent="0.35">
      <c r="A194">
        <v>15.487399999999999</v>
      </c>
      <c r="B194">
        <v>65554.399999999994</v>
      </c>
      <c r="C194">
        <f t="shared" si="76"/>
        <v>70153.254507271471</v>
      </c>
      <c r="D194">
        <v>19973.5</v>
      </c>
      <c r="E194">
        <v>9812.9</v>
      </c>
      <c r="F194">
        <v>108834.5</v>
      </c>
      <c r="G194">
        <f t="shared" si="77"/>
        <v>122126.02485172507</v>
      </c>
      <c r="H194">
        <v>876.3</v>
      </c>
      <c r="I194">
        <v>34750.300000000003</v>
      </c>
      <c r="J194">
        <v>43774</v>
      </c>
      <c r="K194">
        <v>3472.1</v>
      </c>
      <c r="L194">
        <v>2849.1</v>
      </c>
      <c r="M194">
        <v>15208.4</v>
      </c>
      <c r="N194">
        <v>1623.4</v>
      </c>
      <c r="O194">
        <v>7777</v>
      </c>
      <c r="P194">
        <v>5579.3</v>
      </c>
      <c r="Q194">
        <v>451.7</v>
      </c>
      <c r="R194">
        <v>1490.1</v>
      </c>
      <c r="S194">
        <v>1171.2</v>
      </c>
      <c r="T194">
        <v>57.1</v>
      </c>
      <c r="U194">
        <v>230.2</v>
      </c>
      <c r="V194">
        <v>30.2</v>
      </c>
      <c r="W194">
        <v>15.6</v>
      </c>
      <c r="X194">
        <f t="shared" si="78"/>
        <v>192279.27935899654</v>
      </c>
      <c r="Y194">
        <f t="shared" si="106"/>
        <v>21724.129682227027</v>
      </c>
      <c r="Z194">
        <f t="shared" si="107"/>
        <v>26500.515380476369</v>
      </c>
      <c r="AA194">
        <f t="shared" si="108"/>
        <v>1278.3488726368541</v>
      </c>
      <c r="AB194">
        <f t="shared" si="109"/>
        <v>284605.8097494088</v>
      </c>
      <c r="AC194">
        <f t="shared" si="110"/>
        <v>278693.05615583342</v>
      </c>
      <c r="AD194">
        <f t="shared" si="111"/>
        <v>86845.031121751468</v>
      </c>
      <c r="AE194">
        <f t="shared" si="112"/>
        <v>46537.515793853134</v>
      </c>
      <c r="AF194">
        <f t="shared" si="79"/>
        <v>6091.139949683823</v>
      </c>
      <c r="AG194">
        <f t="shared" si="113"/>
        <v>29313.611007853404</v>
      </c>
      <c r="AH194">
        <f t="shared" si="80"/>
        <v>1.7408461761252509</v>
      </c>
      <c r="AI194">
        <f t="shared" si="81"/>
        <v>16.993897477624085</v>
      </c>
    </row>
    <row r="195" spans="1:35" x14ac:dyDescent="0.35">
      <c r="A195">
        <v>15.4976</v>
      </c>
      <c r="B195">
        <v>64483.4</v>
      </c>
      <c r="C195">
        <f t="shared" si="76"/>
        <v>68928.11950103291</v>
      </c>
      <c r="D195">
        <v>19976.099999999999</v>
      </c>
      <c r="E195">
        <v>9453.5</v>
      </c>
      <c r="F195">
        <v>106724.9</v>
      </c>
      <c r="G195">
        <f t="shared" si="77"/>
        <v>119475.95986947359</v>
      </c>
      <c r="H195">
        <v>945</v>
      </c>
      <c r="I195">
        <v>34912.6</v>
      </c>
      <c r="J195">
        <v>44358</v>
      </c>
      <c r="K195">
        <v>3432.9</v>
      </c>
      <c r="L195">
        <v>3097.4</v>
      </c>
      <c r="M195">
        <v>15529.4</v>
      </c>
      <c r="N195">
        <v>1604.3</v>
      </c>
      <c r="O195">
        <v>7468.6</v>
      </c>
      <c r="P195">
        <v>5672.4</v>
      </c>
      <c r="Q195">
        <v>510.7</v>
      </c>
      <c r="R195">
        <v>1518</v>
      </c>
      <c r="S195">
        <v>1151.5999999999999</v>
      </c>
      <c r="T195">
        <v>42.9</v>
      </c>
      <c r="U195">
        <v>277.60000000000002</v>
      </c>
      <c r="V195">
        <v>25.9</v>
      </c>
      <c r="W195">
        <v>3.9</v>
      </c>
      <c r="X195">
        <f t="shared" si="78"/>
        <v>188404.07937050652</v>
      </c>
      <c r="Y195">
        <f t="shared" si="106"/>
        <v>24166.674178249028</v>
      </c>
      <c r="Z195">
        <f t="shared" si="107"/>
        <v>26736.151450808458</v>
      </c>
      <c r="AA195">
        <f t="shared" si="108"/>
        <v>1494.1290068694079</v>
      </c>
      <c r="AB195">
        <f t="shared" si="109"/>
        <v>291334.98692487698</v>
      </c>
      <c r="AC195">
        <f t="shared" si="110"/>
        <v>285617.48864352802</v>
      </c>
      <c r="AD195">
        <f t="shared" si="111"/>
        <v>90483.178798243505</v>
      </c>
      <c r="AE195">
        <f t="shared" si="112"/>
        <v>45753.786376609838</v>
      </c>
      <c r="AF195">
        <f t="shared" si="79"/>
        <v>6112.394189381208</v>
      </c>
      <c r="AG195">
        <f t="shared" si="113"/>
        <v>30335.330419043428</v>
      </c>
      <c r="AH195">
        <f t="shared" si="80"/>
        <v>1.7333413523298455</v>
      </c>
      <c r="AI195">
        <f t="shared" si="81"/>
        <v>16.174422735346358</v>
      </c>
    </row>
    <row r="196" spans="1:35" x14ac:dyDescent="0.35">
      <c r="A196">
        <v>15.507899999999999</v>
      </c>
      <c r="B196">
        <v>65318.5</v>
      </c>
      <c r="C196">
        <f t="shared" si="76"/>
        <v>69883.163409139903</v>
      </c>
      <c r="D196">
        <v>19894.8</v>
      </c>
      <c r="E196">
        <v>9772.9</v>
      </c>
      <c r="F196">
        <v>107758.2</v>
      </c>
      <c r="G196">
        <f t="shared" si="77"/>
        <v>120772.4184184153</v>
      </c>
      <c r="H196">
        <v>807.7</v>
      </c>
      <c r="I196">
        <v>34947.4</v>
      </c>
      <c r="J196">
        <v>43070.8</v>
      </c>
      <c r="K196">
        <v>3454.8</v>
      </c>
      <c r="L196">
        <v>3023.8</v>
      </c>
      <c r="M196">
        <v>15788.7</v>
      </c>
      <c r="N196">
        <v>1400.8</v>
      </c>
      <c r="O196">
        <v>7864.1</v>
      </c>
      <c r="P196">
        <v>5713.7</v>
      </c>
      <c r="Q196">
        <v>423.6</v>
      </c>
      <c r="R196">
        <v>1545.7</v>
      </c>
      <c r="S196">
        <v>1183.4000000000001</v>
      </c>
      <c r="T196">
        <v>67.3</v>
      </c>
      <c r="U196">
        <v>278</v>
      </c>
      <c r="V196">
        <v>11.2</v>
      </c>
      <c r="W196">
        <v>11.7</v>
      </c>
      <c r="X196">
        <f t="shared" si="78"/>
        <v>190655.5818275552</v>
      </c>
      <c r="Y196">
        <f t="shared" si="106"/>
        <v>22318.255564364579</v>
      </c>
      <c r="Z196">
        <f t="shared" si="107"/>
        <v>25467.914201388605</v>
      </c>
      <c r="AA196">
        <f t="shared" si="108"/>
        <v>1519.4939336317402</v>
      </c>
      <c r="AB196">
        <f t="shared" si="109"/>
        <v>287650.6393062431</v>
      </c>
      <c r="AC196">
        <f t="shared" si="110"/>
        <v>277168.3865400608</v>
      </c>
      <c r="AD196">
        <f t="shared" si="111"/>
        <v>90919.97115342092</v>
      </c>
      <c r="AE196">
        <f t="shared" si="112"/>
        <v>47454.681962489369</v>
      </c>
      <c r="AF196">
        <f t="shared" si="79"/>
        <v>6207.0042149112924</v>
      </c>
      <c r="AG196">
        <f t="shared" si="113"/>
        <v>30321.692890317885</v>
      </c>
      <c r="AH196">
        <f t="shared" si="80"/>
        <v>1.728204799650207</v>
      </c>
      <c r="AI196">
        <f t="shared" si="81"/>
        <v>14.687953054884366</v>
      </c>
    </row>
    <row r="197" spans="1:35" x14ac:dyDescent="0.35">
      <c r="A197">
        <v>15.5181</v>
      </c>
      <c r="B197">
        <v>64581</v>
      </c>
      <c r="C197">
        <f t="shared" si="76"/>
        <v>69039.64961156444</v>
      </c>
      <c r="D197">
        <v>20109</v>
      </c>
      <c r="E197">
        <v>9721.2999999999993</v>
      </c>
      <c r="F197">
        <v>107080</v>
      </c>
      <c r="G197">
        <f t="shared" si="77"/>
        <v>119921.15755050846</v>
      </c>
      <c r="H197">
        <v>822.9</v>
      </c>
      <c r="I197">
        <v>34272.6</v>
      </c>
      <c r="J197">
        <v>42826.5</v>
      </c>
      <c r="K197">
        <v>3263.5</v>
      </c>
      <c r="L197">
        <v>2891.5</v>
      </c>
      <c r="M197">
        <v>15912.3</v>
      </c>
      <c r="N197">
        <v>1351.6</v>
      </c>
      <c r="O197">
        <v>7881.5</v>
      </c>
      <c r="P197">
        <v>5647.2</v>
      </c>
      <c r="Q197">
        <v>472.2</v>
      </c>
      <c r="R197">
        <v>1454.1</v>
      </c>
      <c r="S197">
        <v>1103.3</v>
      </c>
      <c r="T197">
        <v>56.1</v>
      </c>
      <c r="U197">
        <v>269.7</v>
      </c>
      <c r="V197">
        <v>16.600000000000001</v>
      </c>
      <c r="W197">
        <v>27.8</v>
      </c>
      <c r="X197">
        <f t="shared" si="78"/>
        <v>188960.80716207292</v>
      </c>
      <c r="Y197">
        <f t="shared" si="106"/>
        <v>22155.917213081793</v>
      </c>
      <c r="Z197">
        <f t="shared" si="107"/>
        <v>24423.583225073751</v>
      </c>
      <c r="AA197">
        <f t="shared" si="108"/>
        <v>1574.4005567505451</v>
      </c>
      <c r="AB197">
        <f t="shared" si="109"/>
        <v>287793.01283020317</v>
      </c>
      <c r="AC197">
        <f t="shared" si="110"/>
        <v>278088.35487736569</v>
      </c>
      <c r="AD197">
        <f t="shared" si="111"/>
        <v>91904.772533622396</v>
      </c>
      <c r="AE197">
        <f t="shared" si="112"/>
        <v>47548.484444679991</v>
      </c>
      <c r="AF197">
        <f t="shared" si="79"/>
        <v>5838.7769218920221</v>
      </c>
      <c r="AG197">
        <f t="shared" si="113"/>
        <v>30182.449396018099</v>
      </c>
      <c r="AH197">
        <f t="shared" si="80"/>
        <v>1.7369896606546675</v>
      </c>
      <c r="AI197">
        <f t="shared" si="81"/>
        <v>14.072605042016809</v>
      </c>
    </row>
    <row r="198" spans="1:35" x14ac:dyDescent="0.35">
      <c r="A198">
        <v>15.5284</v>
      </c>
      <c r="B198">
        <v>76805.600000000006</v>
      </c>
      <c r="C198">
        <f t="shared" ref="C198:C261" si="114">1/((1/B198)-0.000001)</f>
        <v>83195.47865541646</v>
      </c>
      <c r="D198">
        <v>23090.400000000001</v>
      </c>
      <c r="E198">
        <v>9366.7000000000007</v>
      </c>
      <c r="F198">
        <v>127472.7</v>
      </c>
      <c r="G198">
        <f t="shared" ref="G198:G261" si="115">1/((1/F198)-0.000001)</f>
        <v>146095.94450511748</v>
      </c>
      <c r="H198">
        <v>999</v>
      </c>
      <c r="I198">
        <v>35276.5</v>
      </c>
      <c r="J198">
        <v>41794.1</v>
      </c>
      <c r="K198">
        <v>3733.5</v>
      </c>
      <c r="L198">
        <v>3273.8</v>
      </c>
      <c r="M198">
        <v>14908</v>
      </c>
      <c r="N198">
        <v>1556.4</v>
      </c>
      <c r="O198">
        <v>7405.2</v>
      </c>
      <c r="P198">
        <v>4339.5</v>
      </c>
      <c r="Q198">
        <v>768.2</v>
      </c>
      <c r="R198">
        <v>1536.8</v>
      </c>
      <c r="S198">
        <v>893.6</v>
      </c>
      <c r="T198">
        <v>73.2</v>
      </c>
      <c r="U198">
        <v>190.4</v>
      </c>
      <c r="V198">
        <v>27.8</v>
      </c>
      <c r="W198">
        <v>14.6</v>
      </c>
      <c r="X198">
        <f t="shared" ref="X198:X261" si="116">C198+G198</f>
        <v>229291.42316053394</v>
      </c>
      <c r="Y198">
        <f t="shared" si="106"/>
        <v>21985.122384933875</v>
      </c>
      <c r="Z198">
        <f t="shared" si="107"/>
        <v>23070.640528478812</v>
      </c>
      <c r="AA198">
        <f t="shared" si="108"/>
        <v>894.05873614589245</v>
      </c>
      <c r="AB198">
        <f t="shared" si="109"/>
        <v>254553.35047196923</v>
      </c>
      <c r="AC198">
        <f t="shared" si="110"/>
        <v>223125.65945469646</v>
      </c>
      <c r="AD198">
        <f t="shared" si="111"/>
        <v>71720.083434985238</v>
      </c>
      <c r="AE198">
        <f t="shared" si="112"/>
        <v>36193.24214403674</v>
      </c>
      <c r="AF198">
        <f t="shared" ref="AF198:AF261" si="117">(S198)*1000000/X198</f>
        <v>3897.223837170583</v>
      </c>
      <c r="AG198">
        <f t="shared" si="113"/>
        <v>19244.9413901999</v>
      </c>
      <c r="AH198">
        <f t="shared" ref="AH198:AH261" si="118">G198/C198</f>
        <v>1.7560563009707004</v>
      </c>
      <c r="AI198">
        <f t="shared" ref="AI198:AI261" si="119">Y198/AA198</f>
        <v>24.590243902439028</v>
      </c>
    </row>
    <row r="199" spans="1:35" x14ac:dyDescent="0.35">
      <c r="A199">
        <v>15.538600000000001</v>
      </c>
      <c r="B199">
        <v>142298.20000000001</v>
      </c>
      <c r="C199">
        <f t="shared" si="114"/>
        <v>165906.37911684459</v>
      </c>
      <c r="D199">
        <v>40177</v>
      </c>
      <c r="E199">
        <v>8083.9</v>
      </c>
      <c r="F199">
        <v>222702.7</v>
      </c>
      <c r="G199">
        <f t="shared" si="115"/>
        <v>286509.03586053877</v>
      </c>
      <c r="H199">
        <v>1813.1</v>
      </c>
      <c r="I199">
        <v>41012.6</v>
      </c>
      <c r="J199">
        <v>42118</v>
      </c>
      <c r="K199">
        <v>2679.8</v>
      </c>
      <c r="L199">
        <v>6838.2</v>
      </c>
      <c r="M199">
        <v>14584.9</v>
      </c>
      <c r="N199">
        <v>1105.3</v>
      </c>
      <c r="O199">
        <v>3869.4</v>
      </c>
      <c r="P199">
        <v>1477</v>
      </c>
      <c r="Q199">
        <v>2069.3000000000002</v>
      </c>
      <c r="R199">
        <v>2001.8</v>
      </c>
      <c r="S199">
        <v>492.7</v>
      </c>
      <c r="T199">
        <v>48.3</v>
      </c>
      <c r="U199">
        <v>38.5</v>
      </c>
      <c r="V199">
        <v>7.8</v>
      </c>
      <c r="W199">
        <v>2.93</v>
      </c>
      <c r="X199">
        <f t="shared" si="116"/>
        <v>452415.41497738333</v>
      </c>
      <c r="Y199">
        <f t="shared" si="106"/>
        <v>23696.36322081539</v>
      </c>
      <c r="Z199">
        <f t="shared" si="107"/>
        <v>8366.4257995922198</v>
      </c>
      <c r="AA199">
        <f t="shared" si="108"/>
        <v>91.57512902620951</v>
      </c>
      <c r="AB199">
        <f t="shared" si="109"/>
        <v>179458.076166699</v>
      </c>
      <c r="AC199">
        <f t="shared" si="110"/>
        <v>110964.16774947786</v>
      </c>
      <c r="AD199">
        <f t="shared" si="111"/>
        <v>36662.543872049951</v>
      </c>
      <c r="AE199">
        <f t="shared" si="112"/>
        <v>9641.8023250115511</v>
      </c>
      <c r="AF199">
        <f t="shared" si="117"/>
        <v>1089.043351948188</v>
      </c>
      <c r="AG199">
        <f t="shared" si="113"/>
        <v>3371.458950124967</v>
      </c>
      <c r="AH199">
        <f t="shared" si="118"/>
        <v>1.7269320045780525</v>
      </c>
      <c r="AI199">
        <f t="shared" si="119"/>
        <v>258.76418054549839</v>
      </c>
    </row>
    <row r="200" spans="1:35" x14ac:dyDescent="0.35">
      <c r="A200">
        <v>15.5489</v>
      </c>
      <c r="B200">
        <v>150371.9</v>
      </c>
      <c r="C200">
        <f t="shared" si="114"/>
        <v>176985.55403240546</v>
      </c>
      <c r="D200">
        <v>43114.1</v>
      </c>
      <c r="E200">
        <v>8320</v>
      </c>
      <c r="F200">
        <v>229801.8</v>
      </c>
      <c r="G200">
        <f t="shared" si="115"/>
        <v>298367.09563849919</v>
      </c>
      <c r="H200">
        <v>2346.1999999999998</v>
      </c>
      <c r="I200">
        <v>45673.5</v>
      </c>
      <c r="J200">
        <v>41103.9</v>
      </c>
      <c r="K200">
        <v>2476.6999999999998</v>
      </c>
      <c r="L200">
        <v>8089.8</v>
      </c>
      <c r="M200">
        <v>15415.5</v>
      </c>
      <c r="N200">
        <v>857.5</v>
      </c>
      <c r="O200">
        <v>4372.8999999999996</v>
      </c>
      <c r="P200">
        <v>1033.5999999999999</v>
      </c>
      <c r="Q200">
        <v>2315.5</v>
      </c>
      <c r="R200">
        <v>2474.5</v>
      </c>
      <c r="S200">
        <v>422.4</v>
      </c>
      <c r="T200">
        <v>60</v>
      </c>
      <c r="U200">
        <v>74.099999999999994</v>
      </c>
      <c r="V200">
        <v>21.5</v>
      </c>
      <c r="W200">
        <v>13.2</v>
      </c>
      <c r="X200">
        <f t="shared" si="116"/>
        <v>475352.64967090462</v>
      </c>
      <c r="Y200">
        <f t="shared" si="106"/>
        <v>26825.347473771522</v>
      </c>
      <c r="Z200">
        <f t="shared" si="107"/>
        <v>7014.160965145199</v>
      </c>
      <c r="AA200">
        <f t="shared" si="108"/>
        <v>183.65312586442801</v>
      </c>
      <c r="AB200">
        <f t="shared" si="109"/>
        <v>186782.59195876849</v>
      </c>
      <c r="AC200">
        <f t="shared" si="110"/>
        <v>103973.12402532535</v>
      </c>
      <c r="AD200">
        <f t="shared" si="111"/>
        <v>37635.216743580953</v>
      </c>
      <c r="AE200">
        <f t="shared" si="112"/>
        <v>10087.878974314908</v>
      </c>
      <c r="AF200">
        <f t="shared" si="117"/>
        <v>888.60344060864134</v>
      </c>
      <c r="AG200">
        <f t="shared" si="113"/>
        <v>2300.6077714242665</v>
      </c>
      <c r="AH200">
        <f t="shared" si="118"/>
        <v>1.6858273957425314</v>
      </c>
      <c r="AI200">
        <f t="shared" si="119"/>
        <v>146.06529209621993</v>
      </c>
    </row>
    <row r="201" spans="1:35" x14ac:dyDescent="0.35">
      <c r="A201">
        <v>15.559100000000001</v>
      </c>
      <c r="B201">
        <v>151498.70000000001</v>
      </c>
      <c r="C201">
        <f t="shared" si="114"/>
        <v>178548.57735633405</v>
      </c>
      <c r="D201">
        <v>43778</v>
      </c>
      <c r="E201">
        <v>6972.3</v>
      </c>
      <c r="F201">
        <v>233109.1</v>
      </c>
      <c r="G201">
        <f t="shared" si="115"/>
        <v>303966.44424911024</v>
      </c>
      <c r="H201">
        <v>2474</v>
      </c>
      <c r="I201">
        <v>43300</v>
      </c>
      <c r="J201">
        <v>42692.7</v>
      </c>
      <c r="K201">
        <v>2294.6999999999998</v>
      </c>
      <c r="L201">
        <v>8768.5</v>
      </c>
      <c r="M201">
        <v>15515.1</v>
      </c>
      <c r="N201">
        <v>785.9</v>
      </c>
      <c r="O201">
        <v>4362.8999999999996</v>
      </c>
      <c r="P201">
        <v>912.6</v>
      </c>
      <c r="Q201">
        <v>2354.5</v>
      </c>
      <c r="R201">
        <v>2283.8000000000002</v>
      </c>
      <c r="S201">
        <v>478.5</v>
      </c>
      <c r="T201">
        <v>75.599999999999994</v>
      </c>
      <c r="U201">
        <v>47.3</v>
      </c>
      <c r="V201">
        <v>25.9</v>
      </c>
      <c r="W201">
        <v>15.6</v>
      </c>
      <c r="X201">
        <f t="shared" si="116"/>
        <v>482515.02160544426</v>
      </c>
      <c r="Y201">
        <f t="shared" si="106"/>
        <v>28179.433574439798</v>
      </c>
      <c r="Z201">
        <f t="shared" si="107"/>
        <v>6384.4644457909271</v>
      </c>
      <c r="AA201">
        <f t="shared" si="108"/>
        <v>130.35863586322449</v>
      </c>
      <c r="AB201">
        <f t="shared" si="109"/>
        <v>180466.92040855106</v>
      </c>
      <c r="AC201">
        <f t="shared" si="110"/>
        <v>102929.43799915809</v>
      </c>
      <c r="AD201">
        <f t="shared" si="111"/>
        <v>36887.76349548404</v>
      </c>
      <c r="AE201">
        <f t="shared" si="112"/>
        <v>10033.677260225993</v>
      </c>
      <c r="AF201">
        <f t="shared" si="117"/>
        <v>991.6789707560082</v>
      </c>
      <c r="AG201">
        <f t="shared" si="113"/>
        <v>2048.0191408591168</v>
      </c>
      <c r="AH201">
        <f t="shared" si="118"/>
        <v>1.7024299423146705</v>
      </c>
      <c r="AI201">
        <f t="shared" si="119"/>
        <v>216.16852146263909</v>
      </c>
    </row>
    <row r="202" spans="1:35" x14ac:dyDescent="0.35">
      <c r="A202">
        <v>15.5694</v>
      </c>
      <c r="B202">
        <v>154360.79999999999</v>
      </c>
      <c r="C202">
        <f t="shared" si="114"/>
        <v>182537.42257927492</v>
      </c>
      <c r="D202">
        <v>43929</v>
      </c>
      <c r="E202">
        <v>7039.4</v>
      </c>
      <c r="F202">
        <v>232301.8</v>
      </c>
      <c r="G202">
        <f t="shared" si="115"/>
        <v>302595.21254576341</v>
      </c>
      <c r="H202">
        <v>2479.4</v>
      </c>
      <c r="I202">
        <v>43551.1</v>
      </c>
      <c r="J202">
        <v>41923.9</v>
      </c>
      <c r="K202">
        <v>2225.8000000000002</v>
      </c>
      <c r="L202">
        <v>9129.4</v>
      </c>
      <c r="M202">
        <v>15943</v>
      </c>
      <c r="N202">
        <v>710.7</v>
      </c>
      <c r="O202">
        <v>4258.2</v>
      </c>
      <c r="P202">
        <v>696.1</v>
      </c>
      <c r="Q202">
        <v>2475.6</v>
      </c>
      <c r="R202">
        <v>2303.9</v>
      </c>
      <c r="S202">
        <v>445.9</v>
      </c>
      <c r="T202">
        <v>47.8</v>
      </c>
      <c r="U202">
        <v>61</v>
      </c>
      <c r="V202">
        <v>8.7799999999999994</v>
      </c>
      <c r="W202">
        <v>13.2</v>
      </c>
      <c r="X202">
        <f t="shared" si="116"/>
        <v>485132.63512503833</v>
      </c>
      <c r="Y202">
        <f t="shared" si="106"/>
        <v>29032.060472225043</v>
      </c>
      <c r="Z202">
        <f t="shared" si="107"/>
        <v>6052.9838386220808</v>
      </c>
      <c r="AA202">
        <f t="shared" si="108"/>
        <v>152.94786338353768</v>
      </c>
      <c r="AB202">
        <f t="shared" si="109"/>
        <v>180322.02673286005</v>
      </c>
      <c r="AC202">
        <f t="shared" si="110"/>
        <v>100927.65659308856</v>
      </c>
      <c r="AD202">
        <f t="shared" si="111"/>
        <v>37612.188253006389</v>
      </c>
      <c r="AE202">
        <f t="shared" si="112"/>
        <v>9696.5235059636052</v>
      </c>
      <c r="AF202">
        <f t="shared" si="117"/>
        <v>919.13008467276893</v>
      </c>
      <c r="AG202">
        <f t="shared" si="113"/>
        <v>1533.395088558136</v>
      </c>
      <c r="AH202">
        <f t="shared" si="118"/>
        <v>1.6577160358136869</v>
      </c>
      <c r="AI202">
        <f t="shared" si="119"/>
        <v>189.81671159029651</v>
      </c>
    </row>
    <row r="203" spans="1:35" x14ac:dyDescent="0.35">
      <c r="A203">
        <v>15.579599999999999</v>
      </c>
      <c r="B203">
        <v>150517.5</v>
      </c>
      <c r="C203">
        <f t="shared" si="114"/>
        <v>177187.28755448168</v>
      </c>
      <c r="D203">
        <v>45193.9</v>
      </c>
      <c r="E203">
        <v>6809.7</v>
      </c>
      <c r="F203">
        <v>231476.4</v>
      </c>
      <c r="G203">
        <f t="shared" si="115"/>
        <v>301196.21570502192</v>
      </c>
      <c r="H203">
        <v>2416.5</v>
      </c>
      <c r="I203">
        <v>44178.6</v>
      </c>
      <c r="J203">
        <v>42668.7</v>
      </c>
      <c r="K203">
        <v>2415.5</v>
      </c>
      <c r="L203">
        <v>8528.4</v>
      </c>
      <c r="M203">
        <v>16000.2</v>
      </c>
      <c r="N203">
        <v>671.2</v>
      </c>
      <c r="O203">
        <v>4440.6000000000004</v>
      </c>
      <c r="P203">
        <v>805.4</v>
      </c>
      <c r="Q203">
        <v>2435.9</v>
      </c>
      <c r="R203">
        <v>2455.5</v>
      </c>
      <c r="S203">
        <v>463.9</v>
      </c>
      <c r="T203">
        <v>58</v>
      </c>
      <c r="U203">
        <v>53.7</v>
      </c>
      <c r="V203">
        <v>17.100000000000001</v>
      </c>
      <c r="W203">
        <v>6.83</v>
      </c>
      <c r="X203">
        <f t="shared" si="116"/>
        <v>478383.50325950363</v>
      </c>
      <c r="Y203">
        <f t="shared" si="106"/>
        <v>27970.864189147131</v>
      </c>
      <c r="Z203">
        <f t="shared" si="107"/>
        <v>6452.3546045558151</v>
      </c>
      <c r="AA203">
        <f t="shared" si="108"/>
        <v>126.53028289557246</v>
      </c>
      <c r="AB203">
        <f t="shared" si="109"/>
        <v>186821.86862852387</v>
      </c>
      <c r="AC203">
        <f t="shared" si="110"/>
        <v>103428.31569833621</v>
      </c>
      <c r="AD203">
        <f t="shared" si="111"/>
        <v>38579.298563287899</v>
      </c>
      <c r="AE203">
        <f t="shared" si="112"/>
        <v>10252.234800286389</v>
      </c>
      <c r="AF203">
        <f t="shared" si="117"/>
        <v>969.72407459534213</v>
      </c>
      <c r="AG203">
        <f t="shared" si="113"/>
        <v>1804.8281224522923</v>
      </c>
      <c r="AH203">
        <f t="shared" si="118"/>
        <v>1.6998748604490594</v>
      </c>
      <c r="AI203">
        <f t="shared" si="119"/>
        <v>221.06063109202049</v>
      </c>
    </row>
    <row r="204" spans="1:35" x14ac:dyDescent="0.35">
      <c r="A204">
        <v>15.5899</v>
      </c>
      <c r="B204">
        <v>153801</v>
      </c>
      <c r="C204">
        <f t="shared" si="114"/>
        <v>181755.11906773699</v>
      </c>
      <c r="D204">
        <v>44867.4</v>
      </c>
      <c r="E204">
        <v>6945.8</v>
      </c>
      <c r="F204">
        <v>230937.5</v>
      </c>
      <c r="G204">
        <f t="shared" si="115"/>
        <v>300284.43722064199</v>
      </c>
      <c r="H204">
        <v>2279</v>
      </c>
      <c r="I204">
        <v>45297.1</v>
      </c>
      <c r="J204">
        <v>41868.699999999997</v>
      </c>
      <c r="K204">
        <v>2267.6</v>
      </c>
      <c r="L204">
        <v>8596.1</v>
      </c>
      <c r="M204">
        <v>16054.4</v>
      </c>
      <c r="N204">
        <v>711.2</v>
      </c>
      <c r="O204">
        <v>4303.8999999999996</v>
      </c>
      <c r="P204">
        <v>796.1</v>
      </c>
      <c r="Q204">
        <v>2252.1</v>
      </c>
      <c r="R204">
        <v>2464.4</v>
      </c>
      <c r="S204">
        <v>486.8</v>
      </c>
      <c r="T204">
        <v>22.9</v>
      </c>
      <c r="U204">
        <v>63.9</v>
      </c>
      <c r="V204">
        <v>32.700000000000003</v>
      </c>
      <c r="W204">
        <v>11.2</v>
      </c>
      <c r="X204">
        <f t="shared" si="116"/>
        <v>482039.55628837901</v>
      </c>
      <c r="Y204">
        <f t="shared" si="106"/>
        <v>27232.619872686722</v>
      </c>
      <c r="Z204">
        <f t="shared" si="107"/>
        <v>6179.5758483727841</v>
      </c>
      <c r="AA204">
        <f t="shared" si="108"/>
        <v>155.79634289404999</v>
      </c>
      <c r="AB204">
        <f t="shared" si="109"/>
        <v>187047.92754820996</v>
      </c>
      <c r="AC204">
        <f t="shared" si="110"/>
        <v>101266.58562185889</v>
      </c>
      <c r="AD204">
        <f t="shared" si="111"/>
        <v>38417.594071722138</v>
      </c>
      <c r="AE204">
        <f t="shared" si="112"/>
        <v>9938.3960040282982</v>
      </c>
      <c r="AF204">
        <f t="shared" si="117"/>
        <v>1009.8756287726169</v>
      </c>
      <c r="AG204">
        <f t="shared" si="113"/>
        <v>1699.030690149493</v>
      </c>
      <c r="AH204">
        <f t="shared" si="118"/>
        <v>1.6521374405346525</v>
      </c>
      <c r="AI204">
        <f t="shared" si="119"/>
        <v>174.79627163781623</v>
      </c>
    </row>
    <row r="205" spans="1:35" x14ac:dyDescent="0.35">
      <c r="A205">
        <v>15.600099999999999</v>
      </c>
      <c r="B205">
        <v>152013</v>
      </c>
      <c r="C205">
        <f t="shared" si="114"/>
        <v>179263.36134869992</v>
      </c>
      <c r="D205">
        <v>44485.4</v>
      </c>
      <c r="E205">
        <v>6985.7</v>
      </c>
      <c r="F205">
        <v>235680.4</v>
      </c>
      <c r="G205">
        <f t="shared" si="115"/>
        <v>308353.20721855096</v>
      </c>
      <c r="H205">
        <v>2554.4</v>
      </c>
      <c r="I205">
        <v>43241.9</v>
      </c>
      <c r="J205">
        <v>42708.800000000003</v>
      </c>
      <c r="K205">
        <v>2114.1999999999998</v>
      </c>
      <c r="L205">
        <v>9275.7000000000007</v>
      </c>
      <c r="M205">
        <v>16300</v>
      </c>
      <c r="N205">
        <v>621.4</v>
      </c>
      <c r="O205">
        <v>4373.8999999999996</v>
      </c>
      <c r="P205">
        <v>793.7</v>
      </c>
      <c r="Q205">
        <v>2455</v>
      </c>
      <c r="R205">
        <v>2266.3000000000002</v>
      </c>
      <c r="S205">
        <v>452.2</v>
      </c>
      <c r="T205">
        <v>35.1</v>
      </c>
      <c r="U205">
        <v>81</v>
      </c>
      <c r="V205">
        <v>13.2</v>
      </c>
      <c r="W205">
        <v>15.6</v>
      </c>
      <c r="X205">
        <f t="shared" si="116"/>
        <v>487616.56856725086</v>
      </c>
      <c r="Y205">
        <f t="shared" si="106"/>
        <v>29295.764173833308</v>
      </c>
      <c r="Z205">
        <f t="shared" si="107"/>
        <v>5610.1457094411935</v>
      </c>
      <c r="AA205">
        <f t="shared" si="108"/>
        <v>198.10647592192547</v>
      </c>
      <c r="AB205">
        <f t="shared" si="109"/>
        <v>179910.41661641336</v>
      </c>
      <c r="AC205">
        <f t="shared" si="110"/>
        <v>101913.06695343814</v>
      </c>
      <c r="AD205">
        <f t="shared" si="111"/>
        <v>38075.613498025312</v>
      </c>
      <c r="AE205">
        <f t="shared" si="112"/>
        <v>9897.3257085590503</v>
      </c>
      <c r="AF205">
        <f t="shared" si="117"/>
        <v>927.36799598234677</v>
      </c>
      <c r="AG205">
        <f t="shared" si="113"/>
        <v>1699.696141243187</v>
      </c>
      <c r="AH205">
        <f t="shared" si="118"/>
        <v>1.7201128267295387</v>
      </c>
      <c r="AI205">
        <f t="shared" si="119"/>
        <v>147.87888198757764</v>
      </c>
    </row>
    <row r="206" spans="1:35" x14ac:dyDescent="0.35">
      <c r="A206">
        <v>15.6104</v>
      </c>
      <c r="B206">
        <v>154920.20000000001</v>
      </c>
      <c r="C206">
        <f t="shared" si="114"/>
        <v>183320.20242348712</v>
      </c>
      <c r="D206">
        <v>45026.7</v>
      </c>
      <c r="E206">
        <v>6951</v>
      </c>
      <c r="F206">
        <v>248886.8</v>
      </c>
      <c r="G206">
        <f t="shared" si="115"/>
        <v>331357.24415440968</v>
      </c>
      <c r="H206">
        <v>2449.1999999999998</v>
      </c>
      <c r="I206">
        <v>45680.3</v>
      </c>
      <c r="J206">
        <v>42281.2</v>
      </c>
      <c r="K206">
        <v>2143.6999999999998</v>
      </c>
      <c r="L206">
        <v>8683.4</v>
      </c>
      <c r="M206">
        <v>16179.2</v>
      </c>
      <c r="N206">
        <v>676.1</v>
      </c>
      <c r="O206">
        <v>4203.8</v>
      </c>
      <c r="P206">
        <v>685.4</v>
      </c>
      <c r="Q206">
        <v>2388.8000000000002</v>
      </c>
      <c r="R206">
        <v>2285.6999999999998</v>
      </c>
      <c r="S206">
        <v>380.7</v>
      </c>
      <c r="T206">
        <v>23.9</v>
      </c>
      <c r="U206">
        <v>75.099999999999994</v>
      </c>
      <c r="V206">
        <v>3.9</v>
      </c>
      <c r="W206">
        <v>4.3899999999999997</v>
      </c>
      <c r="X206">
        <f t="shared" si="116"/>
        <v>514677.44657789683</v>
      </c>
      <c r="Y206">
        <f t="shared" si="106"/>
        <v>26271.599989282848</v>
      </c>
      <c r="Z206">
        <f t="shared" si="107"/>
        <v>5478.771255179181</v>
      </c>
      <c r="AA206">
        <f t="shared" si="108"/>
        <v>154.44624692325453</v>
      </c>
      <c r="AB206">
        <f t="shared" si="109"/>
        <v>176240.47955299597</v>
      </c>
      <c r="AC206">
        <f t="shared" si="110"/>
        <v>95656.416124984928</v>
      </c>
      <c r="AD206">
        <f t="shared" si="111"/>
        <v>35876.644921539853</v>
      </c>
      <c r="AE206">
        <f t="shared" si="112"/>
        <v>8907.5206820941057</v>
      </c>
      <c r="AF206">
        <f t="shared" si="117"/>
        <v>739.68657949028807</v>
      </c>
      <c r="AG206">
        <f t="shared" si="113"/>
        <v>1378.1447093051256</v>
      </c>
      <c r="AH206">
        <f t="shared" si="118"/>
        <v>1.8075326111027463</v>
      </c>
      <c r="AI206">
        <f t="shared" si="119"/>
        <v>170.10189961001382</v>
      </c>
    </row>
    <row r="207" spans="1:35" x14ac:dyDescent="0.35">
      <c r="A207">
        <v>15.6206</v>
      </c>
      <c r="B207">
        <v>167226.1</v>
      </c>
      <c r="C207">
        <f t="shared" si="114"/>
        <v>200806.12516794773</v>
      </c>
      <c r="D207">
        <v>45503.4</v>
      </c>
      <c r="E207">
        <v>6655.5</v>
      </c>
      <c r="F207">
        <v>233269.1</v>
      </c>
      <c r="G207">
        <f t="shared" si="115"/>
        <v>304238.55357857619</v>
      </c>
      <c r="H207">
        <v>2483.8000000000002</v>
      </c>
      <c r="I207">
        <v>44771.6</v>
      </c>
      <c r="J207">
        <v>42291.5</v>
      </c>
      <c r="K207">
        <v>1933.6</v>
      </c>
      <c r="L207">
        <v>9407.2999999999993</v>
      </c>
      <c r="M207">
        <v>16198.3</v>
      </c>
      <c r="N207">
        <v>653.20000000000005</v>
      </c>
      <c r="O207">
        <v>4345.6000000000004</v>
      </c>
      <c r="P207">
        <v>672.2</v>
      </c>
      <c r="Q207">
        <v>2456</v>
      </c>
      <c r="R207">
        <v>2228.4</v>
      </c>
      <c r="S207">
        <v>519</v>
      </c>
      <c r="T207">
        <v>28.3</v>
      </c>
      <c r="U207">
        <v>65.8</v>
      </c>
      <c r="V207">
        <v>16.600000000000001</v>
      </c>
      <c r="W207">
        <v>8.2899999999999991</v>
      </c>
      <c r="X207">
        <f t="shared" si="116"/>
        <v>505044.67874652392</v>
      </c>
      <c r="Y207">
        <f t="shared" si="106"/>
        <v>28407.585712234861</v>
      </c>
      <c r="Z207">
        <f t="shared" si="107"/>
        <v>5121.9230869241273</v>
      </c>
      <c r="AA207">
        <f t="shared" si="108"/>
        <v>146.69989234197024</v>
      </c>
      <c r="AB207">
        <f t="shared" si="109"/>
        <v>178746.56203497588</v>
      </c>
      <c r="AC207">
        <f t="shared" si="110"/>
        <v>96916.178032965545</v>
      </c>
      <c r="AD207">
        <f t="shared" si="111"/>
        <v>36485.28689725716</v>
      </c>
      <c r="AE207">
        <f t="shared" si="112"/>
        <v>9632.0191157612153</v>
      </c>
      <c r="AF207">
        <f t="shared" si="117"/>
        <v>1027.6318548452227</v>
      </c>
      <c r="AG207">
        <f t="shared" si="113"/>
        <v>1387.0060006147949</v>
      </c>
      <c r="AH207">
        <f t="shared" si="118"/>
        <v>1.5150860230190735</v>
      </c>
      <c r="AI207">
        <f t="shared" si="119"/>
        <v>193.64421649345388</v>
      </c>
    </row>
    <row r="208" spans="1:35" x14ac:dyDescent="0.35">
      <c r="A208">
        <v>15.6309</v>
      </c>
      <c r="B208">
        <v>154182.70000000001</v>
      </c>
      <c r="C208">
        <f t="shared" si="114"/>
        <v>182288.42091548612</v>
      </c>
      <c r="D208">
        <v>46050.6</v>
      </c>
      <c r="E208">
        <v>6318.7</v>
      </c>
      <c r="F208">
        <v>238588.3</v>
      </c>
      <c r="G208">
        <f t="shared" si="115"/>
        <v>313349.92619630089</v>
      </c>
      <c r="H208">
        <v>2629.5</v>
      </c>
      <c r="I208">
        <v>45876.9</v>
      </c>
      <c r="J208">
        <v>41537.4</v>
      </c>
      <c r="K208">
        <v>2008.9</v>
      </c>
      <c r="L208">
        <v>9084.9</v>
      </c>
      <c r="M208">
        <v>15585.7</v>
      </c>
      <c r="N208">
        <v>532.20000000000005</v>
      </c>
      <c r="O208">
        <v>4274.6000000000004</v>
      </c>
      <c r="P208">
        <v>679.3</v>
      </c>
      <c r="Q208">
        <v>2286</v>
      </c>
      <c r="R208">
        <v>2527.6999999999998</v>
      </c>
      <c r="S208">
        <v>426.8</v>
      </c>
      <c r="T208">
        <v>46.8</v>
      </c>
      <c r="U208">
        <v>74.099999999999994</v>
      </c>
      <c r="V208">
        <v>3.9</v>
      </c>
      <c r="W208">
        <v>12.2</v>
      </c>
      <c r="X208">
        <f t="shared" si="116"/>
        <v>495638.34711178701</v>
      </c>
      <c r="Y208">
        <f t="shared" si="106"/>
        <v>28247.209041802267</v>
      </c>
      <c r="Z208">
        <f t="shared" si="107"/>
        <v>5126.9237233310296</v>
      </c>
      <c r="AA208">
        <f t="shared" si="108"/>
        <v>174.11889233932857</v>
      </c>
      <c r="AB208">
        <f t="shared" si="109"/>
        <v>185472.93714395858</v>
      </c>
      <c r="AC208">
        <f t="shared" si="110"/>
        <v>96554.474202550889</v>
      </c>
      <c r="AD208">
        <f t="shared" si="111"/>
        <v>36545.59842988637</v>
      </c>
      <c r="AE208">
        <f t="shared" si="112"/>
        <v>9485.5453122145937</v>
      </c>
      <c r="AF208">
        <f t="shared" si="117"/>
        <v>861.11174102462837</v>
      </c>
      <c r="AG208">
        <f t="shared" si="113"/>
        <v>1464.9794638190781</v>
      </c>
      <c r="AH208">
        <f t="shared" si="118"/>
        <v>1.7189787734327813</v>
      </c>
      <c r="AI208">
        <f t="shared" si="119"/>
        <v>162.22943221320972</v>
      </c>
    </row>
    <row r="209" spans="1:35" x14ac:dyDescent="0.35">
      <c r="A209">
        <v>15.6411</v>
      </c>
      <c r="B209">
        <v>155307.20000000001</v>
      </c>
      <c r="C209">
        <f t="shared" si="114"/>
        <v>183862.34616892674</v>
      </c>
      <c r="D209">
        <v>46237.1</v>
      </c>
      <c r="E209">
        <v>6994</v>
      </c>
      <c r="F209">
        <v>233360</v>
      </c>
      <c r="G209">
        <f t="shared" si="115"/>
        <v>304393.19628508814</v>
      </c>
      <c r="H209">
        <v>2599.6999999999998</v>
      </c>
      <c r="I209">
        <v>44482.6</v>
      </c>
      <c r="J209">
        <v>42091.4</v>
      </c>
      <c r="K209">
        <v>1952.1</v>
      </c>
      <c r="L209">
        <v>9077.7000000000007</v>
      </c>
      <c r="M209">
        <v>16442.599999999999</v>
      </c>
      <c r="N209">
        <v>623.9</v>
      </c>
      <c r="O209">
        <v>4519.3999999999996</v>
      </c>
      <c r="P209">
        <v>619</v>
      </c>
      <c r="Q209">
        <v>2591.1</v>
      </c>
      <c r="R209">
        <v>2440.5</v>
      </c>
      <c r="S209">
        <v>431.2</v>
      </c>
      <c r="T209">
        <v>26.3</v>
      </c>
      <c r="U209">
        <v>63.4</v>
      </c>
      <c r="V209">
        <v>8.2899999999999991</v>
      </c>
      <c r="W209">
        <v>11.3</v>
      </c>
      <c r="X209">
        <f t="shared" si="116"/>
        <v>488255.54245401488</v>
      </c>
      <c r="Y209">
        <f t="shared" si="106"/>
        <v>29223.426585769572</v>
      </c>
      <c r="Z209">
        <f t="shared" si="107"/>
        <v>5275.9257725018333</v>
      </c>
      <c r="AA209">
        <f t="shared" si="108"/>
        <v>152.9936549712294</v>
      </c>
      <c r="AB209">
        <f t="shared" si="109"/>
        <v>185803.72799054135</v>
      </c>
      <c r="AC209">
        <f t="shared" si="110"/>
        <v>100532.19212482976</v>
      </c>
      <c r="AD209">
        <f t="shared" si="111"/>
        <v>38674.624982425994</v>
      </c>
      <c r="AE209">
        <f t="shared" si="112"/>
        <v>10139.362627852317</v>
      </c>
      <c r="AF209">
        <f t="shared" si="117"/>
        <v>883.14409670139378</v>
      </c>
      <c r="AG209">
        <f t="shared" si="113"/>
        <v>1321.6439833056804</v>
      </c>
      <c r="AH209">
        <f t="shared" si="118"/>
        <v>1.6555493967504449</v>
      </c>
      <c r="AI209">
        <f t="shared" si="119"/>
        <v>191.01070950468542</v>
      </c>
    </row>
    <row r="210" spans="1:35" x14ac:dyDescent="0.35">
      <c r="A210">
        <v>15.651400000000001</v>
      </c>
      <c r="B210">
        <v>155649.29999999999</v>
      </c>
      <c r="C210">
        <f t="shared" si="114"/>
        <v>184342.00386166549</v>
      </c>
      <c r="D210">
        <v>46923.5</v>
      </c>
      <c r="E210">
        <v>6157</v>
      </c>
      <c r="F210">
        <v>233583.6</v>
      </c>
      <c r="G210">
        <f t="shared" si="115"/>
        <v>304773.74962226796</v>
      </c>
      <c r="H210">
        <v>2439</v>
      </c>
      <c r="I210">
        <v>44087.7</v>
      </c>
      <c r="J210">
        <v>42847</v>
      </c>
      <c r="K210">
        <v>1899.9</v>
      </c>
      <c r="L210">
        <v>9664.2999999999993</v>
      </c>
      <c r="M210">
        <v>16080.9</v>
      </c>
      <c r="N210">
        <v>626.29999999999995</v>
      </c>
      <c r="O210">
        <v>4561</v>
      </c>
      <c r="P210">
        <v>654.4</v>
      </c>
      <c r="Q210">
        <v>2717.4</v>
      </c>
      <c r="R210">
        <v>2476.6999999999998</v>
      </c>
      <c r="S210">
        <v>423.9</v>
      </c>
      <c r="T210">
        <v>50.7</v>
      </c>
      <c r="U210">
        <v>64.900000000000006</v>
      </c>
      <c r="V210">
        <v>3.9</v>
      </c>
      <c r="W210">
        <v>3.41</v>
      </c>
      <c r="X210">
        <f t="shared" si="116"/>
        <v>489115.75348393345</v>
      </c>
      <c r="Y210">
        <f t="shared" si="106"/>
        <v>30301.007265526219</v>
      </c>
      <c r="Z210">
        <f t="shared" si="107"/>
        <v>5164.8305784593404</v>
      </c>
      <c r="AA210">
        <f t="shared" si="108"/>
        <v>139.66019191455842</v>
      </c>
      <c r="AB210">
        <f t="shared" si="109"/>
        <v>186072.92721964954</v>
      </c>
      <c r="AC210">
        <f t="shared" si="110"/>
        <v>100188.9627372423</v>
      </c>
      <c r="AD210">
        <f t="shared" si="111"/>
        <v>37941.121028745569</v>
      </c>
      <c r="AE210">
        <f t="shared" si="112"/>
        <v>10191.657014710618</v>
      </c>
      <c r="AF210">
        <f t="shared" si="117"/>
        <v>866.66601306662744</v>
      </c>
      <c r="AG210">
        <f t="shared" si="113"/>
        <v>1441.5810469763601</v>
      </c>
      <c r="AH210">
        <f t="shared" si="118"/>
        <v>1.6533060465751324</v>
      </c>
      <c r="AI210">
        <f t="shared" si="119"/>
        <v>216.96237739716</v>
      </c>
    </row>
    <row r="211" spans="1:35" x14ac:dyDescent="0.35">
      <c r="A211">
        <v>15.6616</v>
      </c>
      <c r="B211">
        <v>154425.29999999999</v>
      </c>
      <c r="C211">
        <f t="shared" si="114"/>
        <v>182627.62592116342</v>
      </c>
      <c r="D211">
        <v>45772</v>
      </c>
      <c r="E211">
        <v>6292.3</v>
      </c>
      <c r="F211">
        <v>246799.6</v>
      </c>
      <c r="G211">
        <f t="shared" si="115"/>
        <v>327667.90883276222</v>
      </c>
      <c r="H211">
        <v>2419.4</v>
      </c>
      <c r="I211">
        <v>44625.5</v>
      </c>
      <c r="J211">
        <v>42623.8</v>
      </c>
      <c r="K211">
        <v>1798.1</v>
      </c>
      <c r="L211">
        <v>8857.2000000000007</v>
      </c>
      <c r="M211">
        <v>15740.6</v>
      </c>
      <c r="N211">
        <v>573.4</v>
      </c>
      <c r="O211">
        <v>4394.2</v>
      </c>
      <c r="P211">
        <v>590.20000000000005</v>
      </c>
      <c r="Q211">
        <v>2517.9</v>
      </c>
      <c r="R211">
        <v>2140</v>
      </c>
      <c r="S211">
        <v>415.6</v>
      </c>
      <c r="T211">
        <v>41.7</v>
      </c>
      <c r="U211">
        <v>63.9</v>
      </c>
      <c r="V211">
        <v>11.7</v>
      </c>
      <c r="W211">
        <v>3.9</v>
      </c>
      <c r="X211">
        <f t="shared" si="116"/>
        <v>510295.53475392563</v>
      </c>
      <c r="Y211">
        <f t="shared" si="106"/>
        <v>27032.37449775447</v>
      </c>
      <c r="Z211">
        <f t="shared" si="107"/>
        <v>4647.3069789716719</v>
      </c>
      <c r="AA211">
        <f t="shared" si="108"/>
        <v>132.86418434504716</v>
      </c>
      <c r="AB211">
        <f t="shared" si="109"/>
        <v>177147.34667155461</v>
      </c>
      <c r="AC211">
        <f t="shared" si="110"/>
        <v>95858.373566972907</v>
      </c>
      <c r="AD211">
        <f t="shared" si="111"/>
        <v>35039.695200590715</v>
      </c>
      <c r="AE211">
        <f t="shared" si="112"/>
        <v>9425.5184935517391</v>
      </c>
      <c r="AF211">
        <f t="shared" si="117"/>
        <v>814.43001495282601</v>
      </c>
      <c r="AG211">
        <f t="shared" si="113"/>
        <v>1238.3020366907865</v>
      </c>
      <c r="AH211">
        <f t="shared" si="118"/>
        <v>1.7941858860620008</v>
      </c>
      <c r="AI211">
        <f t="shared" si="119"/>
        <v>203.45870206489676</v>
      </c>
    </row>
    <row r="212" spans="1:35" x14ac:dyDescent="0.35">
      <c r="A212">
        <v>15.671900000000001</v>
      </c>
      <c r="B212">
        <v>154387.70000000001</v>
      </c>
      <c r="C212">
        <f t="shared" si="114"/>
        <v>182575.0405948447</v>
      </c>
      <c r="D212">
        <v>46734.1</v>
      </c>
      <c r="E212">
        <v>6331</v>
      </c>
      <c r="F212">
        <v>232757.3</v>
      </c>
      <c r="G212">
        <f t="shared" si="115"/>
        <v>303368.54296560917</v>
      </c>
      <c r="H212">
        <v>2504.1999999999998</v>
      </c>
      <c r="I212">
        <v>44154.2</v>
      </c>
      <c r="J212">
        <v>42179.3</v>
      </c>
      <c r="K212">
        <v>1939.1</v>
      </c>
      <c r="L212">
        <v>9064.4</v>
      </c>
      <c r="M212">
        <v>15724.2</v>
      </c>
      <c r="N212">
        <v>488.5</v>
      </c>
      <c r="O212">
        <v>4217.8</v>
      </c>
      <c r="P212">
        <v>583</v>
      </c>
      <c r="Q212">
        <v>2568</v>
      </c>
      <c r="R212">
        <v>2171.8000000000002</v>
      </c>
      <c r="S212">
        <v>441</v>
      </c>
      <c r="T212">
        <v>40</v>
      </c>
      <c r="U212">
        <v>78.8</v>
      </c>
      <c r="V212">
        <v>17.100000000000001</v>
      </c>
      <c r="W212">
        <v>3.9</v>
      </c>
      <c r="X212">
        <f t="shared" si="116"/>
        <v>485943.58356045384</v>
      </c>
      <c r="Y212">
        <f t="shared" ref="Y212:Y238" si="120">(H212+L212+Q212)*1000000/X212</f>
        <v>29091.031301252551</v>
      </c>
      <c r="Z212">
        <f t="shared" ref="Z212:Z238" si="121">(K212+N212)*1000000/X212</f>
        <v>4995.6416385071871</v>
      </c>
      <c r="AA212">
        <f t="shared" ref="AA212:AA238" si="122">(U212+W212)*1000000/X212</f>
        <v>170.18436460065266</v>
      </c>
      <c r="AB212">
        <f t="shared" ref="AB212:AB238" si="123">(D212+I212)*1000000/X212</f>
        <v>187034.67454816803</v>
      </c>
      <c r="AC212">
        <f t="shared" ref="AC212:AC238" si="124">(E212+J212)*1000000/X212</f>
        <v>99827.02033962564</v>
      </c>
      <c r="AD212">
        <f t="shared" ref="AD212:AD238" si="125">(M212+R212)*1000000/X212</f>
        <v>36827.320301007014</v>
      </c>
      <c r="AE212">
        <f t="shared" ref="AE212:AE238" si="126">(O212+S212)*1000000/X212</f>
        <v>9587.1211342384595</v>
      </c>
      <c r="AF212">
        <f t="shared" si="117"/>
        <v>907.51275440009465</v>
      </c>
      <c r="AG212">
        <f t="shared" ref="AG212:AG238" si="127">(P212+T212)*1000000/X212</f>
        <v>1282.041827644578</v>
      </c>
      <c r="AH212">
        <f t="shared" si="118"/>
        <v>1.6616101630168569</v>
      </c>
      <c r="AI212">
        <f t="shared" si="119"/>
        <v>170.93833131801691</v>
      </c>
    </row>
    <row r="213" spans="1:35" x14ac:dyDescent="0.35">
      <c r="A213">
        <v>15.6821</v>
      </c>
      <c r="B213">
        <v>155387.29999999999</v>
      </c>
      <c r="C213">
        <f t="shared" si="114"/>
        <v>183974.61937287942</v>
      </c>
      <c r="D213">
        <v>45797.4</v>
      </c>
      <c r="E213">
        <v>6918.1</v>
      </c>
      <c r="F213">
        <v>234236.6</v>
      </c>
      <c r="G213">
        <f t="shared" si="115"/>
        <v>305886.38736194494</v>
      </c>
      <c r="H213">
        <v>3314.2</v>
      </c>
      <c r="I213">
        <v>44266.6</v>
      </c>
      <c r="J213">
        <v>41226.400000000001</v>
      </c>
      <c r="K213">
        <v>1785.2</v>
      </c>
      <c r="L213">
        <v>9162</v>
      </c>
      <c r="M213">
        <v>16237.4</v>
      </c>
      <c r="N213">
        <v>515.20000000000005</v>
      </c>
      <c r="O213">
        <v>4584.8999999999996</v>
      </c>
      <c r="P213">
        <v>579.79999999999995</v>
      </c>
      <c r="Q213">
        <v>2705.1</v>
      </c>
      <c r="R213">
        <v>2275.1999999999998</v>
      </c>
      <c r="S213">
        <v>507.2</v>
      </c>
      <c r="T213">
        <v>34.6</v>
      </c>
      <c r="U213">
        <v>56.6</v>
      </c>
      <c r="V213">
        <v>18.2</v>
      </c>
      <c r="W213">
        <v>8.2899999999999991</v>
      </c>
      <c r="X213">
        <f t="shared" si="116"/>
        <v>489861.00673482439</v>
      </c>
      <c r="Y213">
        <f t="shared" si="120"/>
        <v>30991.035806648862</v>
      </c>
      <c r="Z213">
        <f t="shared" si="121"/>
        <v>4696.0259509801554</v>
      </c>
      <c r="AA213">
        <f t="shared" si="122"/>
        <v>132.46614673930719</v>
      </c>
      <c r="AB213">
        <f t="shared" si="123"/>
        <v>183856.23424146962</v>
      </c>
      <c r="AC213">
        <f t="shared" si="124"/>
        <v>98281.960266459791</v>
      </c>
      <c r="AD213">
        <f t="shared" si="125"/>
        <v>37791.536263308655</v>
      </c>
      <c r="AE213">
        <f t="shared" si="126"/>
        <v>10394.989456175466</v>
      </c>
      <c r="AF213">
        <f t="shared" si="117"/>
        <v>1035.3957408872957</v>
      </c>
      <c r="AG213">
        <f t="shared" si="127"/>
        <v>1254.2333265006987</v>
      </c>
      <c r="AH213">
        <f t="shared" si="118"/>
        <v>1.6626553619441113</v>
      </c>
      <c r="AI213">
        <f t="shared" si="119"/>
        <v>233.9543843427339</v>
      </c>
    </row>
    <row r="214" spans="1:35" x14ac:dyDescent="0.35">
      <c r="A214">
        <v>15.692299999999999</v>
      </c>
      <c r="B214">
        <v>155113.5</v>
      </c>
      <c r="C214">
        <f t="shared" si="114"/>
        <v>183590.93203643328</v>
      </c>
      <c r="D214">
        <v>46165.3</v>
      </c>
      <c r="E214">
        <v>6588.8</v>
      </c>
      <c r="F214">
        <v>231260.3</v>
      </c>
      <c r="G214">
        <f t="shared" si="115"/>
        <v>300830.43714276748</v>
      </c>
      <c r="H214">
        <v>2559.3000000000002</v>
      </c>
      <c r="I214">
        <v>44808.1</v>
      </c>
      <c r="J214">
        <v>41766.5</v>
      </c>
      <c r="K214">
        <v>1970.2</v>
      </c>
      <c r="L214">
        <v>9170.2999999999993</v>
      </c>
      <c r="M214">
        <v>16474.400000000001</v>
      </c>
      <c r="N214">
        <v>621.4</v>
      </c>
      <c r="O214">
        <v>4161</v>
      </c>
      <c r="P214">
        <v>754.6</v>
      </c>
      <c r="Q214">
        <v>2720.4</v>
      </c>
      <c r="R214">
        <v>2125.3000000000002</v>
      </c>
      <c r="S214">
        <v>451.2</v>
      </c>
      <c r="T214">
        <v>42.9</v>
      </c>
      <c r="U214">
        <v>91.2</v>
      </c>
      <c r="V214">
        <v>12.7</v>
      </c>
      <c r="W214">
        <v>16.100000000000001</v>
      </c>
      <c r="X214">
        <f t="shared" si="116"/>
        <v>484421.36917920073</v>
      </c>
      <c r="Y214">
        <f t="shared" si="120"/>
        <v>29829.40249825054</v>
      </c>
      <c r="Z214">
        <f t="shared" si="121"/>
        <v>5349.8878556723957</v>
      </c>
      <c r="AA214">
        <f t="shared" si="122"/>
        <v>221.50137633649024</v>
      </c>
      <c r="AB214">
        <f t="shared" si="123"/>
        <v>187798.07371863988</v>
      </c>
      <c r="AC214">
        <f t="shared" si="124"/>
        <v>99820.740942813471</v>
      </c>
      <c r="AD214">
        <f t="shared" si="125"/>
        <v>38395.705027454023</v>
      </c>
      <c r="AE214">
        <f t="shared" si="126"/>
        <v>9521.0498409986958</v>
      </c>
      <c r="AF214">
        <f t="shared" si="117"/>
        <v>931.42051260973324</v>
      </c>
      <c r="AG214">
        <f t="shared" si="127"/>
        <v>1646.2940133117515</v>
      </c>
      <c r="AH214">
        <f t="shared" si="118"/>
        <v>1.638590935869688</v>
      </c>
      <c r="AI214">
        <f t="shared" si="119"/>
        <v>134.66915191053118</v>
      </c>
    </row>
    <row r="215" spans="1:35" x14ac:dyDescent="0.35">
      <c r="A215">
        <v>15.7026</v>
      </c>
      <c r="B215">
        <v>98265.9</v>
      </c>
      <c r="C215">
        <f t="shared" si="114"/>
        <v>108974.36395052599</v>
      </c>
      <c r="D215">
        <v>32129</v>
      </c>
      <c r="E215">
        <v>7091</v>
      </c>
      <c r="F215">
        <v>153312.1</v>
      </c>
      <c r="G215">
        <f t="shared" si="115"/>
        <v>181072.74238831096</v>
      </c>
      <c r="H215">
        <v>1188.2</v>
      </c>
      <c r="I215">
        <v>37163.1</v>
      </c>
      <c r="J215">
        <v>38672.9</v>
      </c>
      <c r="K215">
        <v>3416.5</v>
      </c>
      <c r="L215">
        <v>4054.9</v>
      </c>
      <c r="M215">
        <v>15855.1</v>
      </c>
      <c r="N215">
        <v>1419.4</v>
      </c>
      <c r="O215">
        <v>5555.5</v>
      </c>
      <c r="P215">
        <v>4061</v>
      </c>
      <c r="Q215">
        <v>835.1</v>
      </c>
      <c r="R215">
        <v>1908.4</v>
      </c>
      <c r="S215">
        <v>865.9</v>
      </c>
      <c r="T215">
        <v>68.7</v>
      </c>
      <c r="U215">
        <v>180.5</v>
      </c>
      <c r="V215">
        <v>20</v>
      </c>
      <c r="W215">
        <v>20</v>
      </c>
      <c r="X215">
        <f t="shared" si="116"/>
        <v>290047.10633883695</v>
      </c>
      <c r="Y215">
        <f t="shared" si="120"/>
        <v>20955.906358532553</v>
      </c>
      <c r="Z215">
        <f t="shared" si="121"/>
        <v>16672.808982795494</v>
      </c>
      <c r="AA215">
        <f t="shared" si="122"/>
        <v>691.26702393566779</v>
      </c>
      <c r="AB215">
        <f t="shared" si="123"/>
        <v>238899.47007108573</v>
      </c>
      <c r="AC215">
        <f t="shared" si="124"/>
        <v>157780.92247725441</v>
      </c>
      <c r="AD215">
        <f t="shared" si="125"/>
        <v>61243.500148036088</v>
      </c>
      <c r="AE215">
        <f t="shared" si="126"/>
        <v>22139.162431423927</v>
      </c>
      <c r="AF215">
        <f t="shared" si="117"/>
        <v>2985.3771372862584</v>
      </c>
      <c r="AG215">
        <f t="shared" si="127"/>
        <v>14238.032063576697</v>
      </c>
      <c r="AH215">
        <f t="shared" si="118"/>
        <v>1.6616086189823269</v>
      </c>
      <c r="AI215">
        <f t="shared" si="119"/>
        <v>30.31521197007482</v>
      </c>
    </row>
    <row r="216" spans="1:35" x14ac:dyDescent="0.35">
      <c r="A216">
        <v>15.7128</v>
      </c>
      <c r="B216">
        <v>66824.899999999994</v>
      </c>
      <c r="C216">
        <f t="shared" si="114"/>
        <v>71610.247637340508</v>
      </c>
      <c r="D216">
        <v>21357.3</v>
      </c>
      <c r="E216">
        <v>8357.4</v>
      </c>
      <c r="F216">
        <v>109300</v>
      </c>
      <c r="G216">
        <f t="shared" si="115"/>
        <v>122712.47333557878</v>
      </c>
      <c r="H216">
        <v>954</v>
      </c>
      <c r="I216">
        <v>34151.599999999999</v>
      </c>
      <c r="J216">
        <v>40080.6</v>
      </c>
      <c r="K216">
        <v>3577.6</v>
      </c>
      <c r="L216">
        <v>2761.3</v>
      </c>
      <c r="M216">
        <v>15503.9</v>
      </c>
      <c r="N216">
        <v>1496</v>
      </c>
      <c r="O216">
        <v>7495.9</v>
      </c>
      <c r="P216">
        <v>5507</v>
      </c>
      <c r="Q216">
        <v>493.1</v>
      </c>
      <c r="R216">
        <v>1550.3</v>
      </c>
      <c r="S216">
        <v>1088.5999999999999</v>
      </c>
      <c r="T216">
        <v>68.3</v>
      </c>
      <c r="U216">
        <v>218</v>
      </c>
      <c r="V216">
        <v>27</v>
      </c>
      <c r="W216">
        <v>24.9</v>
      </c>
      <c r="X216">
        <f t="shared" si="116"/>
        <v>194322.72097291928</v>
      </c>
      <c r="Y216">
        <f t="shared" si="120"/>
        <v>21656.757269194892</v>
      </c>
      <c r="Z216">
        <f t="shared" si="121"/>
        <v>26109.14449220302</v>
      </c>
      <c r="AA216">
        <f t="shared" si="122"/>
        <v>1249.9824970742893</v>
      </c>
      <c r="AB216">
        <f t="shared" si="123"/>
        <v>285653.16357285716</v>
      </c>
      <c r="AC216">
        <f t="shared" si="124"/>
        <v>249265.75625065633</v>
      </c>
      <c r="AD216">
        <f t="shared" si="125"/>
        <v>87762.254020602486</v>
      </c>
      <c r="AE216">
        <f t="shared" si="126"/>
        <v>44176.511923154532</v>
      </c>
      <c r="AF216">
        <f t="shared" si="117"/>
        <v>5602.0211869702398</v>
      </c>
      <c r="AG216">
        <f t="shared" si="127"/>
        <v>28690.932136427684</v>
      </c>
      <c r="AH216">
        <f t="shared" si="118"/>
        <v>1.7136161008273274</v>
      </c>
      <c r="AI216">
        <f t="shared" si="119"/>
        <v>17.32564841498559</v>
      </c>
    </row>
    <row r="217" spans="1:35" x14ac:dyDescent="0.35">
      <c r="A217">
        <v>15.723100000000001</v>
      </c>
      <c r="B217">
        <v>63712.2</v>
      </c>
      <c r="C217">
        <f t="shared" si="114"/>
        <v>68047.666540138613</v>
      </c>
      <c r="D217">
        <v>20745.099999999999</v>
      </c>
      <c r="E217">
        <v>8549</v>
      </c>
      <c r="F217">
        <v>102520.7</v>
      </c>
      <c r="G217">
        <f t="shared" si="115"/>
        <v>114231.82685104827</v>
      </c>
      <c r="H217">
        <v>782.9</v>
      </c>
      <c r="I217">
        <v>34231.599999999999</v>
      </c>
      <c r="J217">
        <v>41402.800000000003</v>
      </c>
      <c r="K217">
        <v>3431.2</v>
      </c>
      <c r="L217">
        <v>2859.4</v>
      </c>
      <c r="M217">
        <v>16295.8</v>
      </c>
      <c r="N217">
        <v>1405.8</v>
      </c>
      <c r="O217">
        <v>7358.3</v>
      </c>
      <c r="P217">
        <v>5891</v>
      </c>
      <c r="Q217">
        <v>402.6</v>
      </c>
      <c r="R217">
        <v>1520.6</v>
      </c>
      <c r="S217">
        <v>1196.5</v>
      </c>
      <c r="T217">
        <v>73.2</v>
      </c>
      <c r="U217">
        <v>229.3</v>
      </c>
      <c r="V217">
        <v>26.3</v>
      </c>
      <c r="W217">
        <v>13.2</v>
      </c>
      <c r="X217">
        <f t="shared" si="116"/>
        <v>182279.49339118687</v>
      </c>
      <c r="Y217">
        <f t="shared" si="120"/>
        <v>22190.647586008537</v>
      </c>
      <c r="Z217">
        <f t="shared" si="121"/>
        <v>26536.172061985042</v>
      </c>
      <c r="AA217">
        <f t="shared" si="122"/>
        <v>1330.3745555160992</v>
      </c>
      <c r="AB217">
        <f t="shared" si="123"/>
        <v>301606.60959275026</v>
      </c>
      <c r="AC217">
        <f t="shared" si="124"/>
        <v>274039.60297826427</v>
      </c>
      <c r="AD217">
        <f t="shared" si="125"/>
        <v>97742.207137719699</v>
      </c>
      <c r="AE217">
        <f t="shared" si="126"/>
        <v>46932.322670223199</v>
      </c>
      <c r="AF217">
        <f t="shared" si="117"/>
        <v>6564.0954873196406</v>
      </c>
      <c r="AG217">
        <f t="shared" si="127"/>
        <v>32720.082160862348</v>
      </c>
      <c r="AH217">
        <f t="shared" si="118"/>
        <v>1.6787030718190383</v>
      </c>
      <c r="AI217">
        <f t="shared" si="119"/>
        <v>16.680000000000003</v>
      </c>
    </row>
    <row r="218" spans="1:35" x14ac:dyDescent="0.35">
      <c r="A218">
        <v>15.7333</v>
      </c>
      <c r="B218">
        <v>64255.3</v>
      </c>
      <c r="C218">
        <f t="shared" si="114"/>
        <v>68667.554301937271</v>
      </c>
      <c r="D218">
        <v>20800.900000000001</v>
      </c>
      <c r="E218">
        <v>8824.5</v>
      </c>
      <c r="F218">
        <v>105231.4</v>
      </c>
      <c r="G218">
        <f t="shared" si="115"/>
        <v>117607.39033533364</v>
      </c>
      <c r="H218">
        <v>867.8</v>
      </c>
      <c r="I218">
        <v>34081.4</v>
      </c>
      <c r="J218">
        <v>40916.1</v>
      </c>
      <c r="K218">
        <v>3197.2</v>
      </c>
      <c r="L218">
        <v>3052.9</v>
      </c>
      <c r="M218">
        <v>15663.1</v>
      </c>
      <c r="N218">
        <v>1505.3</v>
      </c>
      <c r="O218">
        <v>7780.9</v>
      </c>
      <c r="P218">
        <v>5464.6</v>
      </c>
      <c r="Q218">
        <v>412.8</v>
      </c>
      <c r="R218">
        <v>1419.4</v>
      </c>
      <c r="S218">
        <v>1091.0999999999999</v>
      </c>
      <c r="T218">
        <v>59</v>
      </c>
      <c r="U218">
        <v>235.6</v>
      </c>
      <c r="V218">
        <v>25.4</v>
      </c>
      <c r="W218">
        <v>14.6</v>
      </c>
      <c r="X218">
        <f t="shared" si="116"/>
        <v>186274.94463727091</v>
      </c>
      <c r="Y218">
        <f t="shared" si="120"/>
        <v>23263.998324833912</v>
      </c>
      <c r="Z218">
        <f t="shared" si="121"/>
        <v>25244.94106900461</v>
      </c>
      <c r="AA218">
        <f t="shared" si="122"/>
        <v>1343.1758119011065</v>
      </c>
      <c r="AB218">
        <f t="shared" si="123"/>
        <v>294630.60696043202</v>
      </c>
      <c r="AC218">
        <f t="shared" si="124"/>
        <v>267027.86086909741</v>
      </c>
      <c r="AD218">
        <f t="shared" si="125"/>
        <v>91705.838556357514</v>
      </c>
      <c r="AE218">
        <f t="shared" si="126"/>
        <v>47628.520396429318</v>
      </c>
      <c r="AF218">
        <f t="shared" si="117"/>
        <v>5857.4705370315633</v>
      </c>
      <c r="AG218">
        <f t="shared" si="127"/>
        <v>29652.941305423468</v>
      </c>
      <c r="AH218">
        <f t="shared" si="118"/>
        <v>1.7127068457717833</v>
      </c>
      <c r="AI218">
        <f t="shared" si="119"/>
        <v>17.320143884892087</v>
      </c>
    </row>
    <row r="219" spans="1:35" x14ac:dyDescent="0.35">
      <c r="A219">
        <v>15.743600000000001</v>
      </c>
      <c r="B219">
        <v>66537.3</v>
      </c>
      <c r="C219">
        <f t="shared" si="114"/>
        <v>71280.084356878971</v>
      </c>
      <c r="D219">
        <v>21012.1</v>
      </c>
      <c r="E219">
        <v>9186.1</v>
      </c>
      <c r="F219">
        <v>106640.6</v>
      </c>
      <c r="G219">
        <f t="shared" si="115"/>
        <v>119370.32285102726</v>
      </c>
      <c r="H219">
        <v>808.3</v>
      </c>
      <c r="I219">
        <v>34093.9</v>
      </c>
      <c r="J219">
        <v>41437.599999999999</v>
      </c>
      <c r="K219">
        <v>3626</v>
      </c>
      <c r="L219">
        <v>2898.9</v>
      </c>
      <c r="M219">
        <v>15931.6</v>
      </c>
      <c r="N219">
        <v>1483.3</v>
      </c>
      <c r="O219">
        <v>7400.8</v>
      </c>
      <c r="P219">
        <v>6663.1</v>
      </c>
      <c r="Q219">
        <v>452.2</v>
      </c>
      <c r="R219">
        <v>1616.1</v>
      </c>
      <c r="S219">
        <v>1170</v>
      </c>
      <c r="T219">
        <v>61</v>
      </c>
      <c r="U219">
        <v>207.3</v>
      </c>
      <c r="V219">
        <v>47.3</v>
      </c>
      <c r="W219">
        <v>9.75</v>
      </c>
      <c r="X219">
        <f t="shared" si="116"/>
        <v>190650.40720790625</v>
      </c>
      <c r="Y219">
        <f t="shared" si="120"/>
        <v>21816.895441844666</v>
      </c>
      <c r="Z219">
        <f t="shared" si="121"/>
        <v>26799.313333898393</v>
      </c>
      <c r="AA219">
        <f t="shared" si="122"/>
        <v>1138.4712111488161</v>
      </c>
      <c r="AB219">
        <f t="shared" si="123"/>
        <v>289042.13112907927</v>
      </c>
      <c r="AC219">
        <f t="shared" si="124"/>
        <v>265531.55978730397</v>
      </c>
      <c r="AD219">
        <f t="shared" si="125"/>
        <v>92041.240598369404</v>
      </c>
      <c r="AE219">
        <f t="shared" si="126"/>
        <v>44955.581923585683</v>
      </c>
      <c r="AF219">
        <f t="shared" si="117"/>
        <v>6136.8869709473156</v>
      </c>
      <c r="AG219">
        <f t="shared" si="127"/>
        <v>35269.266394313541</v>
      </c>
      <c r="AH219">
        <f t="shared" si="118"/>
        <v>1.6746658471021756</v>
      </c>
      <c r="AI219">
        <f t="shared" si="119"/>
        <v>19.163326422483294</v>
      </c>
    </row>
    <row r="220" spans="1:35" x14ac:dyDescent="0.35">
      <c r="A220">
        <v>15.7538</v>
      </c>
      <c r="B220">
        <v>64236.9</v>
      </c>
      <c r="C220">
        <f t="shared" si="114"/>
        <v>68646.540988846435</v>
      </c>
      <c r="D220">
        <v>19765.2</v>
      </c>
      <c r="E220">
        <v>9008.4</v>
      </c>
      <c r="F220">
        <v>103816.4</v>
      </c>
      <c r="G220">
        <f t="shared" si="115"/>
        <v>115842.78043026004</v>
      </c>
      <c r="H220">
        <v>802.4</v>
      </c>
      <c r="I220">
        <v>34146.5</v>
      </c>
      <c r="J220">
        <v>41236.699999999997</v>
      </c>
      <c r="K220">
        <v>3320</v>
      </c>
      <c r="L220">
        <v>2886.8</v>
      </c>
      <c r="M220">
        <v>15624.8</v>
      </c>
      <c r="N220">
        <v>1195.8</v>
      </c>
      <c r="O220">
        <v>7869.1</v>
      </c>
      <c r="P220">
        <v>5641.7</v>
      </c>
      <c r="Q220">
        <v>499</v>
      </c>
      <c r="R220">
        <v>1531.5</v>
      </c>
      <c r="S220">
        <v>1102.9000000000001</v>
      </c>
      <c r="T220">
        <v>69.8</v>
      </c>
      <c r="U220">
        <v>236.9</v>
      </c>
      <c r="V220">
        <v>15.1</v>
      </c>
      <c r="W220">
        <v>20</v>
      </c>
      <c r="X220">
        <f t="shared" si="116"/>
        <v>184489.32141910648</v>
      </c>
      <c r="Y220">
        <f t="shared" si="120"/>
        <v>22701.584936103805</v>
      </c>
      <c r="Z220">
        <f t="shared" si="121"/>
        <v>24477.297467756445</v>
      </c>
      <c r="AA220">
        <f t="shared" si="122"/>
        <v>1392.4925194797445</v>
      </c>
      <c r="AB220">
        <f t="shared" si="123"/>
        <v>292221.24936720962</v>
      </c>
      <c r="AC220">
        <f t="shared" si="124"/>
        <v>272346.92833986657</v>
      </c>
      <c r="AD220">
        <f t="shared" si="125"/>
        <v>92993.458201441579</v>
      </c>
      <c r="AE220">
        <f t="shared" si="126"/>
        <v>48631.541007287931</v>
      </c>
      <c r="AF220">
        <f t="shared" si="117"/>
        <v>5978.1237825387716</v>
      </c>
      <c r="AG220">
        <f t="shared" si="127"/>
        <v>30958.431393571667</v>
      </c>
      <c r="AH220">
        <f t="shared" si="118"/>
        <v>1.6875253838220627</v>
      </c>
      <c r="AI220">
        <f t="shared" si="119"/>
        <v>16.302841572596346</v>
      </c>
    </row>
    <row r="221" spans="1:35" x14ac:dyDescent="0.35">
      <c r="A221">
        <v>15.764099999999999</v>
      </c>
      <c r="B221">
        <v>66219.899999999994</v>
      </c>
      <c r="C221">
        <f t="shared" si="114"/>
        <v>70915.94691298304</v>
      </c>
      <c r="D221">
        <v>20132.900000000001</v>
      </c>
      <c r="E221">
        <v>9254.2000000000007</v>
      </c>
      <c r="F221">
        <v>104134.5</v>
      </c>
      <c r="G221">
        <f t="shared" si="115"/>
        <v>116238.98900002289</v>
      </c>
      <c r="H221">
        <v>856</v>
      </c>
      <c r="I221">
        <v>34182.199999999997</v>
      </c>
      <c r="J221">
        <v>41458</v>
      </c>
      <c r="K221">
        <v>3820.4</v>
      </c>
      <c r="L221">
        <v>2794.6</v>
      </c>
      <c r="M221">
        <v>15067.1</v>
      </c>
      <c r="N221">
        <v>1517.5</v>
      </c>
      <c r="O221">
        <v>7709.9</v>
      </c>
      <c r="P221">
        <v>5485.9</v>
      </c>
      <c r="Q221">
        <v>587.79999999999995</v>
      </c>
      <c r="R221">
        <v>1438</v>
      </c>
      <c r="S221">
        <v>1156</v>
      </c>
      <c r="T221">
        <v>50.2</v>
      </c>
      <c r="U221">
        <v>256.60000000000002</v>
      </c>
      <c r="V221">
        <v>44.9</v>
      </c>
      <c r="W221">
        <v>14.6</v>
      </c>
      <c r="X221">
        <f t="shared" si="116"/>
        <v>187154.93591300593</v>
      </c>
      <c r="Y221">
        <f t="shared" si="120"/>
        <v>22646.477258660754</v>
      </c>
      <c r="Z221">
        <f t="shared" si="121"/>
        <v>28521.288920112602</v>
      </c>
      <c r="AA221">
        <f t="shared" si="122"/>
        <v>1449.0667781589275</v>
      </c>
      <c r="AB221">
        <f t="shared" si="123"/>
        <v>290214.62744240393</v>
      </c>
      <c r="AC221">
        <f t="shared" si="124"/>
        <v>270963.73254922987</v>
      </c>
      <c r="AD221">
        <f t="shared" si="125"/>
        <v>88189.498820762936</v>
      </c>
      <c r="AE221">
        <f t="shared" si="126"/>
        <v>47371.980635985368</v>
      </c>
      <c r="AF221">
        <f t="shared" si="117"/>
        <v>6176.7005735682887</v>
      </c>
      <c r="AG221">
        <f t="shared" si="127"/>
        <v>29580.304537483906</v>
      </c>
      <c r="AH221">
        <f t="shared" si="118"/>
        <v>1.6391093126437866</v>
      </c>
      <c r="AI221">
        <f t="shared" si="119"/>
        <v>15.628318584070792</v>
      </c>
    </row>
    <row r="222" spans="1:35" x14ac:dyDescent="0.35">
      <c r="A222">
        <v>15.7743</v>
      </c>
      <c r="B222">
        <v>65859.199999999997</v>
      </c>
      <c r="C222">
        <f t="shared" si="114"/>
        <v>70502.433894333706</v>
      </c>
      <c r="D222">
        <v>21083.3</v>
      </c>
      <c r="E222">
        <v>9438.1</v>
      </c>
      <c r="F222">
        <v>103845.5</v>
      </c>
      <c r="G222">
        <f t="shared" si="115"/>
        <v>115879.01416552614</v>
      </c>
      <c r="H222">
        <v>836</v>
      </c>
      <c r="I222">
        <v>34612.699999999997</v>
      </c>
      <c r="J222">
        <v>42617.9</v>
      </c>
      <c r="K222">
        <v>3222.3</v>
      </c>
      <c r="L222">
        <v>2829.6</v>
      </c>
      <c r="M222">
        <v>15128.4</v>
      </c>
      <c r="N222">
        <v>1297.9000000000001</v>
      </c>
      <c r="O222">
        <v>7552.9</v>
      </c>
      <c r="P222">
        <v>5464.9</v>
      </c>
      <c r="Q222">
        <v>465.3</v>
      </c>
      <c r="R222">
        <v>1543.7</v>
      </c>
      <c r="S222">
        <v>1233.0999999999999</v>
      </c>
      <c r="T222">
        <v>43.9</v>
      </c>
      <c r="U222">
        <v>292.7</v>
      </c>
      <c r="V222">
        <v>22.9</v>
      </c>
      <c r="W222">
        <v>24.5</v>
      </c>
      <c r="X222">
        <f t="shared" si="116"/>
        <v>186381.44805985986</v>
      </c>
      <c r="Y222">
        <f t="shared" si="120"/>
        <v>22163.686584693151</v>
      </c>
      <c r="Z222">
        <f t="shared" si="121"/>
        <v>24252.413783952656</v>
      </c>
      <c r="AA222">
        <f t="shared" si="122"/>
        <v>1701.8861227976151</v>
      </c>
      <c r="AB222">
        <f t="shared" si="123"/>
        <v>298828.02489071869</v>
      </c>
      <c r="AC222">
        <f t="shared" si="124"/>
        <v>279298.18413730344</v>
      </c>
      <c r="AD222">
        <f t="shared" si="125"/>
        <v>89451.499457421553</v>
      </c>
      <c r="AE222">
        <f t="shared" si="126"/>
        <v>47139.884851512761</v>
      </c>
      <c r="AF222">
        <f t="shared" si="117"/>
        <v>6616.0018222627341</v>
      </c>
      <c r="AG222">
        <f t="shared" si="127"/>
        <v>29556.589764399436</v>
      </c>
      <c r="AH222">
        <f t="shared" si="118"/>
        <v>1.6436172166651875</v>
      </c>
      <c r="AI222">
        <f t="shared" si="119"/>
        <v>13.023013871374525</v>
      </c>
    </row>
    <row r="223" spans="1:35" x14ac:dyDescent="0.35">
      <c r="A223">
        <v>15.7845</v>
      </c>
      <c r="B223">
        <v>68284.2</v>
      </c>
      <c r="C223">
        <f t="shared" si="114"/>
        <v>73288.65733520886</v>
      </c>
      <c r="D223">
        <v>21218.5</v>
      </c>
      <c r="E223">
        <v>8625.5</v>
      </c>
      <c r="F223">
        <v>108168.1</v>
      </c>
      <c r="G223">
        <f t="shared" si="115"/>
        <v>121287.5430896787</v>
      </c>
      <c r="H223">
        <v>778</v>
      </c>
      <c r="I223">
        <v>33934.6</v>
      </c>
      <c r="J223">
        <v>40475.599999999999</v>
      </c>
      <c r="K223">
        <v>3397.2</v>
      </c>
      <c r="L223">
        <v>3102.5</v>
      </c>
      <c r="M223">
        <v>14754.9</v>
      </c>
      <c r="N223">
        <v>1437.9</v>
      </c>
      <c r="O223">
        <v>7148.8</v>
      </c>
      <c r="P223">
        <v>5571.9</v>
      </c>
      <c r="Q223">
        <v>456.9</v>
      </c>
      <c r="R223">
        <v>1390.6</v>
      </c>
      <c r="S223">
        <v>1249.2</v>
      </c>
      <c r="T223">
        <v>61.7</v>
      </c>
      <c r="U223">
        <v>266.3</v>
      </c>
      <c r="V223">
        <v>31.9</v>
      </c>
      <c r="W223">
        <v>6.92</v>
      </c>
      <c r="X223">
        <f t="shared" si="116"/>
        <v>194576.20042488756</v>
      </c>
      <c r="Y223">
        <f t="shared" si="120"/>
        <v>22291.523786201029</v>
      </c>
      <c r="Z223">
        <f t="shared" si="121"/>
        <v>24849.390570078987</v>
      </c>
      <c r="AA223">
        <f t="shared" si="122"/>
        <v>1404.1799531668385</v>
      </c>
      <c r="AB223">
        <f t="shared" si="123"/>
        <v>283452.44628872687</v>
      </c>
      <c r="AC223">
        <f t="shared" si="124"/>
        <v>252348.95065676107</v>
      </c>
      <c r="AD223">
        <f t="shared" si="125"/>
        <v>82977.774078966366</v>
      </c>
      <c r="AE223">
        <f t="shared" si="126"/>
        <v>43160.46865784024</v>
      </c>
      <c r="AF223">
        <f t="shared" si="117"/>
        <v>6420.1068644170073</v>
      </c>
      <c r="AG223">
        <f t="shared" si="127"/>
        <v>28953.181261110825</v>
      </c>
      <c r="AH223">
        <f t="shared" si="118"/>
        <v>1.6549292550814754</v>
      </c>
      <c r="AI223">
        <f t="shared" si="119"/>
        <v>15.875118951760486</v>
      </c>
    </row>
    <row r="224" spans="1:35" x14ac:dyDescent="0.35">
      <c r="A224">
        <v>15.794700000000001</v>
      </c>
      <c r="B224">
        <v>65460.9</v>
      </c>
      <c r="C224">
        <f t="shared" si="114"/>
        <v>70046.186403543747</v>
      </c>
      <c r="D224">
        <v>20514.2</v>
      </c>
      <c r="E224">
        <v>9419.2999999999993</v>
      </c>
      <c r="F224">
        <v>107023.7</v>
      </c>
      <c r="G224">
        <f t="shared" si="115"/>
        <v>119850.54922510263</v>
      </c>
      <c r="H224">
        <v>896.5</v>
      </c>
      <c r="I224">
        <v>34907.699999999997</v>
      </c>
      <c r="J224">
        <v>41807.599999999999</v>
      </c>
      <c r="K224">
        <v>3537.6</v>
      </c>
      <c r="L224">
        <v>2814.1</v>
      </c>
      <c r="M224">
        <v>15491.6</v>
      </c>
      <c r="N224">
        <v>1368</v>
      </c>
      <c r="O224">
        <v>7341.2</v>
      </c>
      <c r="P224">
        <v>5304.6</v>
      </c>
      <c r="Q224">
        <v>475.6</v>
      </c>
      <c r="R224">
        <v>1383.2</v>
      </c>
      <c r="S224">
        <v>990.7</v>
      </c>
      <c r="T224">
        <v>66.8</v>
      </c>
      <c r="U224">
        <v>258.39999999999998</v>
      </c>
      <c r="V224">
        <v>27.3</v>
      </c>
      <c r="W224">
        <v>2.93</v>
      </c>
      <c r="X224">
        <f t="shared" si="116"/>
        <v>189896.73562864639</v>
      </c>
      <c r="Y224">
        <f t="shared" si="120"/>
        <v>22044.612753040401</v>
      </c>
      <c r="Z224">
        <f t="shared" si="121"/>
        <v>25832.987511660933</v>
      </c>
      <c r="AA224">
        <f t="shared" si="122"/>
        <v>1376.168995927583</v>
      </c>
      <c r="AB224">
        <f t="shared" si="123"/>
        <v>291852.83157463325</v>
      </c>
      <c r="AC224">
        <f t="shared" si="124"/>
        <v>269761.87784595223</v>
      </c>
      <c r="AD224">
        <f t="shared" si="125"/>
        <v>88863.033606852565</v>
      </c>
      <c r="AE224">
        <f t="shared" si="126"/>
        <v>43875.951697734781</v>
      </c>
      <c r="AF224">
        <f t="shared" si="117"/>
        <v>5217.0459735409504</v>
      </c>
      <c r="AG224">
        <f t="shared" si="127"/>
        <v>28285.899608638203</v>
      </c>
      <c r="AH224">
        <f t="shared" si="118"/>
        <v>1.7110217611938285</v>
      </c>
      <c r="AI224">
        <f t="shared" si="119"/>
        <v>16.018826770749627</v>
      </c>
    </row>
    <row r="225" spans="1:35" x14ac:dyDescent="0.35">
      <c r="A225">
        <v>15.805</v>
      </c>
      <c r="B225">
        <v>64386.6</v>
      </c>
      <c r="C225">
        <f t="shared" si="114"/>
        <v>68817.526555305856</v>
      </c>
      <c r="D225">
        <v>20184.5</v>
      </c>
      <c r="E225">
        <v>8601.1</v>
      </c>
      <c r="F225">
        <v>103912.1</v>
      </c>
      <c r="G225">
        <f t="shared" si="115"/>
        <v>115961.94971497776</v>
      </c>
      <c r="H225">
        <v>925.4</v>
      </c>
      <c r="I225">
        <v>34650.9</v>
      </c>
      <c r="J225">
        <v>41410.300000000003</v>
      </c>
      <c r="K225">
        <v>3439.1</v>
      </c>
      <c r="L225">
        <v>2769.6</v>
      </c>
      <c r="M225">
        <v>15081</v>
      </c>
      <c r="N225">
        <v>1404.3</v>
      </c>
      <c r="O225">
        <v>7941.3</v>
      </c>
      <c r="P225">
        <v>5422.6</v>
      </c>
      <c r="Q225">
        <v>507.3</v>
      </c>
      <c r="R225">
        <v>1402.3</v>
      </c>
      <c r="S225">
        <v>989.8</v>
      </c>
      <c r="T225">
        <v>72.2</v>
      </c>
      <c r="U225">
        <v>273.2</v>
      </c>
      <c r="V225">
        <v>30.7</v>
      </c>
      <c r="W225">
        <v>13.2</v>
      </c>
      <c r="X225">
        <f t="shared" si="116"/>
        <v>184779.47627028363</v>
      </c>
      <c r="Y225">
        <f t="shared" si="120"/>
        <v>22742.244348896973</v>
      </c>
      <c r="Z225">
        <f t="shared" si="121"/>
        <v>26211.785517323275</v>
      </c>
      <c r="AA225">
        <f t="shared" si="122"/>
        <v>1549.9556865345389</v>
      </c>
      <c r="AB225">
        <f t="shared" si="123"/>
        <v>296761.31303560076</v>
      </c>
      <c r="AC225">
        <f t="shared" si="124"/>
        <v>270654.51753335696</v>
      </c>
      <c r="AD225">
        <f t="shared" si="125"/>
        <v>89205.25337938116</v>
      </c>
      <c r="AE225">
        <f t="shared" si="126"/>
        <v>48333.831117348534</v>
      </c>
      <c r="AF225">
        <f t="shared" si="117"/>
        <v>5356.6555116336822</v>
      </c>
      <c r="AG225">
        <f t="shared" si="127"/>
        <v>29737.068807157768</v>
      </c>
      <c r="AH225">
        <f t="shared" si="118"/>
        <v>1.6850641910499913</v>
      </c>
      <c r="AI225">
        <f t="shared" si="119"/>
        <v>14.672835195530727</v>
      </c>
    </row>
    <row r="226" spans="1:35" x14ac:dyDescent="0.35">
      <c r="A226">
        <v>15.815200000000001</v>
      </c>
      <c r="B226">
        <v>62962.8</v>
      </c>
      <c r="C226">
        <f t="shared" si="114"/>
        <v>67193.490290460191</v>
      </c>
      <c r="D226">
        <v>20011.599999999999</v>
      </c>
      <c r="E226">
        <v>9089.7000000000007</v>
      </c>
      <c r="F226">
        <v>101958</v>
      </c>
      <c r="G226">
        <f t="shared" si="115"/>
        <v>113533.66546330796</v>
      </c>
      <c r="H226">
        <v>801.4</v>
      </c>
      <c r="I226">
        <v>33883.199999999997</v>
      </c>
      <c r="J226">
        <v>42294.9</v>
      </c>
      <c r="K226">
        <v>3531.6</v>
      </c>
      <c r="L226">
        <v>2762.3</v>
      </c>
      <c r="M226">
        <v>15288.7</v>
      </c>
      <c r="N226">
        <v>1414.5</v>
      </c>
      <c r="O226">
        <v>9073.9</v>
      </c>
      <c r="P226">
        <v>5286.1</v>
      </c>
      <c r="Q226">
        <v>396.1</v>
      </c>
      <c r="R226">
        <v>1567.1</v>
      </c>
      <c r="S226">
        <v>1187.3</v>
      </c>
      <c r="T226">
        <v>59</v>
      </c>
      <c r="U226">
        <v>208.3</v>
      </c>
      <c r="V226">
        <v>43.9</v>
      </c>
      <c r="W226">
        <v>4.88</v>
      </c>
      <c r="X226">
        <f t="shared" si="116"/>
        <v>180727.15575376817</v>
      </c>
      <c r="Y226">
        <f t="shared" si="120"/>
        <v>21910.376354259857</v>
      </c>
      <c r="Z226">
        <f t="shared" si="121"/>
        <v>27367.77425269071</v>
      </c>
      <c r="AA226">
        <f t="shared" si="122"/>
        <v>1179.568167887549</v>
      </c>
      <c r="AB226">
        <f t="shared" si="123"/>
        <v>298210.85699721298</v>
      </c>
      <c r="AC226">
        <f t="shared" si="124"/>
        <v>284321.41138772189</v>
      </c>
      <c r="AD226">
        <f t="shared" si="125"/>
        <v>93266.559359597275</v>
      </c>
      <c r="AE226">
        <f t="shared" si="126"/>
        <v>56777.300329898273</v>
      </c>
      <c r="AF226">
        <f t="shared" si="117"/>
        <v>6569.5716565010171</v>
      </c>
      <c r="AG226">
        <f t="shared" si="127"/>
        <v>29575.52216050163</v>
      </c>
      <c r="AH226">
        <f t="shared" si="118"/>
        <v>1.6896527472011218</v>
      </c>
      <c r="AI226">
        <f t="shared" si="119"/>
        <v>18.574913218876066</v>
      </c>
    </row>
    <row r="227" spans="1:35" x14ac:dyDescent="0.35">
      <c r="A227">
        <v>15.8255</v>
      </c>
      <c r="B227">
        <v>64841.9</v>
      </c>
      <c r="C227">
        <f t="shared" si="114"/>
        <v>69337.901259690741</v>
      </c>
      <c r="D227">
        <v>20726</v>
      </c>
      <c r="E227">
        <v>9074.9</v>
      </c>
      <c r="F227">
        <v>103309.1</v>
      </c>
      <c r="G227">
        <f t="shared" si="115"/>
        <v>115211.49595696801</v>
      </c>
      <c r="H227">
        <v>866.8</v>
      </c>
      <c r="I227">
        <v>34193.4</v>
      </c>
      <c r="J227">
        <v>41602.6</v>
      </c>
      <c r="K227">
        <v>3499.1</v>
      </c>
      <c r="L227">
        <v>2789.9</v>
      </c>
      <c r="M227">
        <v>14973</v>
      </c>
      <c r="N227">
        <v>1378.5</v>
      </c>
      <c r="O227">
        <v>7562.1</v>
      </c>
      <c r="P227">
        <v>5127.8</v>
      </c>
      <c r="Q227">
        <v>405.8</v>
      </c>
      <c r="R227">
        <v>1402.6</v>
      </c>
      <c r="S227">
        <v>1118</v>
      </c>
      <c r="T227">
        <v>65.400000000000006</v>
      </c>
      <c r="U227">
        <v>270.2</v>
      </c>
      <c r="V227">
        <v>24.4</v>
      </c>
      <c r="W227">
        <v>18</v>
      </c>
      <c r="X227">
        <f t="shared" si="116"/>
        <v>184549.39721665875</v>
      </c>
      <c r="Y227">
        <f t="shared" si="120"/>
        <v>22013.076505639703</v>
      </c>
      <c r="Z227">
        <f t="shared" si="121"/>
        <v>26429.780175731255</v>
      </c>
      <c r="AA227">
        <f t="shared" si="122"/>
        <v>1561.6415135816278</v>
      </c>
      <c r="AB227">
        <f t="shared" si="123"/>
        <v>297586.45017694257</v>
      </c>
      <c r="AC227">
        <f t="shared" si="124"/>
        <v>274601.2762128138</v>
      </c>
      <c r="AD227">
        <f t="shared" si="125"/>
        <v>88732.882615570095</v>
      </c>
      <c r="AE227">
        <f t="shared" si="126"/>
        <v>47034.019785010016</v>
      </c>
      <c r="AF227">
        <f t="shared" si="117"/>
        <v>6057.9986543520463</v>
      </c>
      <c r="AG227">
        <f t="shared" si="127"/>
        <v>28139.891423775534</v>
      </c>
      <c r="AH227">
        <f t="shared" si="118"/>
        <v>1.661594796840868</v>
      </c>
      <c r="AI227">
        <f t="shared" si="119"/>
        <v>14.096113809854266</v>
      </c>
    </row>
    <row r="228" spans="1:35" x14ac:dyDescent="0.35">
      <c r="A228">
        <v>15.835699999999999</v>
      </c>
      <c r="B228">
        <v>61617.1</v>
      </c>
      <c r="C228">
        <f t="shared" si="114"/>
        <v>65663.067815920338</v>
      </c>
      <c r="D228">
        <v>19500.099999999999</v>
      </c>
      <c r="E228">
        <v>9353.5</v>
      </c>
      <c r="F228">
        <v>101365.6</v>
      </c>
      <c r="G228">
        <f t="shared" si="115"/>
        <v>112799.59903604849</v>
      </c>
      <c r="H228">
        <v>891.2</v>
      </c>
      <c r="I228">
        <v>34605.5</v>
      </c>
      <c r="J228">
        <v>41302</v>
      </c>
      <c r="K228">
        <v>3225</v>
      </c>
      <c r="L228">
        <v>2618</v>
      </c>
      <c r="M228">
        <v>15226.6</v>
      </c>
      <c r="N228">
        <v>1326.3</v>
      </c>
      <c r="O228">
        <v>8006.6</v>
      </c>
      <c r="P228">
        <v>5522.9</v>
      </c>
      <c r="Q228">
        <v>485.3</v>
      </c>
      <c r="R228">
        <v>1390.8</v>
      </c>
      <c r="S228">
        <v>1136.5</v>
      </c>
      <c r="T228">
        <v>29.8</v>
      </c>
      <c r="U228">
        <v>190.2</v>
      </c>
      <c r="V228">
        <v>27.8</v>
      </c>
      <c r="W228">
        <v>0</v>
      </c>
      <c r="X228">
        <f t="shared" si="116"/>
        <v>178462.66685196882</v>
      </c>
      <c r="Y228">
        <f t="shared" si="120"/>
        <v>22382.832614024293</v>
      </c>
      <c r="Z228">
        <f t="shared" si="121"/>
        <v>25502.812886771502</v>
      </c>
      <c r="AA228">
        <f t="shared" si="122"/>
        <v>1065.7691233414496</v>
      </c>
      <c r="AB228">
        <f t="shared" si="123"/>
        <v>303176.01408971153</v>
      </c>
      <c r="AC228">
        <f t="shared" si="124"/>
        <v>283843.67942914198</v>
      </c>
      <c r="AD228">
        <f t="shared" si="125"/>
        <v>93114.152629938006</v>
      </c>
      <c r="AE228">
        <f t="shared" si="126"/>
        <v>51232.563993812873</v>
      </c>
      <c r="AF228">
        <f t="shared" si="117"/>
        <v>6368.2786996717014</v>
      </c>
      <c r="AG228">
        <f t="shared" si="127"/>
        <v>31114.070510925696</v>
      </c>
      <c r="AH228">
        <f t="shared" si="118"/>
        <v>1.7178545381441903</v>
      </c>
      <c r="AI228">
        <f t="shared" si="119"/>
        <v>21.001577287066247</v>
      </c>
    </row>
    <row r="229" spans="1:35" x14ac:dyDescent="0.35">
      <c r="A229">
        <v>15.846</v>
      </c>
      <c r="B229">
        <v>58687.9</v>
      </c>
      <c r="C229">
        <f t="shared" si="114"/>
        <v>62346.909170720319</v>
      </c>
      <c r="D229">
        <v>19130.099999999999</v>
      </c>
      <c r="E229">
        <v>9115.5</v>
      </c>
      <c r="F229">
        <v>101087.3</v>
      </c>
      <c r="G229">
        <f t="shared" si="115"/>
        <v>112455.08045442011</v>
      </c>
      <c r="H229">
        <v>801.9</v>
      </c>
      <c r="I229">
        <v>32192.7</v>
      </c>
      <c r="J229">
        <v>43802.400000000001</v>
      </c>
      <c r="K229">
        <v>2946.7</v>
      </c>
      <c r="L229">
        <v>2720.7</v>
      </c>
      <c r="M229">
        <v>14872.9</v>
      </c>
      <c r="N229">
        <v>1331.1</v>
      </c>
      <c r="O229">
        <v>8481.1</v>
      </c>
      <c r="P229">
        <v>5595.8</v>
      </c>
      <c r="Q229">
        <v>557</v>
      </c>
      <c r="R229">
        <v>1609.8</v>
      </c>
      <c r="S229">
        <v>1213</v>
      </c>
      <c r="T229">
        <v>50.7</v>
      </c>
      <c r="U229">
        <v>326.3</v>
      </c>
      <c r="V229">
        <v>48.6</v>
      </c>
      <c r="W229">
        <v>6.83</v>
      </c>
      <c r="X229">
        <f t="shared" si="116"/>
        <v>174801.98962514044</v>
      </c>
      <c r="Y229">
        <f t="shared" si="120"/>
        <v>23338.407124247413</v>
      </c>
      <c r="Z229">
        <f t="shared" si="121"/>
        <v>24472.261495270508</v>
      </c>
      <c r="AA229">
        <f t="shared" si="122"/>
        <v>1905.7563401560301</v>
      </c>
      <c r="AB229">
        <f t="shared" si="123"/>
        <v>293605.35374946689</v>
      </c>
      <c r="AC229">
        <f t="shared" si="124"/>
        <v>302730.5359251427</v>
      </c>
      <c r="AD229">
        <f t="shared" si="125"/>
        <v>94293.549148650069</v>
      </c>
      <c r="AE229">
        <f t="shared" si="126"/>
        <v>55457.606751438092</v>
      </c>
      <c r="AF229">
        <f t="shared" si="117"/>
        <v>6939.2802828003023</v>
      </c>
      <c r="AG229">
        <f t="shared" si="127"/>
        <v>32302.263905055155</v>
      </c>
      <c r="AH229">
        <f t="shared" si="118"/>
        <v>1.8036993645746251</v>
      </c>
      <c r="AI229">
        <f t="shared" si="119"/>
        <v>12.246270224837151</v>
      </c>
    </row>
    <row r="230" spans="1:35" x14ac:dyDescent="0.35">
      <c r="A230">
        <v>15.856199999999999</v>
      </c>
      <c r="B230">
        <v>37634.400000000001</v>
      </c>
      <c r="C230">
        <f t="shared" si="114"/>
        <v>39106.135963297107</v>
      </c>
      <c r="D230">
        <v>10443.9</v>
      </c>
      <c r="E230">
        <v>7761.1</v>
      </c>
      <c r="F230">
        <v>185678.1</v>
      </c>
      <c r="G230">
        <f t="shared" si="115"/>
        <v>228015.6041486788</v>
      </c>
      <c r="H230">
        <v>718.1</v>
      </c>
      <c r="I230">
        <v>24853.9</v>
      </c>
      <c r="J230">
        <v>48213.4</v>
      </c>
      <c r="K230">
        <v>2926.2</v>
      </c>
      <c r="L230">
        <v>3527.7</v>
      </c>
      <c r="M230">
        <v>15932.4</v>
      </c>
      <c r="N230">
        <v>2731</v>
      </c>
      <c r="O230">
        <v>6660</v>
      </c>
      <c r="P230">
        <v>4501.5</v>
      </c>
      <c r="Q230">
        <v>1954.1</v>
      </c>
      <c r="R230">
        <v>2768.9</v>
      </c>
      <c r="S230">
        <v>977.5</v>
      </c>
      <c r="T230">
        <v>137.6</v>
      </c>
      <c r="U230">
        <v>203.4</v>
      </c>
      <c r="V230">
        <v>41.5</v>
      </c>
      <c r="W230">
        <v>11.7</v>
      </c>
      <c r="X230">
        <f t="shared" si="116"/>
        <v>267121.74011197593</v>
      </c>
      <c r="Y230">
        <f t="shared" si="120"/>
        <v>23210.016516817526</v>
      </c>
      <c r="Z230">
        <f t="shared" si="121"/>
        <v>21178.358592709577</v>
      </c>
      <c r="AA230">
        <f t="shared" si="122"/>
        <v>805.25081900795976</v>
      </c>
      <c r="AB230">
        <f t="shared" si="123"/>
        <v>132141.24760194868</v>
      </c>
      <c r="AC230">
        <f t="shared" si="124"/>
        <v>209546.7780965181</v>
      </c>
      <c r="AD230">
        <f t="shared" si="125"/>
        <v>70010.400471936577</v>
      </c>
      <c r="AE230">
        <f t="shared" si="126"/>
        <v>28591.83231135887</v>
      </c>
      <c r="AF230">
        <f t="shared" si="117"/>
        <v>3659.3801747107423</v>
      </c>
      <c r="AG230">
        <f t="shared" si="127"/>
        <v>17366.98779386251</v>
      </c>
      <c r="AH230">
        <f t="shared" si="118"/>
        <v>5.8306861195051809</v>
      </c>
      <c r="AI230">
        <f t="shared" si="119"/>
        <v>28.823337982333801</v>
      </c>
    </row>
    <row r="231" spans="1:35" x14ac:dyDescent="0.35">
      <c r="A231">
        <v>15.8665</v>
      </c>
      <c r="B231">
        <v>54854.400000000001</v>
      </c>
      <c r="C231">
        <f t="shared" si="114"/>
        <v>58038.04196940663</v>
      </c>
      <c r="D231">
        <v>12266</v>
      </c>
      <c r="E231">
        <v>7352.5</v>
      </c>
      <c r="F231">
        <v>212175.2</v>
      </c>
      <c r="G231">
        <f t="shared" si="115"/>
        <v>269317.74678837223</v>
      </c>
      <c r="H231">
        <v>1063.4000000000001</v>
      </c>
      <c r="I231">
        <v>24518.5</v>
      </c>
      <c r="J231">
        <v>37883.199999999997</v>
      </c>
      <c r="K231">
        <v>4758</v>
      </c>
      <c r="L231">
        <v>6836.9</v>
      </c>
      <c r="M231">
        <v>13124.3</v>
      </c>
      <c r="N231">
        <v>5982.4</v>
      </c>
      <c r="O231">
        <v>3619.1</v>
      </c>
      <c r="P231">
        <v>3076.4</v>
      </c>
      <c r="Q231">
        <v>3433.3</v>
      </c>
      <c r="R231">
        <v>2611.6</v>
      </c>
      <c r="S231">
        <v>602.4</v>
      </c>
      <c r="T231">
        <v>127.2</v>
      </c>
      <c r="U231">
        <v>147.30000000000001</v>
      </c>
      <c r="V231">
        <v>22.4</v>
      </c>
      <c r="W231">
        <v>8.2899999999999991</v>
      </c>
      <c r="X231">
        <f t="shared" si="116"/>
        <v>327355.78875777888</v>
      </c>
      <c r="Y231">
        <f t="shared" si="120"/>
        <v>34621.657503011484</v>
      </c>
      <c r="Z231">
        <f t="shared" si="121"/>
        <v>32809.561855486747</v>
      </c>
      <c r="AA231">
        <f t="shared" si="122"/>
        <v>475.29325994331526</v>
      </c>
      <c r="AB231">
        <f t="shared" si="123"/>
        <v>112368.56430609217</v>
      </c>
      <c r="AC231">
        <f t="shared" si="124"/>
        <v>138185.12320083441</v>
      </c>
      <c r="AD231">
        <f t="shared" si="125"/>
        <v>48069.716621518186</v>
      </c>
      <c r="AE231">
        <f t="shared" si="126"/>
        <v>12895.754848323835</v>
      </c>
      <c r="AF231">
        <f t="shared" si="117"/>
        <v>1840.1996258747549</v>
      </c>
      <c r="AG231">
        <f t="shared" si="127"/>
        <v>9786.2940263153469</v>
      </c>
      <c r="AH231">
        <f t="shared" si="118"/>
        <v>4.6403658298868296</v>
      </c>
      <c r="AI231">
        <f t="shared" si="119"/>
        <v>72.842727681727595</v>
      </c>
    </row>
    <row r="232" spans="1:35" x14ac:dyDescent="0.35">
      <c r="A232">
        <v>15.8767</v>
      </c>
      <c r="B232">
        <v>65281.3</v>
      </c>
      <c r="C232">
        <f t="shared" si="114"/>
        <v>69840.584124400222</v>
      </c>
      <c r="D232">
        <v>15128.4</v>
      </c>
      <c r="E232">
        <v>7362.4</v>
      </c>
      <c r="F232">
        <v>231237</v>
      </c>
      <c r="G232">
        <f t="shared" si="115"/>
        <v>300791.01101379748</v>
      </c>
      <c r="H232">
        <v>1135.5</v>
      </c>
      <c r="I232">
        <v>27859.8</v>
      </c>
      <c r="J232">
        <v>30473.4</v>
      </c>
      <c r="K232">
        <v>5636.3</v>
      </c>
      <c r="L232">
        <v>7028</v>
      </c>
      <c r="M232">
        <v>12290.2</v>
      </c>
      <c r="N232">
        <v>7196.6</v>
      </c>
      <c r="O232">
        <v>2843.7</v>
      </c>
      <c r="P232">
        <v>1617</v>
      </c>
      <c r="Q232">
        <v>3508.5</v>
      </c>
      <c r="R232">
        <v>1536.8</v>
      </c>
      <c r="S232">
        <v>328.7</v>
      </c>
      <c r="T232">
        <v>101.5</v>
      </c>
      <c r="U232">
        <v>65.900000000000006</v>
      </c>
      <c r="V232">
        <v>12.2</v>
      </c>
      <c r="W232">
        <v>12.2</v>
      </c>
      <c r="X232">
        <f t="shared" si="116"/>
        <v>370631.59513819771</v>
      </c>
      <c r="Y232">
        <f t="shared" si="120"/>
        <v>31492.188343111578</v>
      </c>
      <c r="Z232">
        <f t="shared" si="121"/>
        <v>34624.409166236859</v>
      </c>
      <c r="AA232">
        <f t="shared" si="122"/>
        <v>210.72137676465172</v>
      </c>
      <c r="AB232">
        <f t="shared" si="123"/>
        <v>115986.334041411</v>
      </c>
      <c r="AC232">
        <f t="shared" si="124"/>
        <v>102084.65898837398</v>
      </c>
      <c r="AD232">
        <f t="shared" si="125"/>
        <v>37306.587407488332</v>
      </c>
      <c r="AE232">
        <f t="shared" si="126"/>
        <v>8559.44296604585</v>
      </c>
      <c r="AF232">
        <f t="shared" si="117"/>
        <v>886.86448838080673</v>
      </c>
      <c r="AG232">
        <f t="shared" si="127"/>
        <v>4636.6797179264267</v>
      </c>
      <c r="AH232">
        <f t="shared" si="118"/>
        <v>4.3068226702976569</v>
      </c>
      <c r="AI232">
        <f t="shared" si="119"/>
        <v>149.44942381562095</v>
      </c>
    </row>
    <row r="233" spans="1:35" x14ac:dyDescent="0.35">
      <c r="A233">
        <v>15.887</v>
      </c>
      <c r="B233">
        <v>74855.899999999994</v>
      </c>
      <c r="C233">
        <f t="shared" si="114"/>
        <v>80912.692411917233</v>
      </c>
      <c r="D233">
        <v>26218.9</v>
      </c>
      <c r="E233">
        <v>7368.4</v>
      </c>
      <c r="F233">
        <v>232038.2</v>
      </c>
      <c r="G233">
        <f t="shared" si="115"/>
        <v>302148.10163734708</v>
      </c>
      <c r="H233">
        <v>1444.3</v>
      </c>
      <c r="I233">
        <v>42662.1</v>
      </c>
      <c r="J233">
        <v>24144.5</v>
      </c>
      <c r="K233">
        <v>3974.8</v>
      </c>
      <c r="L233">
        <v>3885.7</v>
      </c>
      <c r="M233">
        <v>12819.2</v>
      </c>
      <c r="N233">
        <v>4336.7</v>
      </c>
      <c r="O233">
        <v>3102.3</v>
      </c>
      <c r="P233">
        <v>501.4</v>
      </c>
      <c r="Q233">
        <v>1507.3</v>
      </c>
      <c r="R233">
        <v>491.6</v>
      </c>
      <c r="S233">
        <v>91.2</v>
      </c>
      <c r="T233">
        <v>85.4</v>
      </c>
      <c r="U233">
        <v>52.2</v>
      </c>
      <c r="V233">
        <v>17.100000000000001</v>
      </c>
      <c r="W233">
        <v>2.93</v>
      </c>
      <c r="X233">
        <f t="shared" si="116"/>
        <v>383060.79404926428</v>
      </c>
      <c r="Y233">
        <f t="shared" si="120"/>
        <v>17849.125011526696</v>
      </c>
      <c r="Z233">
        <f t="shared" si="121"/>
        <v>21697.600300309208</v>
      </c>
      <c r="AA233">
        <f t="shared" si="122"/>
        <v>143.91971419792415</v>
      </c>
      <c r="AB233">
        <f t="shared" si="123"/>
        <v>179817.41036943975</v>
      </c>
      <c r="AC233">
        <f t="shared" si="124"/>
        <v>82266.05408212886</v>
      </c>
      <c r="AD233">
        <f t="shared" si="125"/>
        <v>34748.531321344621</v>
      </c>
      <c r="AE233">
        <f t="shared" si="126"/>
        <v>8336.7967946865738</v>
      </c>
      <c r="AF233">
        <f t="shared" si="117"/>
        <v>238.08231334755456</v>
      </c>
      <c r="AG233">
        <f t="shared" si="127"/>
        <v>1531.8717266704498</v>
      </c>
      <c r="AH233">
        <f t="shared" si="118"/>
        <v>3.7342485168970247</v>
      </c>
      <c r="AI233">
        <f t="shared" si="119"/>
        <v>124.02140395428985</v>
      </c>
    </row>
    <row r="234" spans="1:35" x14ac:dyDescent="0.35">
      <c r="A234">
        <v>15.8973</v>
      </c>
      <c r="B234">
        <v>75910.5</v>
      </c>
      <c r="C234">
        <f t="shared" si="114"/>
        <v>82146.263971184613</v>
      </c>
      <c r="D234">
        <v>29650.3</v>
      </c>
      <c r="E234">
        <v>7323</v>
      </c>
      <c r="F234">
        <v>216363.4</v>
      </c>
      <c r="G234">
        <f t="shared" si="115"/>
        <v>276101.70326398738</v>
      </c>
      <c r="H234">
        <v>1449.8</v>
      </c>
      <c r="I234">
        <v>44922.3</v>
      </c>
      <c r="J234">
        <v>23749.7</v>
      </c>
      <c r="K234">
        <v>3436.2</v>
      </c>
      <c r="L234">
        <v>2553.1</v>
      </c>
      <c r="M234">
        <v>12039.8</v>
      </c>
      <c r="N234">
        <v>3183.8</v>
      </c>
      <c r="O234">
        <v>3157.9</v>
      </c>
      <c r="P234">
        <v>325.7</v>
      </c>
      <c r="Q234">
        <v>1134.0999999999999</v>
      </c>
      <c r="R234">
        <v>391.6</v>
      </c>
      <c r="S234">
        <v>72.7</v>
      </c>
      <c r="T234">
        <v>50.5</v>
      </c>
      <c r="U234">
        <v>41</v>
      </c>
      <c r="V234">
        <v>15.1</v>
      </c>
      <c r="W234">
        <v>9.76</v>
      </c>
      <c r="X234">
        <f t="shared" si="116"/>
        <v>358247.96723517199</v>
      </c>
      <c r="Y234">
        <f t="shared" si="120"/>
        <v>14339.230002183975</v>
      </c>
      <c r="Z234">
        <f t="shared" si="121"/>
        <v>18478.820832092257</v>
      </c>
      <c r="AA234">
        <f t="shared" si="122"/>
        <v>141.68956879713033</v>
      </c>
      <c r="AB234">
        <f t="shared" si="123"/>
        <v>208159.17135699137</v>
      </c>
      <c r="AC234">
        <f t="shared" si="124"/>
        <v>86735.174632832786</v>
      </c>
      <c r="AD234">
        <f t="shared" si="125"/>
        <v>34700.545814512334</v>
      </c>
      <c r="AE234">
        <f t="shared" si="126"/>
        <v>9017.776220567559</v>
      </c>
      <c r="AF234">
        <f t="shared" si="117"/>
        <v>202.93206563339984</v>
      </c>
      <c r="AG234">
        <f t="shared" si="127"/>
        <v>1050.1106339929163</v>
      </c>
      <c r="AH234">
        <f t="shared" si="118"/>
        <v>3.3610987270320503</v>
      </c>
      <c r="AI234">
        <f t="shared" si="119"/>
        <v>101.20173364854216</v>
      </c>
    </row>
    <row r="235" spans="1:35" x14ac:dyDescent="0.35">
      <c r="A235">
        <v>15.907500000000001</v>
      </c>
      <c r="B235">
        <v>77377.5</v>
      </c>
      <c r="C235">
        <f t="shared" si="114"/>
        <v>83866.91198187774</v>
      </c>
      <c r="D235">
        <v>31770.3</v>
      </c>
      <c r="E235">
        <v>7035</v>
      </c>
      <c r="F235">
        <v>210498.5</v>
      </c>
      <c r="G235">
        <f t="shared" si="115"/>
        <v>266622.03935014684</v>
      </c>
      <c r="H235">
        <v>1535.1</v>
      </c>
      <c r="I235">
        <v>44658.400000000001</v>
      </c>
      <c r="J235">
        <v>22908.2</v>
      </c>
      <c r="K235">
        <v>3681.4</v>
      </c>
      <c r="L235">
        <v>2561.3000000000002</v>
      </c>
      <c r="M235">
        <v>11427.1</v>
      </c>
      <c r="N235">
        <v>3204.2</v>
      </c>
      <c r="O235">
        <v>3229.5</v>
      </c>
      <c r="P235">
        <v>390.2</v>
      </c>
      <c r="Q235">
        <v>1036.5</v>
      </c>
      <c r="R235">
        <v>420.3</v>
      </c>
      <c r="S235">
        <v>92.7</v>
      </c>
      <c r="T235">
        <v>49.3</v>
      </c>
      <c r="U235">
        <v>33.700000000000003</v>
      </c>
      <c r="V235">
        <v>6.83</v>
      </c>
      <c r="W235">
        <v>8.2899999999999991</v>
      </c>
      <c r="X235">
        <f t="shared" si="116"/>
        <v>350488.95133202459</v>
      </c>
      <c r="Y235">
        <f t="shared" si="120"/>
        <v>14644.969493310819</v>
      </c>
      <c r="Z235">
        <f t="shared" si="121"/>
        <v>19645.697742629112</v>
      </c>
      <c r="AA235">
        <f t="shared" si="122"/>
        <v>119.80406184108813</v>
      </c>
      <c r="AB235">
        <f t="shared" si="123"/>
        <v>218063.07933398362</v>
      </c>
      <c r="AC235">
        <f t="shared" si="124"/>
        <v>85432.65026244511</v>
      </c>
      <c r="AD235">
        <f t="shared" si="125"/>
        <v>33802.492075639617</v>
      </c>
      <c r="AE235">
        <f t="shared" si="126"/>
        <v>9478.7581388059771</v>
      </c>
      <c r="AF235">
        <f t="shared" si="117"/>
        <v>264.48765259987783</v>
      </c>
      <c r="AG235">
        <f t="shared" si="127"/>
        <v>1253.9624953359903</v>
      </c>
      <c r="AH235">
        <f t="shared" si="118"/>
        <v>3.1791088171668878</v>
      </c>
      <c r="AI235">
        <f t="shared" si="119"/>
        <v>122.24100976422959</v>
      </c>
    </row>
    <row r="236" spans="1:35" x14ac:dyDescent="0.35">
      <c r="A236">
        <v>15.9177</v>
      </c>
      <c r="B236">
        <v>87601.3</v>
      </c>
      <c r="C236">
        <f t="shared" si="114"/>
        <v>96012.083314016127</v>
      </c>
      <c r="D236">
        <v>31292.2</v>
      </c>
      <c r="E236">
        <v>6760.2</v>
      </c>
      <c r="F236">
        <v>197918.6</v>
      </c>
      <c r="G236">
        <f t="shared" si="115"/>
        <v>246756.25192156306</v>
      </c>
      <c r="H236">
        <v>1444.2</v>
      </c>
      <c r="I236">
        <v>45933.5</v>
      </c>
      <c r="J236">
        <v>22101.1</v>
      </c>
      <c r="K236">
        <v>3661.9</v>
      </c>
      <c r="L236">
        <v>2521.5</v>
      </c>
      <c r="M236">
        <v>11004.5</v>
      </c>
      <c r="N236">
        <v>3158.9</v>
      </c>
      <c r="O236">
        <v>3424.5</v>
      </c>
      <c r="P236">
        <v>381</v>
      </c>
      <c r="Q236">
        <v>985.3</v>
      </c>
      <c r="R236">
        <v>380</v>
      </c>
      <c r="S236">
        <v>76.099999999999994</v>
      </c>
      <c r="T236">
        <v>40.5</v>
      </c>
      <c r="U236">
        <v>12.7</v>
      </c>
      <c r="V236">
        <v>22.4</v>
      </c>
      <c r="W236">
        <v>7.8</v>
      </c>
      <c r="X236">
        <f t="shared" si="116"/>
        <v>342768.33523557917</v>
      </c>
      <c r="Y236">
        <f t="shared" si="120"/>
        <v>14444.158024682347</v>
      </c>
      <c r="Z236">
        <f t="shared" si="121"/>
        <v>19899.154323319199</v>
      </c>
      <c r="AA236">
        <f t="shared" si="122"/>
        <v>59.807158050088489</v>
      </c>
      <c r="AB236">
        <f t="shared" si="123"/>
        <v>225299.98270383995</v>
      </c>
      <c r="AC236">
        <f t="shared" si="124"/>
        <v>84200.601494196046</v>
      </c>
      <c r="AD236">
        <f t="shared" si="125"/>
        <v>33213.394674206458</v>
      </c>
      <c r="AE236">
        <f t="shared" si="126"/>
        <v>10212.72865707999</v>
      </c>
      <c r="AF236">
        <f t="shared" si="117"/>
        <v>222.01584037130411</v>
      </c>
      <c r="AG236">
        <f t="shared" si="127"/>
        <v>1229.6935179566976</v>
      </c>
      <c r="AH236">
        <f t="shared" si="118"/>
        <v>2.5700541369832024</v>
      </c>
      <c r="AI236">
        <f t="shared" si="119"/>
        <v>241.51219512195121</v>
      </c>
    </row>
    <row r="237" spans="1:35" x14ac:dyDescent="0.35">
      <c r="A237">
        <v>15.928000000000001</v>
      </c>
      <c r="B237">
        <v>79098.5</v>
      </c>
      <c r="C237">
        <f t="shared" si="114"/>
        <v>85892.465155068159</v>
      </c>
      <c r="D237">
        <v>31794</v>
      </c>
      <c r="E237">
        <v>7000.6</v>
      </c>
      <c r="F237">
        <v>194565.3</v>
      </c>
      <c r="G237">
        <f t="shared" si="115"/>
        <v>241565.57943182727</v>
      </c>
      <c r="H237">
        <v>1803</v>
      </c>
      <c r="I237">
        <v>44959.4</v>
      </c>
      <c r="J237">
        <v>21755.4</v>
      </c>
      <c r="K237">
        <v>3970.3</v>
      </c>
      <c r="L237">
        <v>2635.5</v>
      </c>
      <c r="M237">
        <v>10231</v>
      </c>
      <c r="N237">
        <v>3067.7</v>
      </c>
      <c r="O237">
        <v>3466.5</v>
      </c>
      <c r="P237">
        <v>425.3</v>
      </c>
      <c r="Q237">
        <v>953</v>
      </c>
      <c r="R237">
        <v>269</v>
      </c>
      <c r="S237">
        <v>119.5</v>
      </c>
      <c r="T237">
        <v>33.700000000000003</v>
      </c>
      <c r="U237">
        <v>14.1</v>
      </c>
      <c r="V237">
        <v>7.32</v>
      </c>
      <c r="W237">
        <v>4.3899999999999997</v>
      </c>
      <c r="X237">
        <f t="shared" si="116"/>
        <v>327458.04458689544</v>
      </c>
      <c r="Y237">
        <f t="shared" si="120"/>
        <v>16464.704682401814</v>
      </c>
      <c r="Z237">
        <f t="shared" si="121"/>
        <v>21492.829742139289</v>
      </c>
      <c r="AA237">
        <f t="shared" si="122"/>
        <v>56.465248924716605</v>
      </c>
      <c r="AB237">
        <f t="shared" si="123"/>
        <v>234391.55418163026</v>
      </c>
      <c r="AC237">
        <f t="shared" si="124"/>
        <v>87815.830074589001</v>
      </c>
      <c r="AD237">
        <f t="shared" si="125"/>
        <v>32065.176512143014</v>
      </c>
      <c r="AE237">
        <f t="shared" si="126"/>
        <v>10951.021235480463</v>
      </c>
      <c r="AF237">
        <f t="shared" si="117"/>
        <v>364.93224697153244</v>
      </c>
      <c r="AG237">
        <f t="shared" si="127"/>
        <v>1401.7062875308231</v>
      </c>
      <c r="AH237">
        <f t="shared" si="118"/>
        <v>2.8124187493712127</v>
      </c>
      <c r="AI237">
        <f t="shared" si="119"/>
        <v>291.59004867495941</v>
      </c>
    </row>
    <row r="238" spans="1:35" x14ac:dyDescent="0.35">
      <c r="A238">
        <v>15.9382</v>
      </c>
      <c r="B238">
        <v>82313.600000000006</v>
      </c>
      <c r="C238">
        <f t="shared" si="114"/>
        <v>89696.872482800245</v>
      </c>
      <c r="D238">
        <v>32295.200000000001</v>
      </c>
      <c r="E238">
        <v>7037.4</v>
      </c>
      <c r="F238">
        <v>193013.2</v>
      </c>
      <c r="G238">
        <f t="shared" si="115"/>
        <v>239177.64206304244</v>
      </c>
      <c r="H238">
        <v>1563.3</v>
      </c>
      <c r="I238">
        <v>46821.9</v>
      </c>
      <c r="J238">
        <v>22025.200000000001</v>
      </c>
      <c r="K238">
        <v>3525.6</v>
      </c>
      <c r="L238">
        <v>2623.8</v>
      </c>
      <c r="M238">
        <v>10444.5</v>
      </c>
      <c r="N238">
        <v>2835.8</v>
      </c>
      <c r="O238">
        <v>3241.7</v>
      </c>
      <c r="P238">
        <v>376.3</v>
      </c>
      <c r="Q238">
        <v>913.1</v>
      </c>
      <c r="R238">
        <v>332.2</v>
      </c>
      <c r="S238">
        <v>77.099999999999994</v>
      </c>
      <c r="T238">
        <v>31.7</v>
      </c>
      <c r="U238">
        <v>35.6</v>
      </c>
      <c r="V238">
        <v>11.2</v>
      </c>
      <c r="W238">
        <v>0</v>
      </c>
      <c r="X238">
        <f t="shared" si="116"/>
        <v>328874.51454584266</v>
      </c>
      <c r="Y238">
        <f t="shared" si="120"/>
        <v>15508.04265585338</v>
      </c>
      <c r="Z238">
        <f t="shared" si="121"/>
        <v>19342.939992734729</v>
      </c>
      <c r="AA238">
        <f t="shared" si="122"/>
        <v>108.24797430461163</v>
      </c>
      <c r="AB238">
        <f t="shared" si="123"/>
        <v>240569.26426560082</v>
      </c>
      <c r="AC238">
        <f t="shared" si="124"/>
        <v>88369.875787224883</v>
      </c>
      <c r="AD238">
        <f t="shared" si="125"/>
        <v>32768.425412598546</v>
      </c>
      <c r="AE238">
        <f t="shared" si="126"/>
        <v>10091.386997813062</v>
      </c>
      <c r="AF238">
        <f t="shared" si="117"/>
        <v>234.43592187880776</v>
      </c>
      <c r="AG238">
        <f t="shared" si="127"/>
        <v>1240.5947616933017</v>
      </c>
      <c r="AH238">
        <f t="shared" si="118"/>
        <v>2.6665103859547141</v>
      </c>
      <c r="AI238">
        <f t="shared" si="119"/>
        <v>143.26404494382024</v>
      </c>
    </row>
    <row r="239" spans="1:35" x14ac:dyDescent="0.35">
      <c r="A239">
        <v>15.948499999999999</v>
      </c>
      <c r="B239">
        <v>80269.399999999994</v>
      </c>
      <c r="C239">
        <f t="shared" si="114"/>
        <v>87274.904194771807</v>
      </c>
      <c r="D239">
        <v>33216.800000000003</v>
      </c>
      <c r="E239">
        <v>6953.7</v>
      </c>
      <c r="F239">
        <v>188567.3</v>
      </c>
      <c r="G239">
        <f t="shared" si="115"/>
        <v>232388.09577183661</v>
      </c>
      <c r="H239">
        <v>1724.4</v>
      </c>
      <c r="I239">
        <v>45170.3</v>
      </c>
      <c r="J239">
        <v>21923.1</v>
      </c>
      <c r="K239">
        <v>3557.9</v>
      </c>
      <c r="L239">
        <v>2268.6999999999998</v>
      </c>
      <c r="M239">
        <v>10474.200000000001</v>
      </c>
      <c r="N239">
        <v>2729.1</v>
      </c>
      <c r="O239">
        <v>3291.4</v>
      </c>
      <c r="P239">
        <v>343.4</v>
      </c>
      <c r="Q239">
        <v>801.5</v>
      </c>
      <c r="R239">
        <v>276.8</v>
      </c>
      <c r="S239">
        <v>58.5</v>
      </c>
      <c r="T239">
        <v>27.3</v>
      </c>
      <c r="U239">
        <v>24.4</v>
      </c>
      <c r="V239">
        <v>3.41</v>
      </c>
      <c r="W239">
        <v>17.100000000000001</v>
      </c>
      <c r="X239">
        <f t="shared" si="116"/>
        <v>319662.99996660842</v>
      </c>
      <c r="Y239">
        <f t="shared" ref="Y239:Y253" si="128">(H239+L239+Q239)*1000000/X239</f>
        <v>14998.920739969399</v>
      </c>
      <c r="Z239">
        <f t="shared" ref="Z239:Z253" si="129">(K239+N239)*1000000/X239</f>
        <v>19667.587430064574</v>
      </c>
      <c r="AA239">
        <f t="shared" ref="AA239:AA253" si="130">(U239+W239)*1000000/X239</f>
        <v>129.82422114644183</v>
      </c>
      <c r="AB239">
        <f t="shared" ref="AB239:AB253" si="131">(D239+I239)*1000000/X239</f>
        <v>245217.93266092171</v>
      </c>
      <c r="AC239">
        <f t="shared" ref="AC239:AC253" si="132">(E239+J239)*1000000/X239</f>
        <v>90335.134197628227</v>
      </c>
      <c r="AD239">
        <f t="shared" ref="AD239:AD253" si="133">(M239+R239)*1000000/X239</f>
        <v>33632.294013142076</v>
      </c>
      <c r="AE239">
        <f t="shared" ref="AE239:AE253" si="134">(O239+S239)*1000000/X239</f>
        <v>10479.473696830493</v>
      </c>
      <c r="AF239">
        <f t="shared" si="117"/>
        <v>183.00522739920115</v>
      </c>
      <c r="AG239">
        <f t="shared" ref="AG239:AG253" si="135">(P239+T239)*1000000/X239</f>
        <v>1159.6587657586986</v>
      </c>
      <c r="AH239">
        <f t="shared" si="118"/>
        <v>2.6627138455885899</v>
      </c>
      <c r="AI239">
        <f t="shared" si="119"/>
        <v>115.53253012048194</v>
      </c>
    </row>
    <row r="240" spans="1:35" x14ac:dyDescent="0.35">
      <c r="A240">
        <v>15.9587</v>
      </c>
      <c r="B240">
        <v>83094.5</v>
      </c>
      <c r="C240">
        <f t="shared" si="114"/>
        <v>90624.933540043115</v>
      </c>
      <c r="D240">
        <v>33390.800000000003</v>
      </c>
      <c r="E240">
        <v>7182.4</v>
      </c>
      <c r="F240">
        <v>187613.4</v>
      </c>
      <c r="G240">
        <f t="shared" si="115"/>
        <v>230941.03226222587</v>
      </c>
      <c r="H240">
        <v>1654.6</v>
      </c>
      <c r="I240">
        <v>46202.3</v>
      </c>
      <c r="J240">
        <v>20961.400000000001</v>
      </c>
      <c r="K240">
        <v>3296.8</v>
      </c>
      <c r="L240">
        <v>2426.3000000000002</v>
      </c>
      <c r="M240">
        <v>9955.5</v>
      </c>
      <c r="N240">
        <v>2664.8</v>
      </c>
      <c r="O240">
        <v>3209.7</v>
      </c>
      <c r="P240">
        <v>318.5</v>
      </c>
      <c r="Q240">
        <v>784.4</v>
      </c>
      <c r="R240">
        <v>321.89999999999998</v>
      </c>
      <c r="S240">
        <v>87.2</v>
      </c>
      <c r="T240">
        <v>40.5</v>
      </c>
      <c r="U240">
        <v>32.200000000000003</v>
      </c>
      <c r="V240">
        <v>11.2</v>
      </c>
      <c r="W240">
        <v>8.7799999999999994</v>
      </c>
      <c r="X240">
        <f t="shared" si="116"/>
        <v>321565.965802269</v>
      </c>
      <c r="Y240">
        <f t="shared" si="128"/>
        <v>15130.02157383681</v>
      </c>
      <c r="Z240">
        <f t="shared" si="129"/>
        <v>18539.275402253825</v>
      </c>
      <c r="AA240">
        <f t="shared" si="130"/>
        <v>127.43885969947026</v>
      </c>
      <c r="AB240">
        <f t="shared" si="131"/>
        <v>247517.17676783563</v>
      </c>
      <c r="AC240">
        <f t="shared" si="132"/>
        <v>87521.07807735361</v>
      </c>
      <c r="AD240">
        <f t="shared" si="133"/>
        <v>31960.471856401546</v>
      </c>
      <c r="AE240">
        <f t="shared" si="134"/>
        <v>10252.63973995079</v>
      </c>
      <c r="AF240">
        <f t="shared" si="117"/>
        <v>271.17297622727682</v>
      </c>
      <c r="AG240">
        <f t="shared" si="135"/>
        <v>1116.4116796512888</v>
      </c>
      <c r="AH240">
        <f t="shared" si="118"/>
        <v>2.5483167075668347</v>
      </c>
      <c r="AI240">
        <f t="shared" si="119"/>
        <v>118.72376769155682</v>
      </c>
    </row>
    <row r="241" spans="1:35" x14ac:dyDescent="0.35">
      <c r="A241">
        <v>15.9689</v>
      </c>
      <c r="B241">
        <v>85615</v>
      </c>
      <c r="C241">
        <f t="shared" si="114"/>
        <v>93631.238482696019</v>
      </c>
      <c r="D241">
        <v>33866.300000000003</v>
      </c>
      <c r="E241">
        <v>6952.3</v>
      </c>
      <c r="F241">
        <v>185264.3</v>
      </c>
      <c r="G241">
        <f t="shared" si="115"/>
        <v>227391.90144730368</v>
      </c>
      <c r="H241">
        <v>1699.5</v>
      </c>
      <c r="I241">
        <v>45708.6</v>
      </c>
      <c r="J241">
        <v>20791.7</v>
      </c>
      <c r="K241">
        <v>3597.6</v>
      </c>
      <c r="L241">
        <v>2519.9</v>
      </c>
      <c r="M241">
        <v>9416.2000000000007</v>
      </c>
      <c r="N241">
        <v>2916.6</v>
      </c>
      <c r="O241">
        <v>3243.2</v>
      </c>
      <c r="P241">
        <v>333.1</v>
      </c>
      <c r="Q241">
        <v>968.7</v>
      </c>
      <c r="R241">
        <v>258</v>
      </c>
      <c r="S241">
        <v>80</v>
      </c>
      <c r="T241">
        <v>45.9</v>
      </c>
      <c r="U241">
        <v>22.4</v>
      </c>
      <c r="V241">
        <v>18.5</v>
      </c>
      <c r="W241">
        <v>0</v>
      </c>
      <c r="X241">
        <f t="shared" si="116"/>
        <v>321023.13992999971</v>
      </c>
      <c r="Y241">
        <f t="shared" si="128"/>
        <v>16161.140287679211</v>
      </c>
      <c r="Z241">
        <f t="shared" si="129"/>
        <v>20291.995154680892</v>
      </c>
      <c r="AA241">
        <f t="shared" si="130"/>
        <v>69.776901456027133</v>
      </c>
      <c r="AB241">
        <f t="shared" si="131"/>
        <v>247879.01587826846</v>
      </c>
      <c r="AC241">
        <f t="shared" si="132"/>
        <v>86423.676517679327</v>
      </c>
      <c r="AD241">
        <f t="shared" si="133"/>
        <v>30135.522324370435</v>
      </c>
      <c r="AE241">
        <f t="shared" si="134"/>
        <v>10351.901737440598</v>
      </c>
      <c r="AF241">
        <f t="shared" si="117"/>
        <v>249.20321948581119</v>
      </c>
      <c r="AG241">
        <f t="shared" si="135"/>
        <v>1180.6002523140305</v>
      </c>
      <c r="AH241">
        <f t="shared" si="118"/>
        <v>2.4285901279552973</v>
      </c>
      <c r="AI241">
        <f t="shared" si="119"/>
        <v>231.61160714285711</v>
      </c>
    </row>
    <row r="242" spans="1:35" x14ac:dyDescent="0.35">
      <c r="A242">
        <v>15.979200000000001</v>
      </c>
      <c r="B242">
        <v>83380.399999999994</v>
      </c>
      <c r="C242">
        <f t="shared" si="114"/>
        <v>90965.107008403473</v>
      </c>
      <c r="D242">
        <v>33987.1</v>
      </c>
      <c r="E242">
        <v>6887</v>
      </c>
      <c r="F242">
        <v>180645.6</v>
      </c>
      <c r="G242">
        <f t="shared" si="115"/>
        <v>220473.09442653874</v>
      </c>
      <c r="H242">
        <v>1754.5</v>
      </c>
      <c r="I242">
        <v>45468.3</v>
      </c>
      <c r="J242">
        <v>20747</v>
      </c>
      <c r="K242">
        <v>3812.6</v>
      </c>
      <c r="L242">
        <v>2533.1999999999998</v>
      </c>
      <c r="M242">
        <v>9481.4</v>
      </c>
      <c r="N242">
        <v>2773.5</v>
      </c>
      <c r="O242">
        <v>3223.9</v>
      </c>
      <c r="P242">
        <v>290.7</v>
      </c>
      <c r="Q242">
        <v>782.3</v>
      </c>
      <c r="R242">
        <v>227.1</v>
      </c>
      <c r="S242">
        <v>91.2</v>
      </c>
      <c r="T242">
        <v>23.4</v>
      </c>
      <c r="U242">
        <v>20</v>
      </c>
      <c r="V242">
        <v>0</v>
      </c>
      <c r="W242">
        <v>0</v>
      </c>
      <c r="X242">
        <f t="shared" si="116"/>
        <v>311438.2014349422</v>
      </c>
      <c r="Y242">
        <f t="shared" si="128"/>
        <v>16279.313124209319</v>
      </c>
      <c r="Z242">
        <f t="shared" si="129"/>
        <v>21147.373603028598</v>
      </c>
      <c r="AA242">
        <f t="shared" si="130"/>
        <v>64.218197728636369</v>
      </c>
      <c r="AB242">
        <f t="shared" si="131"/>
        <v>255124.12939039469</v>
      </c>
      <c r="AC242">
        <f t="shared" si="132"/>
        <v>88730.283801656871</v>
      </c>
      <c r="AD242">
        <f t="shared" si="133"/>
        <v>31173.118632423309</v>
      </c>
      <c r="AE242">
        <f t="shared" si="134"/>
        <v>10644.487364510122</v>
      </c>
      <c r="AF242">
        <f t="shared" si="117"/>
        <v>292.83498164258185</v>
      </c>
      <c r="AG242">
        <f t="shared" si="135"/>
        <v>1008.546795328234</v>
      </c>
      <c r="AH242">
        <f t="shared" si="118"/>
        <v>2.4237106037392024</v>
      </c>
      <c r="AI242">
        <f t="shared" si="119"/>
        <v>253.5</v>
      </c>
    </row>
    <row r="243" spans="1:35" x14ac:dyDescent="0.35">
      <c r="A243">
        <v>15.9894</v>
      </c>
      <c r="B243">
        <v>81550.399999999994</v>
      </c>
      <c r="C243">
        <f t="shared" si="114"/>
        <v>88791.371894549244</v>
      </c>
      <c r="D243">
        <v>35422.6</v>
      </c>
      <c r="E243">
        <v>6524.5</v>
      </c>
      <c r="F243">
        <v>182205.5</v>
      </c>
      <c r="G243">
        <f t="shared" si="115"/>
        <v>222801.08266807857</v>
      </c>
      <c r="H243">
        <v>1689.2</v>
      </c>
      <c r="I243">
        <v>45366.8</v>
      </c>
      <c r="J243">
        <v>20700.900000000001</v>
      </c>
      <c r="K243">
        <v>3539</v>
      </c>
      <c r="L243">
        <v>2224.8000000000002</v>
      </c>
      <c r="M243">
        <v>9578.7999999999993</v>
      </c>
      <c r="N243">
        <v>2397.4</v>
      </c>
      <c r="O243">
        <v>3401.1</v>
      </c>
      <c r="P243">
        <v>297</v>
      </c>
      <c r="Q243">
        <v>779.4</v>
      </c>
      <c r="R243">
        <v>259.3</v>
      </c>
      <c r="S243">
        <v>70.7</v>
      </c>
      <c r="T243">
        <v>52.7</v>
      </c>
      <c r="U243">
        <v>22.9</v>
      </c>
      <c r="V243">
        <v>8.2899999999999991</v>
      </c>
      <c r="W243">
        <v>5.37</v>
      </c>
      <c r="X243">
        <f t="shared" si="116"/>
        <v>311592.45456262783</v>
      </c>
      <c r="Y243">
        <f t="shared" si="128"/>
        <v>15062.624050341568</v>
      </c>
      <c r="Z243">
        <f t="shared" si="129"/>
        <v>19051.80922411209</v>
      </c>
      <c r="AA243">
        <f t="shared" si="130"/>
        <v>90.727485810533111</v>
      </c>
      <c r="AB243">
        <f t="shared" si="131"/>
        <v>259279.06410121982</v>
      </c>
      <c r="AC243">
        <f t="shared" si="132"/>
        <v>87375.029790806089</v>
      </c>
      <c r="AD243">
        <f t="shared" si="133"/>
        <v>31573.614366912119</v>
      </c>
      <c r="AE243">
        <f t="shared" si="134"/>
        <v>11142.118331694688</v>
      </c>
      <c r="AF243">
        <f t="shared" si="117"/>
        <v>226.89894753465481</v>
      </c>
      <c r="AG243">
        <f t="shared" si="135"/>
        <v>1122.299320408328</v>
      </c>
      <c r="AH243">
        <f t="shared" si="118"/>
        <v>2.5092650098106657</v>
      </c>
      <c r="AI243">
        <f t="shared" si="119"/>
        <v>166.02051644853202</v>
      </c>
    </row>
    <row r="244" spans="1:35" x14ac:dyDescent="0.35">
      <c r="A244">
        <v>15.999700000000001</v>
      </c>
      <c r="B244">
        <v>83830.7</v>
      </c>
      <c r="C244">
        <f t="shared" si="114"/>
        <v>91501.31967967056</v>
      </c>
      <c r="D244">
        <v>34749.599999999999</v>
      </c>
      <c r="E244">
        <v>6748.4</v>
      </c>
      <c r="F244">
        <v>178504.8</v>
      </c>
      <c r="G244">
        <f t="shared" si="115"/>
        <v>217292.56604299083</v>
      </c>
      <c r="H244">
        <v>1751.5</v>
      </c>
      <c r="I244">
        <v>45184.4</v>
      </c>
      <c r="J244">
        <v>19805.2</v>
      </c>
      <c r="K244">
        <v>3954.8</v>
      </c>
      <c r="L244">
        <v>2390.1</v>
      </c>
      <c r="M244">
        <v>9468.4</v>
      </c>
      <c r="N244">
        <v>2680.8</v>
      </c>
      <c r="O244">
        <v>3002.6</v>
      </c>
      <c r="P244">
        <v>343.9</v>
      </c>
      <c r="Q244">
        <v>714.1</v>
      </c>
      <c r="R244">
        <v>280.60000000000002</v>
      </c>
      <c r="S244">
        <v>52.3</v>
      </c>
      <c r="T244">
        <v>34.1</v>
      </c>
      <c r="U244">
        <v>38.5</v>
      </c>
      <c r="V244">
        <v>3.9</v>
      </c>
      <c r="W244">
        <v>0</v>
      </c>
      <c r="X244">
        <f t="shared" si="116"/>
        <v>308793.88572266139</v>
      </c>
      <c r="Y244">
        <f t="shared" si="128"/>
        <v>15724.728449970267</v>
      </c>
      <c r="Z244">
        <f t="shared" si="129"/>
        <v>21488.767449105726</v>
      </c>
      <c r="AA244">
        <f t="shared" si="130"/>
        <v>124.67863445514656</v>
      </c>
      <c r="AB244">
        <f t="shared" si="131"/>
        <v>258858.75237760221</v>
      </c>
      <c r="AC244">
        <f t="shared" si="132"/>
        <v>85991.339944628038</v>
      </c>
      <c r="AD244">
        <f t="shared" si="133"/>
        <v>31571.220968914906</v>
      </c>
      <c r="AE244">
        <f t="shared" si="134"/>
        <v>9893.0067635591495</v>
      </c>
      <c r="AF244">
        <f t="shared" si="117"/>
        <v>169.36863849361467</v>
      </c>
      <c r="AG244">
        <f t="shared" si="135"/>
        <v>1224.1175019232571</v>
      </c>
      <c r="AH244">
        <f t="shared" si="118"/>
        <v>2.3747478922019103</v>
      </c>
      <c r="AI244">
        <f t="shared" si="119"/>
        <v>126.12207792207795</v>
      </c>
    </row>
    <row r="245" spans="1:35" x14ac:dyDescent="0.35">
      <c r="A245">
        <v>16.009899999999998</v>
      </c>
      <c r="B245">
        <v>89401.8</v>
      </c>
      <c r="C245">
        <f t="shared" si="114"/>
        <v>98179.196927909594</v>
      </c>
      <c r="D245">
        <v>35772.9</v>
      </c>
      <c r="E245">
        <v>6824.8</v>
      </c>
      <c r="F245">
        <v>178883.6</v>
      </c>
      <c r="G245">
        <f t="shared" si="115"/>
        <v>217854.13127785537</v>
      </c>
      <c r="H245">
        <v>1958.5</v>
      </c>
      <c r="I245">
        <v>45598.1</v>
      </c>
      <c r="J245">
        <v>20367.7</v>
      </c>
      <c r="K245">
        <v>3535.3</v>
      </c>
      <c r="L245">
        <v>2417</v>
      </c>
      <c r="M245">
        <v>9576.7999999999993</v>
      </c>
      <c r="N245">
        <v>2787.2</v>
      </c>
      <c r="O245">
        <v>3326.2</v>
      </c>
      <c r="P245">
        <v>318.5</v>
      </c>
      <c r="Q245">
        <v>703.4</v>
      </c>
      <c r="R245">
        <v>245.8</v>
      </c>
      <c r="S245">
        <v>69.8</v>
      </c>
      <c r="T245">
        <v>26.3</v>
      </c>
      <c r="U245">
        <v>17.100000000000001</v>
      </c>
      <c r="V245">
        <v>14.6</v>
      </c>
      <c r="W245">
        <v>3.41</v>
      </c>
      <c r="X245">
        <f t="shared" si="116"/>
        <v>316033.32820576499</v>
      </c>
      <c r="Y245">
        <f t="shared" si="128"/>
        <v>16070.773385942375</v>
      </c>
      <c r="Z245">
        <f t="shared" si="129"/>
        <v>20005.801400425422</v>
      </c>
      <c r="AA245">
        <f t="shared" si="130"/>
        <v>64.898218540565509</v>
      </c>
      <c r="AB245">
        <f t="shared" si="131"/>
        <v>257476.00881834986</v>
      </c>
      <c r="AC245">
        <f t="shared" si="132"/>
        <v>86043.140305427951</v>
      </c>
      <c r="AD245">
        <f t="shared" si="133"/>
        <v>31080.899143664483</v>
      </c>
      <c r="AE245">
        <f t="shared" si="134"/>
        <v>10745.702104522694</v>
      </c>
      <c r="AF245">
        <f t="shared" si="117"/>
        <v>220.86278177140284</v>
      </c>
      <c r="AG245">
        <f t="shared" si="135"/>
        <v>1091.0241712719155</v>
      </c>
      <c r="AH245">
        <f t="shared" si="118"/>
        <v>2.2189439116905789</v>
      </c>
      <c r="AI245">
        <f t="shared" si="119"/>
        <v>247.63042418332518</v>
      </c>
    </row>
    <row r="246" spans="1:35" x14ac:dyDescent="0.35">
      <c r="A246">
        <v>16.020199999999999</v>
      </c>
      <c r="B246">
        <v>86549.7</v>
      </c>
      <c r="C246">
        <f t="shared" si="114"/>
        <v>94750.310991194609</v>
      </c>
      <c r="D246">
        <v>34505.5</v>
      </c>
      <c r="E246">
        <v>6722.1</v>
      </c>
      <c r="F246">
        <v>179295.9</v>
      </c>
      <c r="G246">
        <f t="shared" si="115"/>
        <v>218465.94893336095</v>
      </c>
      <c r="H246">
        <v>1674.1</v>
      </c>
      <c r="I246">
        <v>45722.5</v>
      </c>
      <c r="J246">
        <v>19695.5</v>
      </c>
      <c r="K246">
        <v>3717.8</v>
      </c>
      <c r="L246">
        <v>2353.6999999999998</v>
      </c>
      <c r="M246">
        <v>9038.7999999999993</v>
      </c>
      <c r="N246">
        <v>2521.4</v>
      </c>
      <c r="O246">
        <v>3353.3</v>
      </c>
      <c r="P246">
        <v>288.3</v>
      </c>
      <c r="Q246">
        <v>680.9</v>
      </c>
      <c r="R246">
        <v>267.7</v>
      </c>
      <c r="S246">
        <v>59</v>
      </c>
      <c r="T246">
        <v>56.6</v>
      </c>
      <c r="U246">
        <v>47.3</v>
      </c>
      <c r="V246">
        <v>10.199999999999999</v>
      </c>
      <c r="W246">
        <v>20</v>
      </c>
      <c r="X246">
        <f t="shared" si="116"/>
        <v>313216.25992455555</v>
      </c>
      <c r="Y246">
        <f t="shared" si="128"/>
        <v>15033.383008705185</v>
      </c>
      <c r="Z246">
        <f t="shared" si="129"/>
        <v>19919.783224226092</v>
      </c>
      <c r="AA246">
        <f t="shared" si="130"/>
        <v>214.86751682754453</v>
      </c>
      <c r="AB246">
        <f t="shared" si="131"/>
        <v>256142.51322496645</v>
      </c>
      <c r="AC246">
        <f t="shared" si="132"/>
        <v>84343.003158147709</v>
      </c>
      <c r="AD246">
        <f t="shared" si="133"/>
        <v>29712.697553574191</v>
      </c>
      <c r="AE246">
        <f t="shared" si="134"/>
        <v>10894.389712787968</v>
      </c>
      <c r="AF246">
        <f t="shared" si="117"/>
        <v>188.36825397957099</v>
      </c>
      <c r="AG246">
        <f t="shared" si="135"/>
        <v>1101.1561152127804</v>
      </c>
      <c r="AH246">
        <f t="shared" si="118"/>
        <v>2.3057016557303287</v>
      </c>
      <c r="AI246">
        <f t="shared" si="119"/>
        <v>69.965824665676081</v>
      </c>
    </row>
    <row r="247" spans="1:35" x14ac:dyDescent="0.35">
      <c r="A247">
        <v>16.0304</v>
      </c>
      <c r="B247">
        <v>86567.8</v>
      </c>
      <c r="C247">
        <f t="shared" si="114"/>
        <v>94772.003877244526</v>
      </c>
      <c r="D247">
        <v>34805.5</v>
      </c>
      <c r="E247">
        <v>6520.6</v>
      </c>
      <c r="F247">
        <v>176746.2</v>
      </c>
      <c r="G247">
        <f t="shared" si="115"/>
        <v>214692.23707196981</v>
      </c>
      <c r="H247">
        <v>1739.3</v>
      </c>
      <c r="I247">
        <v>45320.6</v>
      </c>
      <c r="J247">
        <v>19985.8</v>
      </c>
      <c r="K247">
        <v>3574.2</v>
      </c>
      <c r="L247">
        <v>2365.3000000000002</v>
      </c>
      <c r="M247">
        <v>10276.799999999999</v>
      </c>
      <c r="N247">
        <v>2528.3000000000002</v>
      </c>
      <c r="O247">
        <v>3221.5</v>
      </c>
      <c r="P247">
        <v>320.2</v>
      </c>
      <c r="Q247">
        <v>690.7</v>
      </c>
      <c r="R247">
        <v>209.7</v>
      </c>
      <c r="S247">
        <v>62.9</v>
      </c>
      <c r="T247">
        <v>23.4</v>
      </c>
      <c r="U247">
        <v>49.8</v>
      </c>
      <c r="V247">
        <v>4.88</v>
      </c>
      <c r="W247">
        <v>10.3</v>
      </c>
      <c r="X247">
        <f t="shared" si="116"/>
        <v>309464.24094921432</v>
      </c>
      <c r="Y247">
        <f t="shared" si="128"/>
        <v>15495.489835243838</v>
      </c>
      <c r="Z247">
        <f t="shared" si="129"/>
        <v>19719.564306628472</v>
      </c>
      <c r="AA247">
        <f t="shared" si="130"/>
        <v>194.20660628076544</v>
      </c>
      <c r="AB247">
        <f t="shared" si="131"/>
        <v>258918.76797858969</v>
      </c>
      <c r="AC247">
        <f t="shared" si="132"/>
        <v>85652.545569392372</v>
      </c>
      <c r="AD247">
        <f t="shared" si="133"/>
        <v>33885.982974430066</v>
      </c>
      <c r="AE247">
        <f t="shared" si="134"/>
        <v>10613.180992821066</v>
      </c>
      <c r="AF247">
        <f t="shared" si="117"/>
        <v>203.25450141531027</v>
      </c>
      <c r="AG247">
        <f t="shared" si="135"/>
        <v>1110.3059886534277</v>
      </c>
      <c r="AH247">
        <f t="shared" si="118"/>
        <v>2.2653550446190263</v>
      </c>
      <c r="AI247">
        <f t="shared" si="119"/>
        <v>79.788685524126464</v>
      </c>
    </row>
    <row r="248" spans="1:35" x14ac:dyDescent="0.35">
      <c r="A248">
        <v>16.040700000000001</v>
      </c>
      <c r="B248">
        <v>84934</v>
      </c>
      <c r="C248">
        <f t="shared" si="114"/>
        <v>92817.348693973996</v>
      </c>
      <c r="D248">
        <v>35844.699999999997</v>
      </c>
      <c r="E248">
        <v>6803.9</v>
      </c>
      <c r="F248">
        <v>177281.8</v>
      </c>
      <c r="G248">
        <f t="shared" si="115"/>
        <v>215483.01714973606</v>
      </c>
      <c r="H248">
        <v>1685.4</v>
      </c>
      <c r="I248">
        <v>46137.1</v>
      </c>
      <c r="J248">
        <v>20180.7</v>
      </c>
      <c r="K248">
        <v>3863.6</v>
      </c>
      <c r="L248">
        <v>2414</v>
      </c>
      <c r="M248">
        <v>9423.4</v>
      </c>
      <c r="N248">
        <v>2350.1</v>
      </c>
      <c r="O248">
        <v>3260.6</v>
      </c>
      <c r="P248">
        <v>346.8</v>
      </c>
      <c r="Q248">
        <v>763.9</v>
      </c>
      <c r="R248">
        <v>336.8</v>
      </c>
      <c r="S248">
        <v>102.9</v>
      </c>
      <c r="T248">
        <v>42.4</v>
      </c>
      <c r="U248">
        <v>47.3</v>
      </c>
      <c r="V248">
        <v>3.41</v>
      </c>
      <c r="W248">
        <v>16.100000000000001</v>
      </c>
      <c r="X248">
        <f t="shared" si="116"/>
        <v>308300.36584371002</v>
      </c>
      <c r="Y248">
        <f t="shared" si="128"/>
        <v>15774.551504961248</v>
      </c>
      <c r="Z248">
        <f t="shared" si="129"/>
        <v>20154.695512589748</v>
      </c>
      <c r="AA248">
        <f t="shared" si="130"/>
        <v>205.64360936289006</v>
      </c>
      <c r="AB248">
        <f t="shared" si="131"/>
        <v>265915.35101051384</v>
      </c>
      <c r="AC248">
        <f t="shared" si="132"/>
        <v>87526.980145328766</v>
      </c>
      <c r="AD248">
        <f t="shared" si="133"/>
        <v>31658.08763570472</v>
      </c>
      <c r="AE248">
        <f t="shared" si="134"/>
        <v>10909.815143408214</v>
      </c>
      <c r="AF248">
        <f t="shared" si="117"/>
        <v>333.76541645806606</v>
      </c>
      <c r="AG248">
        <f t="shared" si="135"/>
        <v>1262.4052486441137</v>
      </c>
      <c r="AH248">
        <f t="shared" si="118"/>
        <v>2.3215812580490778</v>
      </c>
      <c r="AI248">
        <f t="shared" si="119"/>
        <v>76.708201892744469</v>
      </c>
    </row>
    <row r="249" spans="1:35" x14ac:dyDescent="0.35">
      <c r="A249">
        <v>16.050899999999999</v>
      </c>
      <c r="B249">
        <v>85525.8</v>
      </c>
      <c r="C249">
        <f t="shared" si="114"/>
        <v>93524.563076793216</v>
      </c>
      <c r="D249">
        <v>34852.9</v>
      </c>
      <c r="E249">
        <v>6798.9</v>
      </c>
      <c r="F249">
        <v>174499.1</v>
      </c>
      <c r="G249">
        <f t="shared" si="115"/>
        <v>211385.71744743103</v>
      </c>
      <c r="H249">
        <v>1732.7</v>
      </c>
      <c r="I249">
        <v>45076.800000000003</v>
      </c>
      <c r="J249">
        <v>19671.5</v>
      </c>
      <c r="K249">
        <v>3854.8</v>
      </c>
      <c r="L249">
        <v>2472.6</v>
      </c>
      <c r="M249">
        <v>8871</v>
      </c>
      <c r="N249">
        <v>2767.9</v>
      </c>
      <c r="O249">
        <v>3448.9</v>
      </c>
      <c r="P249">
        <v>301.39999999999998</v>
      </c>
      <c r="Q249">
        <v>735</v>
      </c>
      <c r="R249">
        <v>249</v>
      </c>
      <c r="S249">
        <v>43.4</v>
      </c>
      <c r="T249">
        <v>32.200000000000003</v>
      </c>
      <c r="U249">
        <v>15.1</v>
      </c>
      <c r="V249">
        <v>8.7799999999999994</v>
      </c>
      <c r="W249">
        <v>3.9</v>
      </c>
      <c r="X249">
        <f t="shared" si="116"/>
        <v>304910.28052422428</v>
      </c>
      <c r="Y249">
        <f t="shared" si="128"/>
        <v>16202.471072822706</v>
      </c>
      <c r="Z249">
        <f t="shared" si="129"/>
        <v>21720.15974211747</v>
      </c>
      <c r="AA249">
        <f t="shared" si="130"/>
        <v>62.313412218616563</v>
      </c>
      <c r="AB249">
        <f t="shared" si="131"/>
        <v>262141.70234791352</v>
      </c>
      <c r="AC249">
        <f t="shared" si="132"/>
        <v>86813.734041666728</v>
      </c>
      <c r="AD249">
        <f t="shared" si="133"/>
        <v>29910.43786493595</v>
      </c>
      <c r="AE249">
        <f t="shared" si="134"/>
        <v>11453.53313110919</v>
      </c>
      <c r="AF249">
        <f t="shared" si="117"/>
        <v>142.33695212041889</v>
      </c>
      <c r="AG249">
        <f t="shared" si="135"/>
        <v>1094.0923324279202</v>
      </c>
      <c r="AH249">
        <f t="shared" si="118"/>
        <v>2.2602160383669663</v>
      </c>
      <c r="AI249">
        <f t="shared" si="119"/>
        <v>260.01578947368421</v>
      </c>
    </row>
    <row r="250" spans="1:35" x14ac:dyDescent="0.35">
      <c r="A250">
        <v>16.061199999999999</v>
      </c>
      <c r="B250">
        <v>84799.4</v>
      </c>
      <c r="C250">
        <f t="shared" si="114"/>
        <v>92656.62631777121</v>
      </c>
      <c r="D250">
        <v>34627.1</v>
      </c>
      <c r="E250">
        <v>6826.6</v>
      </c>
      <c r="F250">
        <v>175143.4</v>
      </c>
      <c r="G250">
        <f t="shared" si="115"/>
        <v>212331.93745434054</v>
      </c>
      <c r="H250">
        <v>1776.3</v>
      </c>
      <c r="I250">
        <v>45521.9</v>
      </c>
      <c r="J250">
        <v>19792.2</v>
      </c>
      <c r="K250">
        <v>4089.7</v>
      </c>
      <c r="L250">
        <v>2450.6</v>
      </c>
      <c r="M250">
        <v>8848.4</v>
      </c>
      <c r="N250">
        <v>2737.4</v>
      </c>
      <c r="O250">
        <v>3071.4</v>
      </c>
      <c r="P250">
        <v>346.8</v>
      </c>
      <c r="Q250">
        <v>763.9</v>
      </c>
      <c r="R250">
        <v>232.2</v>
      </c>
      <c r="S250">
        <v>69.8</v>
      </c>
      <c r="T250">
        <v>40.299999999999997</v>
      </c>
      <c r="U250">
        <v>17.100000000000001</v>
      </c>
      <c r="V250">
        <v>11.7</v>
      </c>
      <c r="W250">
        <v>16.600000000000001</v>
      </c>
      <c r="X250">
        <f t="shared" si="116"/>
        <v>304988.56377211178</v>
      </c>
      <c r="Y250">
        <f t="shared" si="128"/>
        <v>16363.892266233095</v>
      </c>
      <c r="Z250">
        <f t="shared" si="129"/>
        <v>22384.773761881861</v>
      </c>
      <c r="AA250">
        <f t="shared" si="130"/>
        <v>110.49594641581618</v>
      </c>
      <c r="AB250">
        <f t="shared" si="131"/>
        <v>262793.46021606086</v>
      </c>
      <c r="AC250">
        <f t="shared" si="132"/>
        <v>87278.026660336152</v>
      </c>
      <c r="AD250">
        <f t="shared" si="133"/>
        <v>29773.575401289629</v>
      </c>
      <c r="AE250">
        <f t="shared" si="134"/>
        <v>10299.402578081954</v>
      </c>
      <c r="AF250">
        <f t="shared" si="117"/>
        <v>228.86104035085964</v>
      </c>
      <c r="AG250">
        <f t="shared" si="135"/>
        <v>1269.227918622031</v>
      </c>
      <c r="AH250">
        <f t="shared" si="118"/>
        <v>2.2916001358190616</v>
      </c>
      <c r="AI250">
        <f t="shared" si="119"/>
        <v>148.09495548961422</v>
      </c>
    </row>
    <row r="251" spans="1:35" x14ac:dyDescent="0.35">
      <c r="A251">
        <v>16.071400000000001</v>
      </c>
      <c r="B251">
        <v>87153.1</v>
      </c>
      <c r="C251">
        <f t="shared" si="114"/>
        <v>95473.95077969812</v>
      </c>
      <c r="D251">
        <v>36111.9</v>
      </c>
      <c r="E251">
        <v>6963.9</v>
      </c>
      <c r="F251">
        <v>173917</v>
      </c>
      <c r="G251">
        <f t="shared" si="115"/>
        <v>210532.11360117566</v>
      </c>
      <c r="H251">
        <v>1872.2</v>
      </c>
      <c r="I251">
        <v>44587.3</v>
      </c>
      <c r="J251">
        <v>20025.3</v>
      </c>
      <c r="K251">
        <v>3627.1</v>
      </c>
      <c r="L251">
        <v>2260.4</v>
      </c>
      <c r="M251">
        <v>9439.4</v>
      </c>
      <c r="N251">
        <v>2393</v>
      </c>
      <c r="O251">
        <v>3194.8</v>
      </c>
      <c r="P251">
        <v>358.2</v>
      </c>
      <c r="Q251">
        <v>710.2</v>
      </c>
      <c r="R251">
        <v>240.6</v>
      </c>
      <c r="S251">
        <v>42.9</v>
      </c>
      <c r="T251">
        <v>20.5</v>
      </c>
      <c r="U251">
        <v>5.37</v>
      </c>
      <c r="V251">
        <v>7.4</v>
      </c>
      <c r="W251">
        <v>2.93</v>
      </c>
      <c r="X251">
        <f t="shared" si="116"/>
        <v>306006.06438087381</v>
      </c>
      <c r="Y251">
        <f t="shared" si="128"/>
        <v>15825.830150778829</v>
      </c>
      <c r="Z251">
        <f t="shared" si="129"/>
        <v>19673.139524800452</v>
      </c>
      <c r="AA251">
        <f t="shared" si="130"/>
        <v>27.123645463670663</v>
      </c>
      <c r="AB251">
        <f t="shared" si="131"/>
        <v>263717.64939781348</v>
      </c>
      <c r="AC251">
        <f t="shared" si="132"/>
        <v>88198.252066036162</v>
      </c>
      <c r="AD251">
        <f t="shared" si="133"/>
        <v>31633.360010642409</v>
      </c>
      <c r="AE251">
        <f t="shared" si="134"/>
        <v>10580.509267195965</v>
      </c>
      <c r="AF251">
        <f t="shared" si="117"/>
        <v>140.19330004716522</v>
      </c>
      <c r="AG251">
        <f t="shared" si="135"/>
        <v>1237.5571731436239</v>
      </c>
      <c r="AH251">
        <f t="shared" si="118"/>
        <v>2.2051262347671052</v>
      </c>
      <c r="AI251">
        <f t="shared" si="119"/>
        <v>583.46987951807228</v>
      </c>
    </row>
    <row r="252" spans="1:35" x14ac:dyDescent="0.35">
      <c r="A252">
        <v>16.081700000000001</v>
      </c>
      <c r="B252">
        <v>85234.1</v>
      </c>
      <c r="C252">
        <f t="shared" si="114"/>
        <v>93175.860621826854</v>
      </c>
      <c r="D252">
        <v>35884.199999999997</v>
      </c>
      <c r="E252">
        <v>6680</v>
      </c>
      <c r="F252">
        <v>178878.2</v>
      </c>
      <c r="G252">
        <f t="shared" si="115"/>
        <v>217846.12221962685</v>
      </c>
      <c r="H252">
        <v>1767.2</v>
      </c>
      <c r="I252">
        <v>45487.7</v>
      </c>
      <c r="J252">
        <v>19500.7</v>
      </c>
      <c r="K252">
        <v>3442.4</v>
      </c>
      <c r="L252">
        <v>2272</v>
      </c>
      <c r="M252">
        <v>8845.1</v>
      </c>
      <c r="N252">
        <v>2501.3000000000002</v>
      </c>
      <c r="O252">
        <v>3047.1</v>
      </c>
      <c r="P252">
        <v>317.10000000000002</v>
      </c>
      <c r="Q252">
        <v>624.20000000000005</v>
      </c>
      <c r="R252">
        <v>266.39999999999998</v>
      </c>
      <c r="S252">
        <v>57.6</v>
      </c>
      <c r="T252">
        <v>22.9</v>
      </c>
      <c r="U252">
        <v>21</v>
      </c>
      <c r="V252">
        <v>11.7</v>
      </c>
      <c r="W252">
        <v>0</v>
      </c>
      <c r="X252">
        <f t="shared" si="116"/>
        <v>311021.98284145369</v>
      </c>
      <c r="Y252">
        <f t="shared" si="128"/>
        <v>14993.79547836402</v>
      </c>
      <c r="Z252">
        <f t="shared" si="129"/>
        <v>19110.224768356187</v>
      </c>
      <c r="AA252">
        <f t="shared" si="130"/>
        <v>67.519343192873094</v>
      </c>
      <c r="AB252">
        <f t="shared" si="131"/>
        <v>261627.48773124526</v>
      </c>
      <c r="AC252">
        <f t="shared" si="132"/>
        <v>84176.365158554894</v>
      </c>
      <c r="AD252">
        <f t="shared" si="133"/>
        <v>29295.356928660156</v>
      </c>
      <c r="AE252">
        <f t="shared" si="134"/>
        <v>9982.2526100434807</v>
      </c>
      <c r="AF252">
        <f t="shared" si="117"/>
        <v>185.19591275759478</v>
      </c>
      <c r="AG252">
        <f t="shared" si="135"/>
        <v>1093.1703183608026</v>
      </c>
      <c r="AH252">
        <f t="shared" si="118"/>
        <v>2.3380103040185438</v>
      </c>
      <c r="AI252">
        <f t="shared" si="119"/>
        <v>222.06666666666669</v>
      </c>
    </row>
    <row r="253" spans="1:35" x14ac:dyDescent="0.35">
      <c r="A253">
        <v>16.091899999999999</v>
      </c>
      <c r="B253">
        <v>85218.1</v>
      </c>
      <c r="C253">
        <f t="shared" si="114"/>
        <v>93156.740420858798</v>
      </c>
      <c r="D253">
        <v>34558.400000000001</v>
      </c>
      <c r="E253">
        <v>6418.1</v>
      </c>
      <c r="F253">
        <v>174570.9</v>
      </c>
      <c r="G253">
        <f t="shared" si="115"/>
        <v>211491.0899070556</v>
      </c>
      <c r="H253">
        <v>1865.7</v>
      </c>
      <c r="I253">
        <v>43881</v>
      </c>
      <c r="J253">
        <v>19581.2</v>
      </c>
      <c r="K253">
        <v>4431.3999999999996</v>
      </c>
      <c r="L253">
        <v>2977.5</v>
      </c>
      <c r="M253">
        <v>8931.1</v>
      </c>
      <c r="N253">
        <v>2888.2</v>
      </c>
      <c r="O253">
        <v>3215.2</v>
      </c>
      <c r="P253">
        <v>632.20000000000005</v>
      </c>
      <c r="Q253">
        <v>854.7</v>
      </c>
      <c r="R253">
        <v>360</v>
      </c>
      <c r="S253">
        <v>151.69999999999999</v>
      </c>
      <c r="T253">
        <v>22.9</v>
      </c>
      <c r="U253">
        <v>27.8</v>
      </c>
      <c r="V253">
        <v>13.2</v>
      </c>
      <c r="W253">
        <v>4.3899999999999997</v>
      </c>
      <c r="X253">
        <f t="shared" si="116"/>
        <v>304647.83032791439</v>
      </c>
      <c r="Y253">
        <f t="shared" si="128"/>
        <v>18703.235121901049</v>
      </c>
      <c r="Z253">
        <f t="shared" si="129"/>
        <v>24026.430754886343</v>
      </c>
      <c r="AA253">
        <f t="shared" si="130"/>
        <v>105.66298786816103</v>
      </c>
      <c r="AB253">
        <f t="shared" si="131"/>
        <v>257475.65612257938</v>
      </c>
      <c r="AC253">
        <f t="shared" si="132"/>
        <v>85342.147265631545</v>
      </c>
      <c r="AD253">
        <f t="shared" si="133"/>
        <v>30497.837420996304</v>
      </c>
      <c r="AE253">
        <f t="shared" si="134"/>
        <v>11051.77737972387</v>
      </c>
      <c r="AF253">
        <f t="shared" si="117"/>
        <v>497.95201179248306</v>
      </c>
      <c r="AG253">
        <f t="shared" si="135"/>
        <v>2150.3517661519818</v>
      </c>
      <c r="AH253">
        <f t="shared" si="118"/>
        <v>2.2702714688340522</v>
      </c>
      <c r="AI253">
        <f t="shared" si="119"/>
        <v>177.0083876980429</v>
      </c>
    </row>
    <row r="254" spans="1:35" x14ac:dyDescent="0.35">
      <c r="A254">
        <v>16.1022</v>
      </c>
      <c r="B254">
        <v>63553.8</v>
      </c>
      <c r="C254">
        <f t="shared" si="114"/>
        <v>67867.006134468815</v>
      </c>
      <c r="D254">
        <v>20310.2</v>
      </c>
      <c r="E254">
        <v>7871</v>
      </c>
      <c r="F254">
        <v>112304.1</v>
      </c>
      <c r="G254">
        <f t="shared" si="115"/>
        <v>126511.90571005229</v>
      </c>
      <c r="H254">
        <v>906.3</v>
      </c>
      <c r="I254">
        <v>32430.9</v>
      </c>
      <c r="J254">
        <v>37400.800000000003</v>
      </c>
      <c r="K254">
        <v>4821.3</v>
      </c>
      <c r="L254">
        <v>4603.8999999999996</v>
      </c>
      <c r="M254">
        <v>11221.4</v>
      </c>
      <c r="N254">
        <v>2650.6</v>
      </c>
      <c r="O254">
        <v>6250.4</v>
      </c>
      <c r="P254">
        <v>3440.7</v>
      </c>
      <c r="Q254">
        <v>808.7</v>
      </c>
      <c r="R254">
        <v>1177.9000000000001</v>
      </c>
      <c r="S254">
        <v>687.8</v>
      </c>
      <c r="T254">
        <v>14.6</v>
      </c>
      <c r="U254">
        <v>157.1</v>
      </c>
      <c r="V254">
        <v>28.3</v>
      </c>
      <c r="W254">
        <v>11.2</v>
      </c>
      <c r="X254">
        <f t="shared" si="116"/>
        <v>194378.91184452112</v>
      </c>
      <c r="Y254">
        <f t="shared" ref="Y254:Y274" si="136">(H254+L254+Q254)*1000000/X254</f>
        <v>32508.156054779913</v>
      </c>
      <c r="Z254">
        <f t="shared" ref="Z254:Z274" si="137">(K254+N254)*1000000/X254</f>
        <v>38439.869475020976</v>
      </c>
      <c r="AA254">
        <f t="shared" ref="AA254:AA274" si="138">(U254+W254)*1000000/X254</f>
        <v>865.83466489728562</v>
      </c>
      <c r="AB254">
        <f t="shared" ref="AB254:AB274" si="139">(D254+I254)*1000000/X254</f>
        <v>271331.38826389925</v>
      </c>
      <c r="AC254">
        <f t="shared" ref="AC254:AC274" si="140">(E254+J254)*1000000/X254</f>
        <v>232904.89472547203</v>
      </c>
      <c r="AD254">
        <f t="shared" ref="AD254:AD274" si="141">(M254+R254)*1000000/X254</f>
        <v>63789.327156630512</v>
      </c>
      <c r="AE254">
        <f t="shared" ref="AE254:AE274" si="142">(O254+S254)*1000000/X254</f>
        <v>35694.201259598027</v>
      </c>
      <c r="AF254">
        <f t="shared" si="117"/>
        <v>3538.4496881542077</v>
      </c>
      <c r="AG254">
        <f t="shared" ref="AG254:AG274" si="143">(P254+T254)*1000000/X254</f>
        <v>17776.105274032034</v>
      </c>
      <c r="AH254">
        <f t="shared" si="118"/>
        <v>1.8641150231290142</v>
      </c>
      <c r="AI254">
        <f t="shared" si="119"/>
        <v>37.545454545454554</v>
      </c>
    </row>
    <row r="255" spans="1:35" x14ac:dyDescent="0.35">
      <c r="A255">
        <v>16.112300000000001</v>
      </c>
      <c r="B255">
        <v>66248.100000000006</v>
      </c>
      <c r="C255">
        <f t="shared" si="114"/>
        <v>70948.289368942656</v>
      </c>
      <c r="D255">
        <v>20073.099999999999</v>
      </c>
      <c r="E255">
        <v>7726.5</v>
      </c>
      <c r="F255">
        <v>110980</v>
      </c>
      <c r="G255">
        <f t="shared" si="115"/>
        <v>124834.08697217162</v>
      </c>
      <c r="H255">
        <v>970.1</v>
      </c>
      <c r="I255">
        <v>32375.599999999999</v>
      </c>
      <c r="J255">
        <v>38358.800000000003</v>
      </c>
      <c r="K255">
        <v>4276.1000000000004</v>
      </c>
      <c r="L255">
        <v>4228.7</v>
      </c>
      <c r="M255">
        <v>11842.1</v>
      </c>
      <c r="N255">
        <v>2179.5</v>
      </c>
      <c r="O255">
        <v>6602.6</v>
      </c>
      <c r="P255">
        <v>4051.3</v>
      </c>
      <c r="Q255">
        <v>740.9</v>
      </c>
      <c r="R255">
        <v>1157.3</v>
      </c>
      <c r="S255">
        <v>879</v>
      </c>
      <c r="T255">
        <v>81.5</v>
      </c>
      <c r="U255">
        <v>158.5</v>
      </c>
      <c r="V255">
        <v>24.5</v>
      </c>
      <c r="W255">
        <v>13.2</v>
      </c>
      <c r="X255">
        <f t="shared" si="116"/>
        <v>195782.37634111429</v>
      </c>
      <c r="Y255">
        <f t="shared" si="136"/>
        <v>30338.277177978369</v>
      </c>
      <c r="Z255">
        <f t="shared" si="137"/>
        <v>32973.34581715527</v>
      </c>
      <c r="AA255">
        <f t="shared" si="138"/>
        <v>876.99415651613481</v>
      </c>
      <c r="AB255">
        <f t="shared" si="139"/>
        <v>267892.85624267795</v>
      </c>
      <c r="AC255">
        <f t="shared" si="140"/>
        <v>235390.44147520693</v>
      </c>
      <c r="AD255">
        <f t="shared" si="141"/>
        <v>66397.191835852325</v>
      </c>
      <c r="AE255">
        <f t="shared" si="142"/>
        <v>38213.858365702472</v>
      </c>
      <c r="AF255">
        <f t="shared" si="117"/>
        <v>4489.6788793109063</v>
      </c>
      <c r="AG255">
        <f t="shared" si="143"/>
        <v>21109.152300814691</v>
      </c>
      <c r="AH255">
        <f t="shared" si="118"/>
        <v>1.7595080597787782</v>
      </c>
      <c r="AI255">
        <f t="shared" si="119"/>
        <v>34.593476994758298</v>
      </c>
    </row>
    <row r="256" spans="1:35" x14ac:dyDescent="0.35">
      <c r="A256">
        <v>16.122599999999998</v>
      </c>
      <c r="B256">
        <v>64553.1</v>
      </c>
      <c r="C256">
        <f t="shared" si="114"/>
        <v>69007.765165505392</v>
      </c>
      <c r="D256">
        <v>20274.8</v>
      </c>
      <c r="E256">
        <v>7750.4</v>
      </c>
      <c r="F256">
        <v>107660</v>
      </c>
      <c r="G256">
        <f t="shared" si="115"/>
        <v>120649.07994710538</v>
      </c>
      <c r="H256">
        <v>1033.5999999999999</v>
      </c>
      <c r="I256">
        <v>32634.799999999999</v>
      </c>
      <c r="J256">
        <v>39086.5</v>
      </c>
      <c r="K256">
        <v>4016.1</v>
      </c>
      <c r="L256">
        <v>4171.1000000000004</v>
      </c>
      <c r="M256">
        <v>13920.4</v>
      </c>
      <c r="N256">
        <v>2013.3</v>
      </c>
      <c r="O256">
        <v>7102.7</v>
      </c>
      <c r="P256">
        <v>4267.3999999999996</v>
      </c>
      <c r="Q256">
        <v>655.5</v>
      </c>
      <c r="R256">
        <v>1207</v>
      </c>
      <c r="S256">
        <v>966.3</v>
      </c>
      <c r="T256">
        <v>68.8</v>
      </c>
      <c r="U256">
        <v>182.9</v>
      </c>
      <c r="V256">
        <v>5.37</v>
      </c>
      <c r="W256">
        <v>14.1</v>
      </c>
      <c r="X256">
        <f t="shared" si="116"/>
        <v>189656.84511261078</v>
      </c>
      <c r="Y256">
        <f t="shared" si="136"/>
        <v>30898.963844518476</v>
      </c>
      <c r="Z256">
        <f t="shared" si="137"/>
        <v>31791.101430691728</v>
      </c>
      <c r="AA256">
        <f t="shared" si="138"/>
        <v>1038.7181115610624</v>
      </c>
      <c r="AB256">
        <f t="shared" si="139"/>
        <v>278975.43043376238</v>
      </c>
      <c r="AC256">
        <f t="shared" si="140"/>
        <v>246956.02192575802</v>
      </c>
      <c r="AD256">
        <f t="shared" si="141"/>
        <v>79761.951070197043</v>
      </c>
      <c r="AE256">
        <f t="shared" si="142"/>
        <v>42545.261127848797</v>
      </c>
      <c r="AF256">
        <f t="shared" si="117"/>
        <v>5094.9914274185521</v>
      </c>
      <c r="AG256">
        <f t="shared" si="143"/>
        <v>22863.398352035936</v>
      </c>
      <c r="AH256">
        <f t="shared" si="118"/>
        <v>1.7483406346770625</v>
      </c>
      <c r="AI256">
        <f t="shared" si="119"/>
        <v>29.74720812182742</v>
      </c>
    </row>
    <row r="257" spans="1:36" x14ac:dyDescent="0.35">
      <c r="A257">
        <v>16.1328</v>
      </c>
      <c r="B257">
        <v>64381.599999999999</v>
      </c>
      <c r="C257">
        <f t="shared" si="114"/>
        <v>68811.814731304985</v>
      </c>
      <c r="D257">
        <v>20067.2</v>
      </c>
      <c r="E257">
        <v>8180.1</v>
      </c>
      <c r="F257">
        <v>101287.2</v>
      </c>
      <c r="G257">
        <f t="shared" si="115"/>
        <v>112702.52298620873</v>
      </c>
      <c r="H257">
        <v>1043.9000000000001</v>
      </c>
      <c r="I257">
        <v>32693.5</v>
      </c>
      <c r="J257">
        <v>38848.5</v>
      </c>
      <c r="K257">
        <v>4212.3999999999996</v>
      </c>
      <c r="L257">
        <v>3577.3</v>
      </c>
      <c r="M257">
        <v>13442.2</v>
      </c>
      <c r="N257">
        <v>1886.7</v>
      </c>
      <c r="O257">
        <v>6874.8</v>
      </c>
      <c r="P257">
        <v>4529</v>
      </c>
      <c r="Q257">
        <v>662.9</v>
      </c>
      <c r="R257">
        <v>1295.4000000000001</v>
      </c>
      <c r="S257">
        <v>956.9</v>
      </c>
      <c r="T257">
        <v>62.9</v>
      </c>
      <c r="U257">
        <v>151.19999999999999</v>
      </c>
      <c r="V257">
        <v>20.5</v>
      </c>
      <c r="W257">
        <v>7.8</v>
      </c>
      <c r="X257">
        <f t="shared" si="116"/>
        <v>181514.33771751373</v>
      </c>
      <c r="Y257">
        <f t="shared" si="136"/>
        <v>29111.198963376184</v>
      </c>
      <c r="Z257">
        <f t="shared" si="137"/>
        <v>33601.202399183901</v>
      </c>
      <c r="AA257">
        <f t="shared" si="138"/>
        <v>875.96386048273371</v>
      </c>
      <c r="AB257">
        <f t="shared" si="139"/>
        <v>290669.60033818468</v>
      </c>
      <c r="AC257">
        <f t="shared" si="140"/>
        <v>259090.2767867817</v>
      </c>
      <c r="AD257">
        <f t="shared" si="141"/>
        <v>81192.484215410921</v>
      </c>
      <c r="AE257">
        <f t="shared" si="142"/>
        <v>43146.453875110848</v>
      </c>
      <c r="AF257">
        <f t="shared" si="117"/>
        <v>5271.7598622385403</v>
      </c>
      <c r="AG257">
        <f t="shared" si="143"/>
        <v>25297.726106607955</v>
      </c>
      <c r="AH257">
        <f t="shared" si="118"/>
        <v>1.6378368079128172</v>
      </c>
      <c r="AI257">
        <f t="shared" si="119"/>
        <v>33.233333333333334</v>
      </c>
    </row>
    <row r="258" spans="1:36" x14ac:dyDescent="0.35">
      <c r="A258">
        <v>16.1431</v>
      </c>
      <c r="B258">
        <v>68578.600000000006</v>
      </c>
      <c r="C258">
        <f t="shared" si="114"/>
        <v>73627.898177989046</v>
      </c>
      <c r="D258">
        <v>19616.099999999999</v>
      </c>
      <c r="E258">
        <v>8293.4</v>
      </c>
      <c r="F258">
        <v>102498.2</v>
      </c>
      <c r="G258">
        <f t="shared" si="115"/>
        <v>114203.89351865368</v>
      </c>
      <c r="H258">
        <v>979.9</v>
      </c>
      <c r="I258">
        <v>32890.699999999997</v>
      </c>
      <c r="J258">
        <v>38874.800000000003</v>
      </c>
      <c r="K258">
        <v>3698.4</v>
      </c>
      <c r="L258">
        <v>3398.7</v>
      </c>
      <c r="M258">
        <v>13626.2</v>
      </c>
      <c r="N258">
        <v>1658.7</v>
      </c>
      <c r="O258">
        <v>6826</v>
      </c>
      <c r="P258">
        <v>4876.3</v>
      </c>
      <c r="Q258">
        <v>594.6</v>
      </c>
      <c r="R258">
        <v>1251.4000000000001</v>
      </c>
      <c r="S258">
        <v>1026.8</v>
      </c>
      <c r="T258">
        <v>58.5</v>
      </c>
      <c r="U258">
        <v>201.5</v>
      </c>
      <c r="V258">
        <v>41</v>
      </c>
      <c r="W258">
        <v>3.9</v>
      </c>
      <c r="X258">
        <f t="shared" si="116"/>
        <v>187831.79169664273</v>
      </c>
      <c r="Y258">
        <f t="shared" si="136"/>
        <v>26476.881017202639</v>
      </c>
      <c r="Z258">
        <f t="shared" si="137"/>
        <v>28520.730977490599</v>
      </c>
      <c r="AA258">
        <f t="shared" si="138"/>
        <v>1093.5316015711055</v>
      </c>
      <c r="AB258">
        <f t="shared" si="139"/>
        <v>279541.60222674644</v>
      </c>
      <c r="AC258">
        <f t="shared" si="140"/>
        <v>251119.36362817054</v>
      </c>
      <c r="AD258">
        <f t="shared" si="141"/>
        <v>79207.038731909837</v>
      </c>
      <c r="AE258">
        <f t="shared" si="142"/>
        <v>41807.619088693173</v>
      </c>
      <c r="AF258">
        <f t="shared" si="117"/>
        <v>5466.593225380775</v>
      </c>
      <c r="AG258">
        <f t="shared" si="143"/>
        <v>26272.442782050104</v>
      </c>
      <c r="AH258">
        <f t="shared" si="118"/>
        <v>1.5510953910781984</v>
      </c>
      <c r="AI258">
        <f t="shared" si="119"/>
        <v>24.212268743914315</v>
      </c>
    </row>
    <row r="259" spans="1:36" x14ac:dyDescent="0.35">
      <c r="A259">
        <v>16.153300000000002</v>
      </c>
      <c r="B259">
        <v>64300.4</v>
      </c>
      <c r="C259">
        <f t="shared" si="114"/>
        <v>68719.063254916429</v>
      </c>
      <c r="D259">
        <v>21693.5</v>
      </c>
      <c r="E259">
        <v>8141.9</v>
      </c>
      <c r="F259">
        <v>105157.6</v>
      </c>
      <c r="G259">
        <f t="shared" si="115"/>
        <v>117515.21832224312</v>
      </c>
      <c r="H259">
        <v>865.3</v>
      </c>
      <c r="I259">
        <v>32840.1</v>
      </c>
      <c r="J259">
        <v>38993.5</v>
      </c>
      <c r="K259">
        <v>3571.8</v>
      </c>
      <c r="L259">
        <v>3546.2</v>
      </c>
      <c r="M259">
        <v>14143.3</v>
      </c>
      <c r="N259">
        <v>1526.3</v>
      </c>
      <c r="O259">
        <v>7530.5</v>
      </c>
      <c r="P259">
        <v>4931.5</v>
      </c>
      <c r="Q259">
        <v>490.7</v>
      </c>
      <c r="R259">
        <v>1200.5999999999999</v>
      </c>
      <c r="S259">
        <v>1072.0999999999999</v>
      </c>
      <c r="T259">
        <v>80.5</v>
      </c>
      <c r="U259">
        <v>248.8</v>
      </c>
      <c r="V259">
        <v>24.4</v>
      </c>
      <c r="W259">
        <v>17.100000000000001</v>
      </c>
      <c r="X259">
        <f t="shared" si="116"/>
        <v>186234.28157715953</v>
      </c>
      <c r="Y259">
        <f t="shared" si="136"/>
        <v>26322.758401325525</v>
      </c>
      <c r="Z259">
        <f t="shared" si="137"/>
        <v>27374.65925621102</v>
      </c>
      <c r="AA259">
        <f t="shared" si="138"/>
        <v>1427.7715023688258</v>
      </c>
      <c r="AB259">
        <f t="shared" si="139"/>
        <v>292822.56487995712</v>
      </c>
      <c r="AC259">
        <f t="shared" si="140"/>
        <v>253097.33310551167</v>
      </c>
      <c r="AD259">
        <f t="shared" si="141"/>
        <v>82390.308970278391</v>
      </c>
      <c r="AE259">
        <f t="shared" si="142"/>
        <v>46192.354743430085</v>
      </c>
      <c r="AF259">
        <f t="shared" si="117"/>
        <v>5756.7274452411357</v>
      </c>
      <c r="AG259">
        <f t="shared" si="143"/>
        <v>26912.338359806523</v>
      </c>
      <c r="AH259">
        <f t="shared" si="118"/>
        <v>1.7100817845306648</v>
      </c>
      <c r="AI259">
        <f t="shared" si="119"/>
        <v>18.436254230913875</v>
      </c>
    </row>
    <row r="260" spans="1:36" x14ac:dyDescent="0.35">
      <c r="A260">
        <v>16.163599999999999</v>
      </c>
      <c r="B260">
        <v>63834.9</v>
      </c>
      <c r="C260">
        <f t="shared" si="114"/>
        <v>68187.651943017321</v>
      </c>
      <c r="D260">
        <v>20331.599999999999</v>
      </c>
      <c r="E260">
        <v>8038.2</v>
      </c>
      <c r="F260">
        <v>102723.1</v>
      </c>
      <c r="G260">
        <f t="shared" si="115"/>
        <v>114483.16567605833</v>
      </c>
      <c r="H260">
        <v>931.2</v>
      </c>
      <c r="I260">
        <v>32661.8</v>
      </c>
      <c r="J260">
        <v>39028.400000000001</v>
      </c>
      <c r="K260">
        <v>3588.4</v>
      </c>
      <c r="L260">
        <v>3250.6</v>
      </c>
      <c r="M260">
        <v>14307.7</v>
      </c>
      <c r="N260">
        <v>1602.8</v>
      </c>
      <c r="O260">
        <v>7072.7</v>
      </c>
      <c r="P260">
        <v>4905.5</v>
      </c>
      <c r="Q260">
        <v>529.70000000000005</v>
      </c>
      <c r="R260">
        <v>1240</v>
      </c>
      <c r="S260">
        <v>1043.9000000000001</v>
      </c>
      <c r="T260">
        <v>76.599999999999994</v>
      </c>
      <c r="U260">
        <v>220</v>
      </c>
      <c r="V260">
        <v>26.8</v>
      </c>
      <c r="W260">
        <v>27.9</v>
      </c>
      <c r="X260">
        <f t="shared" si="116"/>
        <v>182670.81761907565</v>
      </c>
      <c r="Y260">
        <f t="shared" si="136"/>
        <v>25792.297102566838</v>
      </c>
      <c r="Z260">
        <f t="shared" si="137"/>
        <v>28418.332318549288</v>
      </c>
      <c r="AA260">
        <f t="shared" si="138"/>
        <v>1357.0859496394608</v>
      </c>
      <c r="AB260">
        <f t="shared" si="139"/>
        <v>290103.26165237511</v>
      </c>
      <c r="AC260">
        <f t="shared" si="140"/>
        <v>257658.01354296345</v>
      </c>
      <c r="AD260">
        <f t="shared" si="141"/>
        <v>85113.211856431793</v>
      </c>
      <c r="AE260">
        <f t="shared" si="142"/>
        <v>44432.931903362834</v>
      </c>
      <c r="AF260">
        <f t="shared" si="117"/>
        <v>5714.6511610674997</v>
      </c>
      <c r="AG260">
        <f t="shared" si="143"/>
        <v>27273.650301326168</v>
      </c>
      <c r="AH260">
        <f t="shared" si="118"/>
        <v>1.678942776497554</v>
      </c>
      <c r="AI260">
        <f t="shared" si="119"/>
        <v>19.005647438483258</v>
      </c>
    </row>
    <row r="261" spans="1:36" x14ac:dyDescent="0.35">
      <c r="A261">
        <v>16.1738</v>
      </c>
      <c r="B261">
        <v>64774.8</v>
      </c>
      <c r="C261">
        <f t="shared" si="114"/>
        <v>69261.179018700539</v>
      </c>
      <c r="D261">
        <v>20270.900000000001</v>
      </c>
      <c r="E261">
        <v>7953.7</v>
      </c>
      <c r="F261">
        <v>105698.4</v>
      </c>
      <c r="G261">
        <f t="shared" si="115"/>
        <v>118190.99954646172</v>
      </c>
      <c r="H261">
        <v>959.9</v>
      </c>
      <c r="I261">
        <v>32785.1</v>
      </c>
      <c r="J261">
        <v>40128.9</v>
      </c>
      <c r="K261">
        <v>3369.2</v>
      </c>
      <c r="L261">
        <v>3176.1</v>
      </c>
      <c r="M261">
        <v>14223.6</v>
      </c>
      <c r="N261">
        <v>1625.3</v>
      </c>
      <c r="O261">
        <v>7034.5</v>
      </c>
      <c r="P261">
        <v>5016.6000000000004</v>
      </c>
      <c r="Q261">
        <v>535.6</v>
      </c>
      <c r="R261">
        <v>1350.4</v>
      </c>
      <c r="S261">
        <v>970.7</v>
      </c>
      <c r="T261">
        <v>54.6</v>
      </c>
      <c r="U261">
        <v>242.9</v>
      </c>
      <c r="V261">
        <v>17.100000000000001</v>
      </c>
      <c r="W261">
        <v>16.100000000000001</v>
      </c>
      <c r="X261">
        <f t="shared" si="116"/>
        <v>187452.17856516226</v>
      </c>
      <c r="Y261">
        <f t="shared" si="136"/>
        <v>24921.556184400681</v>
      </c>
      <c r="Z261">
        <f t="shared" si="137"/>
        <v>26644.128855850071</v>
      </c>
      <c r="AA261">
        <f t="shared" si="138"/>
        <v>1381.6857290349722</v>
      </c>
      <c r="AB261">
        <f t="shared" si="139"/>
        <v>283037.52138872386</v>
      </c>
      <c r="AC261">
        <f t="shared" si="140"/>
        <v>256505.95457489172</v>
      </c>
      <c r="AD261">
        <f t="shared" si="141"/>
        <v>83082.523335871258</v>
      </c>
      <c r="AE261">
        <f t="shared" si="142"/>
        <v>42705.291884443082</v>
      </c>
      <c r="AF261">
        <f t="shared" si="117"/>
        <v>5178.3874022171713</v>
      </c>
      <c r="AG261">
        <f t="shared" si="143"/>
        <v>27053.299880626069</v>
      </c>
      <c r="AH261">
        <f t="shared" si="118"/>
        <v>1.706453762713888</v>
      </c>
      <c r="AI261">
        <f t="shared" si="119"/>
        <v>18.037065637065638</v>
      </c>
    </row>
    <row r="262" spans="1:36" x14ac:dyDescent="0.35">
      <c r="A262">
        <v>16.184100000000001</v>
      </c>
      <c r="B262">
        <v>64008.1</v>
      </c>
      <c r="C262">
        <f t="shared" ref="C262:C319" si="144">1/((1/B262)-0.000001)</f>
        <v>68385.314018208912</v>
      </c>
      <c r="D262">
        <v>19913.7</v>
      </c>
      <c r="E262">
        <v>8131.6</v>
      </c>
      <c r="F262">
        <v>102465.5</v>
      </c>
      <c r="G262">
        <f t="shared" ref="G262:G319" si="145">1/((1/F262)-0.000001)</f>
        <v>114163.29957232843</v>
      </c>
      <c r="H262">
        <v>844.8</v>
      </c>
      <c r="I262">
        <v>32634.799999999999</v>
      </c>
      <c r="J262">
        <v>38884.5</v>
      </c>
      <c r="K262">
        <v>3745.5</v>
      </c>
      <c r="L262">
        <v>3435.6</v>
      </c>
      <c r="M262">
        <v>14118.1</v>
      </c>
      <c r="N262">
        <v>1547.3</v>
      </c>
      <c r="O262">
        <v>7215.8</v>
      </c>
      <c r="P262">
        <v>5002.2</v>
      </c>
      <c r="Q262">
        <v>523.4</v>
      </c>
      <c r="R262">
        <v>1285.2</v>
      </c>
      <c r="S262">
        <v>1023.9</v>
      </c>
      <c r="T262">
        <v>55.4</v>
      </c>
      <c r="U262">
        <v>188.8</v>
      </c>
      <c r="V262">
        <v>18</v>
      </c>
      <c r="W262">
        <v>6.83</v>
      </c>
      <c r="X262">
        <f t="shared" ref="X262:X319" si="146">C262+G262</f>
        <v>182548.61359053734</v>
      </c>
      <c r="Y262">
        <f t="shared" si="136"/>
        <v>26315.182052135897</v>
      </c>
      <c r="Z262">
        <f t="shared" si="137"/>
        <v>28993.920555715245</v>
      </c>
      <c r="AA262">
        <f t="shared" si="138"/>
        <v>1071.6597412172337</v>
      </c>
      <c r="AB262">
        <f t="shared" si="139"/>
        <v>287860.3072706323</v>
      </c>
      <c r="AC262">
        <f t="shared" si="140"/>
        <v>257553.85962809165</v>
      </c>
      <c r="AD262">
        <f t="shared" si="141"/>
        <v>84379.167264179399</v>
      </c>
      <c r="AE262">
        <f t="shared" si="142"/>
        <v>45137.017684954451</v>
      </c>
      <c r="AF262">
        <f t="shared" ref="AF262:AF319" si="147">(S262)*1000000/X262</f>
        <v>5608.9168789670575</v>
      </c>
      <c r="AG262">
        <f t="shared" si="143"/>
        <v>27705.496637429223</v>
      </c>
      <c r="AH262">
        <f t="shared" ref="AH262:AH319" si="148">G262/C262</f>
        <v>1.6694125224303311</v>
      </c>
      <c r="AI262">
        <f t="shared" ref="AI262:AI319" si="149">Y262/AA262</f>
        <v>24.555538516587429</v>
      </c>
    </row>
    <row r="263" spans="1:36" x14ac:dyDescent="0.35">
      <c r="A263">
        <v>16.194299999999998</v>
      </c>
      <c r="B263">
        <v>61857.2</v>
      </c>
      <c r="C263">
        <f t="shared" si="144"/>
        <v>65935.804229377449</v>
      </c>
      <c r="D263">
        <v>20314.099999999999</v>
      </c>
      <c r="E263">
        <v>8089.7</v>
      </c>
      <c r="F263">
        <v>99561.8</v>
      </c>
      <c r="G263">
        <f t="shared" si="145"/>
        <v>110570.38672948351</v>
      </c>
      <c r="H263">
        <v>859.6</v>
      </c>
      <c r="I263">
        <v>33273.300000000003</v>
      </c>
      <c r="J263">
        <v>44805.9</v>
      </c>
      <c r="K263">
        <v>3532.6</v>
      </c>
      <c r="L263">
        <v>2934.1</v>
      </c>
      <c r="M263">
        <v>14879</v>
      </c>
      <c r="N263">
        <v>1435.5</v>
      </c>
      <c r="O263">
        <v>7835.5</v>
      </c>
      <c r="P263">
        <v>5021.8</v>
      </c>
      <c r="Q263">
        <v>533.70000000000005</v>
      </c>
      <c r="R263">
        <v>1400.6</v>
      </c>
      <c r="S263">
        <v>1070.7</v>
      </c>
      <c r="T263">
        <v>63.9</v>
      </c>
      <c r="U263">
        <v>254.6</v>
      </c>
      <c r="V263">
        <v>7.32</v>
      </c>
      <c r="W263">
        <v>8.7799999999999994</v>
      </c>
      <c r="X263">
        <f t="shared" si="146"/>
        <v>176506.19095886097</v>
      </c>
      <c r="Y263">
        <f t="shared" si="136"/>
        <v>24516.987061426105</v>
      </c>
      <c r="Z263">
        <f t="shared" si="137"/>
        <v>28146.888066707732</v>
      </c>
      <c r="AA263">
        <f t="shared" si="138"/>
        <v>1492.1856200578657</v>
      </c>
      <c r="AB263">
        <f t="shared" si="139"/>
        <v>303600.68227006175</v>
      </c>
      <c r="AC263">
        <f t="shared" si="140"/>
        <v>299681.2730060477</v>
      </c>
      <c r="AD263">
        <f t="shared" si="141"/>
        <v>92232.458881821061</v>
      </c>
      <c r="AE263">
        <f t="shared" si="142"/>
        <v>50458.286769532097</v>
      </c>
      <c r="AF263">
        <f t="shared" si="147"/>
        <v>6066.0761766115756</v>
      </c>
      <c r="AG263">
        <f t="shared" si="143"/>
        <v>28813.153648448202</v>
      </c>
      <c r="AH263">
        <f t="shared" si="148"/>
        <v>1.6769399876405737</v>
      </c>
      <c r="AI263">
        <f t="shared" si="149"/>
        <v>16.430252866580606</v>
      </c>
    </row>
    <row r="264" spans="1:36" x14ac:dyDescent="0.35">
      <c r="A264">
        <v>16.204599999999999</v>
      </c>
      <c r="B264">
        <v>62429.1</v>
      </c>
      <c r="C264">
        <f t="shared" si="144"/>
        <v>66586.004322446432</v>
      </c>
      <c r="D264">
        <v>20839.3</v>
      </c>
      <c r="E264">
        <v>8092.3</v>
      </c>
      <c r="F264">
        <v>100227.3</v>
      </c>
      <c r="G264">
        <f t="shared" si="145"/>
        <v>111391.79928441929</v>
      </c>
      <c r="H264">
        <v>906.8</v>
      </c>
      <c r="I264">
        <v>33137.300000000003</v>
      </c>
      <c r="J264">
        <v>39319</v>
      </c>
      <c r="K264">
        <v>3288.4</v>
      </c>
      <c r="L264">
        <v>3116.8</v>
      </c>
      <c r="M264">
        <v>14853.8</v>
      </c>
      <c r="N264">
        <v>1414.6</v>
      </c>
      <c r="O264">
        <v>7550.3</v>
      </c>
      <c r="P264">
        <v>5142.7</v>
      </c>
      <c r="Q264">
        <v>513.70000000000005</v>
      </c>
      <c r="R264">
        <v>1299.3</v>
      </c>
      <c r="S264">
        <v>982.3</v>
      </c>
      <c r="T264">
        <v>59</v>
      </c>
      <c r="U264">
        <v>268.8</v>
      </c>
      <c r="V264">
        <v>17.7</v>
      </c>
      <c r="W264">
        <v>17.600000000000001</v>
      </c>
      <c r="X264">
        <f t="shared" si="146"/>
        <v>177977.80360686572</v>
      </c>
      <c r="Y264">
        <f t="shared" si="136"/>
        <v>25493.628464043861</v>
      </c>
      <c r="Z264">
        <f t="shared" si="137"/>
        <v>26424.643436933478</v>
      </c>
      <c r="AA264">
        <f t="shared" si="138"/>
        <v>1609.1894280964809</v>
      </c>
      <c r="AB264">
        <f t="shared" si="139"/>
        <v>303277.14415011351</v>
      </c>
      <c r="AC264">
        <f t="shared" si="140"/>
        <v>266388.83635583334</v>
      </c>
      <c r="AD264">
        <f t="shared" si="141"/>
        <v>90759.070359585399</v>
      </c>
      <c r="AE264">
        <f t="shared" si="142"/>
        <v>47941.933359553179</v>
      </c>
      <c r="AF264">
        <f t="shared" si="147"/>
        <v>5519.2275671060506</v>
      </c>
      <c r="AG264">
        <f t="shared" si="143"/>
        <v>29226.678240675501</v>
      </c>
      <c r="AH264">
        <f t="shared" si="148"/>
        <v>1.6729010911211657</v>
      </c>
      <c r="AI264">
        <f t="shared" si="149"/>
        <v>15.842527932960891</v>
      </c>
    </row>
    <row r="265" spans="1:36" x14ac:dyDescent="0.35">
      <c r="A265">
        <v>16.2148</v>
      </c>
      <c r="B265">
        <v>61707.8</v>
      </c>
      <c r="C265">
        <f t="shared" si="144"/>
        <v>65766.080118751925</v>
      </c>
      <c r="D265">
        <v>19978.599999999999</v>
      </c>
      <c r="E265">
        <v>7970.3</v>
      </c>
      <c r="F265">
        <v>99908.9</v>
      </c>
      <c r="G265">
        <f t="shared" si="145"/>
        <v>110998.65335853228</v>
      </c>
      <c r="H265">
        <v>924.4</v>
      </c>
      <c r="I265">
        <v>32890.800000000003</v>
      </c>
      <c r="J265">
        <v>39744.5</v>
      </c>
      <c r="K265">
        <v>3490.5</v>
      </c>
      <c r="L265">
        <v>2870</v>
      </c>
      <c r="M265">
        <v>14431.1</v>
      </c>
      <c r="N265">
        <v>1388.2</v>
      </c>
      <c r="O265">
        <v>8507.2999999999993</v>
      </c>
      <c r="P265">
        <v>5019</v>
      </c>
      <c r="Q265">
        <v>494.8</v>
      </c>
      <c r="R265">
        <v>1469.6</v>
      </c>
      <c r="S265">
        <v>1023.8</v>
      </c>
      <c r="T265">
        <v>42.4</v>
      </c>
      <c r="U265">
        <v>173.2</v>
      </c>
      <c r="V265">
        <v>20</v>
      </c>
      <c r="W265">
        <v>13.2</v>
      </c>
      <c r="X265">
        <f t="shared" si="146"/>
        <v>176764.7334772842</v>
      </c>
      <c r="Y265">
        <f t="shared" si="136"/>
        <v>24265.021170363711</v>
      </c>
      <c r="Z265">
        <f t="shared" si="137"/>
        <v>27599.962413469511</v>
      </c>
      <c r="AA265">
        <f t="shared" si="138"/>
        <v>1054.50898679376</v>
      </c>
      <c r="AB265">
        <f t="shared" si="139"/>
        <v>299094.72868237132</v>
      </c>
      <c r="AC265">
        <f t="shared" si="140"/>
        <v>269933.93456580956</v>
      </c>
      <c r="AD265">
        <f t="shared" si="141"/>
        <v>89954.029218409545</v>
      </c>
      <c r="AE265">
        <f t="shared" si="142"/>
        <v>53919.692081706031</v>
      </c>
      <c r="AF265">
        <f t="shared" si="147"/>
        <v>5791.8792954906203</v>
      </c>
      <c r="AG265">
        <f t="shared" si="143"/>
        <v>28633.539623164899</v>
      </c>
      <c r="AH265">
        <f t="shared" si="148"/>
        <v>1.6877796754513146</v>
      </c>
      <c r="AI265">
        <f t="shared" si="149"/>
        <v>23.010729613733908</v>
      </c>
    </row>
    <row r="266" spans="1:36" x14ac:dyDescent="0.35">
      <c r="A266">
        <v>16.225100000000001</v>
      </c>
      <c r="B266">
        <v>82902.899999999994</v>
      </c>
      <c r="C266">
        <f t="shared" si="144"/>
        <v>90397.080091083059</v>
      </c>
      <c r="D266">
        <v>27034.799999999999</v>
      </c>
      <c r="E266">
        <v>7174.8</v>
      </c>
      <c r="F266">
        <v>136387.29999999999</v>
      </c>
      <c r="G266">
        <f t="shared" si="145"/>
        <v>157926.4640272196</v>
      </c>
      <c r="H266">
        <v>1264.8</v>
      </c>
      <c r="I266">
        <v>38891.300000000003</v>
      </c>
      <c r="J266">
        <v>30178.799999999999</v>
      </c>
      <c r="K266">
        <v>4261.1000000000004</v>
      </c>
      <c r="L266">
        <v>3332.7</v>
      </c>
      <c r="M266">
        <v>11070.3</v>
      </c>
      <c r="N266">
        <v>2077.4</v>
      </c>
      <c r="O266">
        <v>4820.3999999999996</v>
      </c>
      <c r="P266">
        <v>2121.9</v>
      </c>
      <c r="Q266">
        <v>653.6</v>
      </c>
      <c r="R266">
        <v>756.1</v>
      </c>
      <c r="S266">
        <v>455.5</v>
      </c>
      <c r="T266">
        <v>35.6</v>
      </c>
      <c r="U266">
        <v>92.7</v>
      </c>
      <c r="V266">
        <v>11.7</v>
      </c>
      <c r="W266">
        <v>10.199999999999999</v>
      </c>
      <c r="X266">
        <f t="shared" si="146"/>
        <v>248323.54411830264</v>
      </c>
      <c r="Y266">
        <f t="shared" si="136"/>
        <v>21146.202703592007</v>
      </c>
      <c r="Z266">
        <f t="shared" si="137"/>
        <v>25525.167267185527</v>
      </c>
      <c r="AA266">
        <f t="shared" si="138"/>
        <v>414.37875077595504</v>
      </c>
      <c r="AB266">
        <f t="shared" si="139"/>
        <v>265484.69350369961</v>
      </c>
      <c r="AC266">
        <f t="shared" si="140"/>
        <v>150423.11083561432</v>
      </c>
      <c r="AD266">
        <f t="shared" si="141"/>
        <v>47624.964608131726</v>
      </c>
      <c r="AE266">
        <f t="shared" si="142"/>
        <v>21246.072412233829</v>
      </c>
      <c r="AF266">
        <f t="shared" si="147"/>
        <v>1834.3004954173714</v>
      </c>
      <c r="AG266">
        <f t="shared" si="143"/>
        <v>8688.261951400611</v>
      </c>
      <c r="AH266">
        <f t="shared" si="148"/>
        <v>1.7470305884669584</v>
      </c>
      <c r="AI266">
        <f t="shared" si="149"/>
        <v>51.031098153547134</v>
      </c>
    </row>
    <row r="267" spans="1:36" x14ac:dyDescent="0.35">
      <c r="A267">
        <v>16.235299999999999</v>
      </c>
      <c r="B267">
        <v>85930.6</v>
      </c>
      <c r="C267">
        <f t="shared" si="144"/>
        <v>94008.835652960275</v>
      </c>
      <c r="D267">
        <v>38759.599999999999</v>
      </c>
      <c r="E267">
        <v>6392.3</v>
      </c>
      <c r="F267">
        <v>180226</v>
      </c>
      <c r="G267">
        <f t="shared" si="145"/>
        <v>219848.39724119086</v>
      </c>
      <c r="H267">
        <v>1779.9</v>
      </c>
      <c r="I267">
        <v>45306.5</v>
      </c>
      <c r="J267">
        <v>20892.3</v>
      </c>
      <c r="K267">
        <v>4190.7</v>
      </c>
      <c r="L267">
        <v>2888.1</v>
      </c>
      <c r="M267">
        <v>9271.1</v>
      </c>
      <c r="N267">
        <v>2833</v>
      </c>
      <c r="O267">
        <v>3401.1</v>
      </c>
      <c r="P267">
        <v>289.7</v>
      </c>
      <c r="Q267">
        <v>779</v>
      </c>
      <c r="R267">
        <v>279.3</v>
      </c>
      <c r="S267">
        <v>68.3</v>
      </c>
      <c r="T267">
        <v>28.8</v>
      </c>
      <c r="U267">
        <v>32.700000000000003</v>
      </c>
      <c r="V267">
        <v>17.600000000000001</v>
      </c>
      <c r="W267">
        <v>8.7799999999999994</v>
      </c>
      <c r="X267">
        <f t="shared" si="146"/>
        <v>313857.23289415112</v>
      </c>
      <c r="Y267">
        <f t="shared" si="136"/>
        <v>17355.024607118135</v>
      </c>
      <c r="Z267">
        <f t="shared" si="137"/>
        <v>22378.646288418513</v>
      </c>
      <c r="AA267">
        <f t="shared" si="138"/>
        <v>132.16200123063345</v>
      </c>
      <c r="AB267">
        <f t="shared" si="139"/>
        <v>267848.21628868254</v>
      </c>
      <c r="AC267">
        <f t="shared" si="140"/>
        <v>86933.156672549201</v>
      </c>
      <c r="AD267">
        <f t="shared" si="141"/>
        <v>30429.121903400228</v>
      </c>
      <c r="AE267">
        <f t="shared" si="142"/>
        <v>11054.070565804233</v>
      </c>
      <c r="AF267">
        <f t="shared" si="147"/>
        <v>217.61486702151066</v>
      </c>
      <c r="AG267">
        <f t="shared" si="143"/>
        <v>1014.7926082921105</v>
      </c>
      <c r="AH267">
        <f t="shared" si="148"/>
        <v>2.3385929175080467</v>
      </c>
      <c r="AI267">
        <f t="shared" si="149"/>
        <v>131.31629701060749</v>
      </c>
    </row>
    <row r="268" spans="1:36" x14ac:dyDescent="0.35">
      <c r="A268">
        <v>16.2456</v>
      </c>
      <c r="B268">
        <v>87277.6</v>
      </c>
      <c r="C268">
        <f t="shared" si="144"/>
        <v>95623.379025210743</v>
      </c>
      <c r="D268">
        <v>35130.800000000003</v>
      </c>
      <c r="E268">
        <v>5979.6</v>
      </c>
      <c r="F268">
        <v>177189.1</v>
      </c>
      <c r="G268">
        <f t="shared" si="145"/>
        <v>215346.07769537327</v>
      </c>
      <c r="H268">
        <v>1834.9</v>
      </c>
      <c r="I268">
        <v>45415.199999999997</v>
      </c>
      <c r="J268">
        <v>20503.2</v>
      </c>
      <c r="K268">
        <v>4039.8</v>
      </c>
      <c r="L268">
        <v>2514.1</v>
      </c>
      <c r="M268">
        <v>8479.4</v>
      </c>
      <c r="N268">
        <v>2658.4</v>
      </c>
      <c r="O268">
        <v>3384.9</v>
      </c>
      <c r="P268">
        <v>332.6</v>
      </c>
      <c r="Q268">
        <v>689.2</v>
      </c>
      <c r="R268">
        <v>288.39999999999998</v>
      </c>
      <c r="S268">
        <v>78</v>
      </c>
      <c r="T268">
        <v>30.2</v>
      </c>
      <c r="U268">
        <v>24.5</v>
      </c>
      <c r="V268">
        <v>12.7</v>
      </c>
      <c r="W268">
        <v>3.9</v>
      </c>
      <c r="X268">
        <f t="shared" si="146"/>
        <v>310969.45672058401</v>
      </c>
      <c r="Y268">
        <f t="shared" si="136"/>
        <v>16201.591156674218</v>
      </c>
      <c r="Z268">
        <f t="shared" si="137"/>
        <v>21539.735994131886</v>
      </c>
      <c r="AA268">
        <f t="shared" si="138"/>
        <v>91.327297219155213</v>
      </c>
      <c r="AB268">
        <f t="shared" si="139"/>
        <v>259015.79161317169</v>
      </c>
      <c r="AC268">
        <f t="shared" si="140"/>
        <v>85162.06150688183</v>
      </c>
      <c r="AD268">
        <f t="shared" si="141"/>
        <v>28195.051991482713</v>
      </c>
      <c r="AE268">
        <f t="shared" si="142"/>
        <v>11135.820335922979</v>
      </c>
      <c r="AF268">
        <f t="shared" si="147"/>
        <v>250.82849236246855</v>
      </c>
      <c r="AG268">
        <f t="shared" si="143"/>
        <v>1166.6740644756869</v>
      </c>
      <c r="AH268">
        <f t="shared" si="148"/>
        <v>2.2520233011071289</v>
      </c>
      <c r="AI268">
        <f t="shared" si="149"/>
        <v>177.40140845070422</v>
      </c>
    </row>
    <row r="269" spans="1:36" s="1" customFormat="1" x14ac:dyDescent="0.35">
      <c r="A269" s="1">
        <v>16.258299999999998</v>
      </c>
      <c r="B269" s="1">
        <v>84153.1</v>
      </c>
      <c r="C269">
        <f t="shared" si="144"/>
        <v>91885.55423401008</v>
      </c>
      <c r="D269" s="1">
        <v>35074.199999999997</v>
      </c>
      <c r="E269" s="1">
        <v>6031.8</v>
      </c>
      <c r="F269" s="1">
        <v>171041.6</v>
      </c>
      <c r="G269">
        <f t="shared" si="145"/>
        <v>206333.15254420487</v>
      </c>
      <c r="H269" s="1">
        <v>1595</v>
      </c>
      <c r="I269" s="1">
        <v>45175.9</v>
      </c>
      <c r="J269" s="1">
        <v>19849</v>
      </c>
      <c r="K269" s="1">
        <v>3597.2</v>
      </c>
      <c r="L269" s="1">
        <v>2356.6</v>
      </c>
      <c r="M269" s="1">
        <v>8374.1</v>
      </c>
      <c r="N269" s="1">
        <v>2319.8000000000002</v>
      </c>
      <c r="O269" s="1">
        <v>3947.7</v>
      </c>
      <c r="P269" s="1">
        <v>277.10000000000002</v>
      </c>
      <c r="Q269" s="1">
        <v>713.4</v>
      </c>
      <c r="R269" s="1">
        <v>258</v>
      </c>
      <c r="S269" s="1">
        <v>61.1</v>
      </c>
      <c r="T269" s="1">
        <v>27.8</v>
      </c>
      <c r="U269" s="1">
        <v>45.9</v>
      </c>
      <c r="V269" s="1">
        <v>11.2</v>
      </c>
      <c r="W269" s="1">
        <v>2.93</v>
      </c>
      <c r="X269">
        <f t="shared" si="146"/>
        <v>298218.70677821495</v>
      </c>
      <c r="Y269">
        <f t="shared" si="136"/>
        <v>15642.881864783074</v>
      </c>
      <c r="Z269">
        <f t="shared" si="137"/>
        <v>19841.142978332573</v>
      </c>
      <c r="AA269">
        <f t="shared" si="138"/>
        <v>163.73888991583226</v>
      </c>
      <c r="AB269">
        <f t="shared" si="139"/>
        <v>269098.14232305001</v>
      </c>
      <c r="AC269">
        <f t="shared" si="140"/>
        <v>86784.629574721926</v>
      </c>
      <c r="AD269">
        <f t="shared" si="141"/>
        <v>28945.534950695386</v>
      </c>
      <c r="AE269">
        <f t="shared" si="142"/>
        <v>13442.483348240596</v>
      </c>
      <c r="AF269">
        <f t="shared" si="147"/>
        <v>204.8831901260977</v>
      </c>
      <c r="AG269">
        <f t="shared" si="143"/>
        <v>1022.4040044099379</v>
      </c>
      <c r="AH269">
        <f t="shared" si="148"/>
        <v>2.2455450616178978</v>
      </c>
      <c r="AI269">
        <f t="shared" si="149"/>
        <v>95.535531435592873</v>
      </c>
      <c r="AJ269"/>
    </row>
    <row r="270" spans="1:36" x14ac:dyDescent="0.35">
      <c r="A270">
        <v>16.268599999999999</v>
      </c>
      <c r="B270">
        <v>89620.7</v>
      </c>
      <c r="C270">
        <f t="shared" si="144"/>
        <v>98443.253268170753</v>
      </c>
      <c r="D270">
        <v>36169.9</v>
      </c>
      <c r="E270">
        <v>6010.6</v>
      </c>
      <c r="F270">
        <v>168650.9</v>
      </c>
      <c r="G270">
        <f t="shared" si="145"/>
        <v>202864.11568858376</v>
      </c>
      <c r="H270">
        <v>1872</v>
      </c>
      <c r="I270">
        <v>44128.4</v>
      </c>
      <c r="J270">
        <v>19239.400000000001</v>
      </c>
      <c r="K270">
        <v>3552.3</v>
      </c>
      <c r="L270">
        <v>2208.6999999999998</v>
      </c>
      <c r="M270">
        <v>8503.2999999999993</v>
      </c>
      <c r="N270">
        <v>2407.1999999999998</v>
      </c>
      <c r="O270">
        <v>3336.8</v>
      </c>
      <c r="P270">
        <v>303.39999999999998</v>
      </c>
      <c r="Q270">
        <v>659.5</v>
      </c>
      <c r="R270">
        <v>266.39999999999998</v>
      </c>
      <c r="S270">
        <v>43.4</v>
      </c>
      <c r="T270">
        <v>23.9</v>
      </c>
      <c r="U270">
        <v>33.4</v>
      </c>
      <c r="V270">
        <v>16.100000000000001</v>
      </c>
      <c r="W270">
        <v>2.93</v>
      </c>
      <c r="X270">
        <f t="shared" si="146"/>
        <v>301307.36895675451</v>
      </c>
      <c r="Y270">
        <f t="shared" si="136"/>
        <v>15732.107768928621</v>
      </c>
      <c r="Z270">
        <f t="shared" si="137"/>
        <v>19778.80601006922</v>
      </c>
      <c r="AA270">
        <f t="shared" si="138"/>
        <v>120.57454859397848</v>
      </c>
      <c r="AB270">
        <f t="shared" si="139"/>
        <v>266499.62222306256</v>
      </c>
      <c r="AC270">
        <f t="shared" si="140"/>
        <v>83801.468538341782</v>
      </c>
      <c r="AD270">
        <f t="shared" si="141"/>
        <v>29105.494599631515</v>
      </c>
      <c r="AE270">
        <f t="shared" si="142"/>
        <v>11218.444513002096</v>
      </c>
      <c r="AF270">
        <f t="shared" si="147"/>
        <v>144.03895978471417</v>
      </c>
      <c r="AG270">
        <f t="shared" si="143"/>
        <v>1086.2661644593766</v>
      </c>
      <c r="AH270">
        <f t="shared" si="148"/>
        <v>2.0607213694569659</v>
      </c>
      <c r="AI270">
        <f t="shared" si="149"/>
        <v>130.47619047619048</v>
      </c>
    </row>
    <row r="271" spans="1:36" x14ac:dyDescent="0.35">
      <c r="A271">
        <v>16.2788</v>
      </c>
      <c r="B271">
        <v>84376.3</v>
      </c>
      <c r="C271">
        <f t="shared" si="144"/>
        <v>92151.721280259575</v>
      </c>
      <c r="D271">
        <v>35564.199999999997</v>
      </c>
      <c r="E271">
        <v>5968</v>
      </c>
      <c r="F271">
        <v>168250.9</v>
      </c>
      <c r="G271">
        <f t="shared" si="145"/>
        <v>202285.64118674729</v>
      </c>
      <c r="H271">
        <v>1943.8</v>
      </c>
      <c r="I271">
        <v>44507.6</v>
      </c>
      <c r="J271">
        <v>19157.400000000001</v>
      </c>
      <c r="K271">
        <v>3229.2</v>
      </c>
      <c r="L271">
        <v>2217</v>
      </c>
      <c r="M271">
        <v>8451.7000000000007</v>
      </c>
      <c r="N271">
        <v>2388.3000000000002</v>
      </c>
      <c r="O271">
        <v>3183.7</v>
      </c>
      <c r="P271">
        <v>307.2</v>
      </c>
      <c r="Q271">
        <v>647.79999999999995</v>
      </c>
      <c r="R271">
        <v>185.8</v>
      </c>
      <c r="S271">
        <v>66.8</v>
      </c>
      <c r="T271">
        <v>23.4</v>
      </c>
      <c r="U271">
        <v>22</v>
      </c>
      <c r="V271">
        <v>0</v>
      </c>
      <c r="W271">
        <v>4.3899999999999997</v>
      </c>
      <c r="X271">
        <f t="shared" si="146"/>
        <v>294437.3624670069</v>
      </c>
      <c r="Y271">
        <f t="shared" si="136"/>
        <v>16331.487144532572</v>
      </c>
      <c r="Z271">
        <f t="shared" si="137"/>
        <v>19078.760769124427</v>
      </c>
      <c r="AA271">
        <f t="shared" si="138"/>
        <v>89.628570840621919</v>
      </c>
      <c r="AB271">
        <f t="shared" si="139"/>
        <v>271948.5031692349</v>
      </c>
      <c r="AC271">
        <f t="shared" si="140"/>
        <v>85333.599613450628</v>
      </c>
      <c r="AD271">
        <f t="shared" si="141"/>
        <v>29335.611240465016</v>
      </c>
      <c r="AE271">
        <f t="shared" si="142"/>
        <v>11039.699489103506</v>
      </c>
      <c r="AF271">
        <f t="shared" si="147"/>
        <v>226.87338128660645</v>
      </c>
      <c r="AG271">
        <f t="shared" si="143"/>
        <v>1122.8194588825161</v>
      </c>
      <c r="AH271">
        <f t="shared" si="148"/>
        <v>2.1951368718500563</v>
      </c>
      <c r="AI271">
        <f t="shared" si="149"/>
        <v>182.21295945433877</v>
      </c>
    </row>
    <row r="272" spans="1:36" x14ac:dyDescent="0.35">
      <c r="A272">
        <v>16.289000000000001</v>
      </c>
      <c r="B272">
        <v>87815.5</v>
      </c>
      <c r="C272">
        <f t="shared" si="144"/>
        <v>96269.449875546008</v>
      </c>
      <c r="D272">
        <v>37384.9</v>
      </c>
      <c r="E272">
        <v>5639.9</v>
      </c>
      <c r="F272">
        <v>167609.4</v>
      </c>
      <c r="G272">
        <f t="shared" si="145"/>
        <v>201359.07349266074</v>
      </c>
      <c r="H272">
        <v>1825.4</v>
      </c>
      <c r="I272">
        <v>46250.400000000001</v>
      </c>
      <c r="J272">
        <v>19357.400000000001</v>
      </c>
      <c r="K272">
        <v>3726.9</v>
      </c>
      <c r="L272">
        <v>2494</v>
      </c>
      <c r="M272">
        <v>8729.7999999999993</v>
      </c>
      <c r="N272">
        <v>2198.5</v>
      </c>
      <c r="O272">
        <v>3282.4</v>
      </c>
      <c r="P272">
        <v>259.5</v>
      </c>
      <c r="Q272">
        <v>755.1</v>
      </c>
      <c r="R272">
        <v>194.2</v>
      </c>
      <c r="S272">
        <v>41</v>
      </c>
      <c r="T272">
        <v>38.5</v>
      </c>
      <c r="U272">
        <v>42.9</v>
      </c>
      <c r="V272">
        <v>7.32</v>
      </c>
      <c r="W272">
        <v>12.8</v>
      </c>
      <c r="X272">
        <f t="shared" si="146"/>
        <v>297628.52336820675</v>
      </c>
      <c r="Y272">
        <f t="shared" si="136"/>
        <v>17049.777160377056</v>
      </c>
      <c r="Z272">
        <f t="shared" si="137"/>
        <v>19908.710136190402</v>
      </c>
      <c r="AA272">
        <f t="shared" si="138"/>
        <v>187.14604154754201</v>
      </c>
      <c r="AB272">
        <f t="shared" si="139"/>
        <v>281005.66119642981</v>
      </c>
      <c r="AC272">
        <f t="shared" si="140"/>
        <v>83988.253938534515</v>
      </c>
      <c r="AD272">
        <f t="shared" si="141"/>
        <v>29983.685363918579</v>
      </c>
      <c r="AE272">
        <f t="shared" si="142"/>
        <v>11166.268482569141</v>
      </c>
      <c r="AF272">
        <f t="shared" si="147"/>
        <v>137.75561406551566</v>
      </c>
      <c r="AG272">
        <f t="shared" si="143"/>
        <v>1001.2481217444797</v>
      </c>
      <c r="AH272">
        <f t="shared" si="148"/>
        <v>2.0916196545526247</v>
      </c>
      <c r="AI272">
        <f t="shared" si="149"/>
        <v>91.104129263913833</v>
      </c>
    </row>
    <row r="273" spans="1:35" x14ac:dyDescent="0.35">
      <c r="A273">
        <v>16.299199999999999</v>
      </c>
      <c r="B273">
        <v>87093.9</v>
      </c>
      <c r="C273">
        <f t="shared" si="144"/>
        <v>95402.911646663328</v>
      </c>
      <c r="D273">
        <v>36073.800000000003</v>
      </c>
      <c r="E273">
        <v>5941.7</v>
      </c>
      <c r="F273">
        <v>164854.5</v>
      </c>
      <c r="G273">
        <f t="shared" si="145"/>
        <v>197396.1423488482</v>
      </c>
      <c r="H273">
        <v>1674.1</v>
      </c>
      <c r="I273">
        <v>43885.8</v>
      </c>
      <c r="J273">
        <v>19500.7</v>
      </c>
      <c r="K273">
        <v>3883</v>
      </c>
      <c r="L273">
        <v>2295</v>
      </c>
      <c r="M273">
        <v>8443.9</v>
      </c>
      <c r="N273">
        <v>2549.1999999999998</v>
      </c>
      <c r="O273">
        <v>3015.9</v>
      </c>
      <c r="P273">
        <v>302.89999999999998</v>
      </c>
      <c r="Q273">
        <v>648.20000000000005</v>
      </c>
      <c r="R273">
        <v>240</v>
      </c>
      <c r="S273">
        <v>52.3</v>
      </c>
      <c r="T273">
        <v>24.9</v>
      </c>
      <c r="U273">
        <v>13.7</v>
      </c>
      <c r="V273">
        <v>7.8</v>
      </c>
      <c r="W273">
        <v>3.9</v>
      </c>
      <c r="X273">
        <f t="shared" si="146"/>
        <v>292799.05399551149</v>
      </c>
      <c r="Y273">
        <f t="shared" si="136"/>
        <v>15769.518162687717</v>
      </c>
      <c r="Z273">
        <f t="shared" si="137"/>
        <v>21967.967150941011</v>
      </c>
      <c r="AA273">
        <f t="shared" si="138"/>
        <v>60.109483824595273</v>
      </c>
      <c r="AB273">
        <f t="shared" si="139"/>
        <v>273086.94788756303</v>
      </c>
      <c r="AC273">
        <f t="shared" si="140"/>
        <v>86893.723366981998</v>
      </c>
      <c r="AD273">
        <f t="shared" si="141"/>
        <v>29658.224237750172</v>
      </c>
      <c r="AE273">
        <f t="shared" si="142"/>
        <v>10478.858992649049</v>
      </c>
      <c r="AF273">
        <f t="shared" si="147"/>
        <v>178.62079568331441</v>
      </c>
      <c r="AG273">
        <f t="shared" si="143"/>
        <v>1119.539136233087</v>
      </c>
      <c r="AH273">
        <f t="shared" si="148"/>
        <v>2.0690788042185715</v>
      </c>
      <c r="AI273">
        <f t="shared" si="149"/>
        <v>262.34659090909093</v>
      </c>
    </row>
    <row r="274" spans="1:35" x14ac:dyDescent="0.35">
      <c r="A274">
        <v>16.3095</v>
      </c>
      <c r="B274">
        <v>86820.6</v>
      </c>
      <c r="C274">
        <f t="shared" si="144"/>
        <v>95075.07506192103</v>
      </c>
      <c r="D274">
        <v>39233.1</v>
      </c>
      <c r="E274">
        <v>6000.6</v>
      </c>
      <c r="F274">
        <v>165279.70000000001</v>
      </c>
      <c r="G274">
        <f t="shared" si="145"/>
        <v>198006.08658972353</v>
      </c>
      <c r="H274">
        <v>1879.9</v>
      </c>
      <c r="I274">
        <v>44367.5</v>
      </c>
      <c r="J274">
        <v>19467.8</v>
      </c>
      <c r="K274">
        <v>3641.9</v>
      </c>
      <c r="L274">
        <v>2663.8</v>
      </c>
      <c r="M274">
        <v>8274.5</v>
      </c>
      <c r="N274">
        <v>2404.3000000000002</v>
      </c>
      <c r="O274">
        <v>3142.6</v>
      </c>
      <c r="P274">
        <v>228.3</v>
      </c>
      <c r="Q274">
        <v>689.2</v>
      </c>
      <c r="R274">
        <v>205.8</v>
      </c>
      <c r="S274">
        <v>82.9</v>
      </c>
      <c r="T274">
        <v>43.9</v>
      </c>
      <c r="U274">
        <v>26</v>
      </c>
      <c r="V274">
        <v>10.199999999999999</v>
      </c>
      <c r="W274">
        <v>0</v>
      </c>
      <c r="X274">
        <f t="shared" si="146"/>
        <v>293081.16165164456</v>
      </c>
      <c r="Y274">
        <f t="shared" si="136"/>
        <v>17854.781148369442</v>
      </c>
      <c r="Z274">
        <f t="shared" si="137"/>
        <v>20629.780385497779</v>
      </c>
      <c r="AA274">
        <f t="shared" si="138"/>
        <v>88.712627769994739</v>
      </c>
      <c r="AB274">
        <f t="shared" si="139"/>
        <v>285247.26573647006</v>
      </c>
      <c r="AC274">
        <f t="shared" si="140"/>
        <v>86898.795734512838</v>
      </c>
      <c r="AD274">
        <f t="shared" si="141"/>
        <v>28934.988356841779</v>
      </c>
      <c r="AE274">
        <f t="shared" si="142"/>
        <v>11005.483879696847</v>
      </c>
      <c r="AF274">
        <f t="shared" si="147"/>
        <v>282.85680162048322</v>
      </c>
      <c r="AG274">
        <f t="shared" si="143"/>
        <v>928.75297226894486</v>
      </c>
      <c r="AH274">
        <f t="shared" si="148"/>
        <v>2.0826287695357064</v>
      </c>
      <c r="AI274">
        <f t="shared" si="149"/>
        <v>201.26538461538462</v>
      </c>
    </row>
    <row r="275" spans="1:35" x14ac:dyDescent="0.35">
      <c r="A275">
        <v>16.319700000000001</v>
      </c>
      <c r="B275">
        <v>87827</v>
      </c>
      <c r="C275">
        <f t="shared" si="144"/>
        <v>96283.270826915512</v>
      </c>
      <c r="D275">
        <v>36468.699999999997</v>
      </c>
      <c r="E275">
        <v>5984.1</v>
      </c>
      <c r="F275">
        <v>165797</v>
      </c>
      <c r="G275">
        <f t="shared" si="145"/>
        <v>198748.98555867097</v>
      </c>
      <c r="H275">
        <v>1791.5</v>
      </c>
      <c r="I275">
        <v>44364.9</v>
      </c>
      <c r="J275">
        <v>19531</v>
      </c>
      <c r="K275">
        <v>3694.8</v>
      </c>
      <c r="L275">
        <v>2470.1</v>
      </c>
      <c r="M275">
        <v>7916.1</v>
      </c>
      <c r="N275">
        <v>2252</v>
      </c>
      <c r="O275">
        <v>3421.6</v>
      </c>
      <c r="P275">
        <v>298.5</v>
      </c>
      <c r="Q275">
        <v>621.20000000000005</v>
      </c>
      <c r="R275">
        <v>216.8</v>
      </c>
      <c r="S275">
        <v>68.8</v>
      </c>
      <c r="T275">
        <v>44.9</v>
      </c>
      <c r="U275">
        <v>29.8</v>
      </c>
      <c r="V275">
        <v>7.32</v>
      </c>
      <c r="W275">
        <v>5.85</v>
      </c>
      <c r="X275">
        <f t="shared" si="146"/>
        <v>295032.25638558646</v>
      </c>
      <c r="Y275">
        <f t="shared" ref="Y275:Y288" si="150">(H275+L275+Q275)*1000000/X275</f>
        <v>16550.054762888445</v>
      </c>
      <c r="Z275">
        <f t="shared" ref="Z275:Z288" si="151">(K275+N275)*1000000/X275</f>
        <v>20156.440088462565</v>
      </c>
      <c r="AA275">
        <f t="shared" ref="AA275:AA288" si="152">(U275+W275)*1000000/X275</f>
        <v>120.83424516608771</v>
      </c>
      <c r="AB275">
        <f t="shared" ref="AB275:AB288" si="153">(D275+I275)*1000000/X275</f>
        <v>273982.24516290228</v>
      </c>
      <c r="AC275">
        <f t="shared" ref="AC275:AC288" si="154">(E275+J275)*1000000/X275</f>
        <v>86482.4081020265</v>
      </c>
      <c r="AD275">
        <f t="shared" ref="AD275:AD288" si="155">(M275+R275)*1000000/X275</f>
        <v>27566.138359362547</v>
      </c>
      <c r="AE275">
        <f t="shared" ref="AE275:AE288" si="156">(O275+S275)*1000000/X275</f>
        <v>11830.570808631488</v>
      </c>
      <c r="AF275">
        <f t="shared" si="147"/>
        <v>233.19484060103323</v>
      </c>
      <c r="AG275">
        <f t="shared" ref="AG275:AG288" si="157">(P275+T275)*1000000/X275</f>
        <v>1163.9405270696921</v>
      </c>
      <c r="AH275">
        <f t="shared" si="148"/>
        <v>2.0642109875551888</v>
      </c>
      <c r="AI275">
        <f t="shared" si="149"/>
        <v>136.96493688639552</v>
      </c>
    </row>
    <row r="276" spans="1:35" x14ac:dyDescent="0.35">
      <c r="A276">
        <v>16.329899999999999</v>
      </c>
      <c r="B276">
        <v>87606.8</v>
      </c>
      <c r="C276">
        <f t="shared" si="144"/>
        <v>96018.690187520042</v>
      </c>
      <c r="D276">
        <v>36428.1</v>
      </c>
      <c r="E276">
        <v>5283.6</v>
      </c>
      <c r="F276">
        <v>164430.5</v>
      </c>
      <c r="G276">
        <f t="shared" si="145"/>
        <v>196788.5376381019</v>
      </c>
      <c r="H276">
        <v>1907.7</v>
      </c>
      <c r="I276">
        <v>44439.1</v>
      </c>
      <c r="J276">
        <v>18788.599999999999</v>
      </c>
      <c r="K276">
        <v>3552.9</v>
      </c>
      <c r="L276">
        <v>2108.4</v>
      </c>
      <c r="M276">
        <v>8209.1</v>
      </c>
      <c r="N276">
        <v>2382</v>
      </c>
      <c r="O276">
        <v>3043.7</v>
      </c>
      <c r="P276">
        <v>290.3</v>
      </c>
      <c r="Q276">
        <v>574.6</v>
      </c>
      <c r="R276">
        <v>241.9</v>
      </c>
      <c r="S276">
        <v>47.5</v>
      </c>
      <c r="T276">
        <v>20</v>
      </c>
      <c r="U276">
        <v>26.5</v>
      </c>
      <c r="V276">
        <v>12.2</v>
      </c>
      <c r="W276">
        <v>8.7799999999999994</v>
      </c>
      <c r="X276">
        <f t="shared" si="146"/>
        <v>292807.22782562196</v>
      </c>
      <c r="Y276">
        <f t="shared" si="150"/>
        <v>15678.23319830732</v>
      </c>
      <c r="Z276">
        <f t="shared" si="151"/>
        <v>20268.966869678719</v>
      </c>
      <c r="AA276">
        <f t="shared" si="152"/>
        <v>120.48882898823319</v>
      </c>
      <c r="AB276">
        <f t="shared" si="153"/>
        <v>276178.9748173824</v>
      </c>
      <c r="AC276">
        <f t="shared" si="154"/>
        <v>82211.768400525703</v>
      </c>
      <c r="AD276">
        <f t="shared" si="155"/>
        <v>28861.992454069125</v>
      </c>
      <c r="AE276">
        <f t="shared" si="156"/>
        <v>10557.11644468329</v>
      </c>
      <c r="AF276">
        <f t="shared" si="147"/>
        <v>162.22277145524595</v>
      </c>
      <c r="AG276">
        <f t="shared" si="157"/>
        <v>1059.7415996329014</v>
      </c>
      <c r="AH276">
        <f t="shared" si="148"/>
        <v>2.0494815879469197</v>
      </c>
      <c r="AI276">
        <f t="shared" si="149"/>
        <v>130.12188208616783</v>
      </c>
    </row>
    <row r="277" spans="1:35" x14ac:dyDescent="0.35">
      <c r="A277">
        <v>16.3401</v>
      </c>
      <c r="B277">
        <v>84581.4</v>
      </c>
      <c r="C277">
        <f t="shared" si="144"/>
        <v>92396.418425406693</v>
      </c>
      <c r="D277">
        <v>35581.9</v>
      </c>
      <c r="E277">
        <v>5983.9</v>
      </c>
      <c r="F277">
        <v>163254.20000000001</v>
      </c>
      <c r="G277">
        <f t="shared" si="145"/>
        <v>195106.08837235873</v>
      </c>
      <c r="H277">
        <v>1632.9</v>
      </c>
      <c r="I277">
        <v>43661.3</v>
      </c>
      <c r="J277">
        <v>19409.599999999999</v>
      </c>
      <c r="K277">
        <v>3728.5</v>
      </c>
      <c r="L277">
        <v>2416.6999999999998</v>
      </c>
      <c r="M277">
        <v>7836.9</v>
      </c>
      <c r="N277">
        <v>2559.9</v>
      </c>
      <c r="O277">
        <v>3176</v>
      </c>
      <c r="P277">
        <v>269.3</v>
      </c>
      <c r="Q277">
        <v>631.70000000000005</v>
      </c>
      <c r="R277">
        <v>183.2</v>
      </c>
      <c r="S277">
        <v>48.8</v>
      </c>
      <c r="T277">
        <v>28.3</v>
      </c>
      <c r="U277">
        <v>17.100000000000001</v>
      </c>
      <c r="V277">
        <v>3.9</v>
      </c>
      <c r="W277">
        <v>5.37</v>
      </c>
      <c r="X277">
        <f t="shared" si="146"/>
        <v>287502.50679776544</v>
      </c>
      <c r="Y277">
        <f t="shared" si="150"/>
        <v>16282.640635522919</v>
      </c>
      <c r="Z277">
        <f t="shared" si="151"/>
        <v>21872.504939316499</v>
      </c>
      <c r="AA277">
        <f t="shared" si="152"/>
        <v>78.155840275179983</v>
      </c>
      <c r="AB277">
        <f t="shared" si="153"/>
        <v>275626.11847325956</v>
      </c>
      <c r="AC277">
        <f t="shared" si="154"/>
        <v>88324.447264253788</v>
      </c>
      <c r="AD277">
        <f t="shared" si="155"/>
        <v>27895.756768623534</v>
      </c>
      <c r="AE277">
        <f t="shared" si="156"/>
        <v>11216.59785133068</v>
      </c>
      <c r="AF277">
        <f t="shared" si="147"/>
        <v>169.7376504418684</v>
      </c>
      <c r="AG277">
        <f t="shared" si="157"/>
        <v>1035.1214092520499</v>
      </c>
      <c r="AH277">
        <f t="shared" si="148"/>
        <v>2.1116196027649212</v>
      </c>
      <c r="AI277">
        <f t="shared" si="149"/>
        <v>208.33555852247437</v>
      </c>
    </row>
    <row r="278" spans="1:35" x14ac:dyDescent="0.35">
      <c r="A278">
        <v>16.350300000000001</v>
      </c>
      <c r="B278">
        <v>87034.8</v>
      </c>
      <c r="C278">
        <f t="shared" si="144"/>
        <v>95332.001701707806</v>
      </c>
      <c r="D278">
        <v>35987.9</v>
      </c>
      <c r="E278">
        <v>6053.8</v>
      </c>
      <c r="F278">
        <v>160909.1</v>
      </c>
      <c r="G278">
        <f t="shared" si="145"/>
        <v>191765.9934102491</v>
      </c>
      <c r="H278">
        <v>1852.1</v>
      </c>
      <c r="I278">
        <v>44102.1</v>
      </c>
      <c r="J278">
        <v>19616.2</v>
      </c>
      <c r="K278">
        <v>3723.2</v>
      </c>
      <c r="L278">
        <v>2411.1</v>
      </c>
      <c r="M278">
        <v>8019.6</v>
      </c>
      <c r="N278">
        <v>2438.8000000000002</v>
      </c>
      <c r="O278">
        <v>3244.3</v>
      </c>
      <c r="P278">
        <v>314.10000000000002</v>
      </c>
      <c r="Q278">
        <v>683.4</v>
      </c>
      <c r="R278">
        <v>215.5</v>
      </c>
      <c r="S278">
        <v>72.7</v>
      </c>
      <c r="T278">
        <v>34.6</v>
      </c>
      <c r="U278">
        <v>34.6</v>
      </c>
      <c r="V278">
        <v>4.3899999999999997</v>
      </c>
      <c r="W278">
        <v>15.1</v>
      </c>
      <c r="X278">
        <f t="shared" si="146"/>
        <v>287097.9951119569</v>
      </c>
      <c r="Y278">
        <f t="shared" si="150"/>
        <v>17229.657065598873</v>
      </c>
      <c r="Z278">
        <f t="shared" si="151"/>
        <v>21463.054792831495</v>
      </c>
      <c r="AA278">
        <f t="shared" si="152"/>
        <v>173.1116233696406</v>
      </c>
      <c r="AB278">
        <f t="shared" si="153"/>
        <v>278963.9822067307</v>
      </c>
      <c r="AC278">
        <f t="shared" si="154"/>
        <v>89411.979313856616</v>
      </c>
      <c r="AD278">
        <f t="shared" si="155"/>
        <v>28683.93419741101</v>
      </c>
      <c r="AE278">
        <f t="shared" si="156"/>
        <v>11553.546372577423</v>
      </c>
      <c r="AF278">
        <f t="shared" si="147"/>
        <v>253.22364223285456</v>
      </c>
      <c r="AG278">
        <f t="shared" si="157"/>
        <v>1214.5678685914222</v>
      </c>
      <c r="AH278">
        <f t="shared" si="148"/>
        <v>2.0115594972009672</v>
      </c>
      <c r="AI278">
        <f t="shared" si="149"/>
        <v>99.529175050301788</v>
      </c>
    </row>
    <row r="279" spans="1:35" x14ac:dyDescent="0.35">
      <c r="A279">
        <v>16.360600000000002</v>
      </c>
      <c r="B279">
        <v>87343</v>
      </c>
      <c r="C279">
        <f t="shared" si="144"/>
        <v>95701.890195330794</v>
      </c>
      <c r="D279">
        <v>37276.800000000003</v>
      </c>
      <c r="E279">
        <v>5611.9</v>
      </c>
      <c r="F279">
        <v>162432.70000000001</v>
      </c>
      <c r="G279">
        <f t="shared" si="145"/>
        <v>193933.9083557823</v>
      </c>
      <c r="H279">
        <v>1799.4</v>
      </c>
      <c r="I279">
        <v>44860.3</v>
      </c>
      <c r="J279">
        <v>18491.599999999999</v>
      </c>
      <c r="K279">
        <v>3914.6</v>
      </c>
      <c r="L279">
        <v>2320.4</v>
      </c>
      <c r="M279">
        <v>7671.1</v>
      </c>
      <c r="N279">
        <v>2380.4</v>
      </c>
      <c r="O279">
        <v>3165.8</v>
      </c>
      <c r="P279">
        <v>304.39999999999998</v>
      </c>
      <c r="Q279">
        <v>678.5</v>
      </c>
      <c r="R279">
        <v>276.8</v>
      </c>
      <c r="S279">
        <v>75.599999999999994</v>
      </c>
      <c r="T279">
        <v>24.4</v>
      </c>
      <c r="U279">
        <v>7.8</v>
      </c>
      <c r="V279">
        <v>22.4</v>
      </c>
      <c r="W279">
        <v>3.9</v>
      </c>
      <c r="X279">
        <f t="shared" si="146"/>
        <v>289635.79855111311</v>
      </c>
      <c r="Y279">
        <f t="shared" si="150"/>
        <v>16566.667601184756</v>
      </c>
      <c r="Z279">
        <f t="shared" si="151"/>
        <v>21734.191807402211</v>
      </c>
      <c r="AA279">
        <f t="shared" si="152"/>
        <v>40.395559038380597</v>
      </c>
      <c r="AB279">
        <f t="shared" si="153"/>
        <v>283587.52754627104</v>
      </c>
      <c r="AC279">
        <f t="shared" si="154"/>
        <v>83220.030536889477</v>
      </c>
      <c r="AD279">
        <f t="shared" si="155"/>
        <v>27441.013989841471</v>
      </c>
      <c r="AE279">
        <f t="shared" si="156"/>
        <v>11191.296159573238</v>
      </c>
      <c r="AF279">
        <f t="shared" si="147"/>
        <v>261.0174584018439</v>
      </c>
      <c r="AG279">
        <f t="shared" si="157"/>
        <v>1135.2187873350033</v>
      </c>
      <c r="AH279">
        <f t="shared" si="148"/>
        <v>2.0264375965820176</v>
      </c>
      <c r="AI279">
        <f t="shared" si="149"/>
        <v>410.11111111111114</v>
      </c>
    </row>
    <row r="280" spans="1:35" x14ac:dyDescent="0.35">
      <c r="A280">
        <v>16.370799999999999</v>
      </c>
      <c r="B280">
        <v>85826.4</v>
      </c>
      <c r="C280">
        <f t="shared" si="144"/>
        <v>93884.137542366137</v>
      </c>
      <c r="D280">
        <v>35401.599999999999</v>
      </c>
      <c r="E280">
        <v>5712.5</v>
      </c>
      <c r="F280">
        <v>159714.5</v>
      </c>
      <c r="G280">
        <f t="shared" si="145"/>
        <v>190071.7077707517</v>
      </c>
      <c r="H280">
        <v>1851.2</v>
      </c>
      <c r="I280">
        <v>43245.599999999999</v>
      </c>
      <c r="J280">
        <v>18423.3</v>
      </c>
      <c r="K280">
        <v>3803.6</v>
      </c>
      <c r="L280">
        <v>2258.6999999999998</v>
      </c>
      <c r="M280">
        <v>7969.7</v>
      </c>
      <c r="N280">
        <v>2352.1999999999998</v>
      </c>
      <c r="O280">
        <v>3199.2</v>
      </c>
      <c r="P280">
        <v>284.89999999999998</v>
      </c>
      <c r="Q280">
        <v>645.6</v>
      </c>
      <c r="R280">
        <v>215.5</v>
      </c>
      <c r="S280">
        <v>100</v>
      </c>
      <c r="T280">
        <v>49.3</v>
      </c>
      <c r="U280">
        <v>16.600000000000001</v>
      </c>
      <c r="V280">
        <v>9.75</v>
      </c>
      <c r="W280">
        <v>0</v>
      </c>
      <c r="X280">
        <f t="shared" si="146"/>
        <v>283955.84531311784</v>
      </c>
      <c r="Y280">
        <f t="shared" si="150"/>
        <v>16747.322087193221</v>
      </c>
      <c r="Z280">
        <f t="shared" si="151"/>
        <v>21678.7225958036</v>
      </c>
      <c r="AA280">
        <f t="shared" si="152"/>
        <v>58.459793217833564</v>
      </c>
      <c r="AB280">
        <f t="shared" si="153"/>
        <v>276969.82223865052</v>
      </c>
      <c r="AC280">
        <f t="shared" si="154"/>
        <v>84998.426334155854</v>
      </c>
      <c r="AD280">
        <f t="shared" si="155"/>
        <v>28825.608400398265</v>
      </c>
      <c r="AE280">
        <f t="shared" si="156"/>
        <v>11618.707818329907</v>
      </c>
      <c r="AF280">
        <f t="shared" si="147"/>
        <v>352.16742902309369</v>
      </c>
      <c r="AG280">
        <f t="shared" si="157"/>
        <v>1176.943547795179</v>
      </c>
      <c r="AH280">
        <f t="shared" si="148"/>
        <v>2.0245348441847271</v>
      </c>
      <c r="AI280">
        <f t="shared" si="149"/>
        <v>286.47590361445776</v>
      </c>
    </row>
    <row r="281" spans="1:35" x14ac:dyDescent="0.35">
      <c r="A281">
        <v>16.381</v>
      </c>
      <c r="B281">
        <v>86895.3</v>
      </c>
      <c r="C281">
        <f t="shared" si="144"/>
        <v>95164.661839983964</v>
      </c>
      <c r="D281">
        <v>36289.199999999997</v>
      </c>
      <c r="E281">
        <v>5720</v>
      </c>
      <c r="F281">
        <v>162131.9</v>
      </c>
      <c r="G281">
        <f t="shared" si="145"/>
        <v>193505.27845611973</v>
      </c>
      <c r="H281">
        <v>1880.9</v>
      </c>
      <c r="I281">
        <v>45091.8</v>
      </c>
      <c r="J281">
        <v>18284</v>
      </c>
      <c r="K281">
        <v>3648.4</v>
      </c>
      <c r="L281">
        <v>2202.1999999999998</v>
      </c>
      <c r="M281">
        <v>7955</v>
      </c>
      <c r="N281">
        <v>2313.9</v>
      </c>
      <c r="O281">
        <v>3054.5</v>
      </c>
      <c r="P281">
        <v>266.8</v>
      </c>
      <c r="Q281">
        <v>626.4</v>
      </c>
      <c r="R281">
        <v>207.1</v>
      </c>
      <c r="S281">
        <v>52.2</v>
      </c>
      <c r="T281">
        <v>34.6</v>
      </c>
      <c r="U281">
        <v>4.3899999999999997</v>
      </c>
      <c r="V281">
        <v>12.7</v>
      </c>
      <c r="W281">
        <v>3.41</v>
      </c>
      <c r="X281">
        <f t="shared" si="146"/>
        <v>288669.94029610371</v>
      </c>
      <c r="Y281">
        <f t="shared" si="150"/>
        <v>16314.480112370626</v>
      </c>
      <c r="Z281">
        <f t="shared" si="151"/>
        <v>20654.384706229404</v>
      </c>
      <c r="AA281">
        <f t="shared" si="152"/>
        <v>27.020478793182054</v>
      </c>
      <c r="AB281">
        <f t="shared" si="153"/>
        <v>281917.12623948063</v>
      </c>
      <c r="AC281">
        <f t="shared" si="154"/>
        <v>83153.791404043848</v>
      </c>
      <c r="AD281">
        <f t="shared" si="155"/>
        <v>28274.852558696311</v>
      </c>
      <c r="AE281">
        <f t="shared" si="156"/>
        <v>10762.118136766498</v>
      </c>
      <c r="AF281">
        <f t="shared" si="147"/>
        <v>180.82935807744914</v>
      </c>
      <c r="AG281">
        <f t="shared" si="157"/>
        <v>1044.0990138801376</v>
      </c>
      <c r="AH281">
        <f t="shared" si="148"/>
        <v>2.0333732576225834</v>
      </c>
      <c r="AI281">
        <f t="shared" si="149"/>
        <v>603.78205128205127</v>
      </c>
    </row>
    <row r="282" spans="1:35" x14ac:dyDescent="0.35">
      <c r="A282">
        <v>16.391200000000001</v>
      </c>
      <c r="B282">
        <v>89840.2</v>
      </c>
      <c r="C282">
        <f t="shared" si="144"/>
        <v>98708.160918555179</v>
      </c>
      <c r="D282">
        <v>36928.6</v>
      </c>
      <c r="E282">
        <v>5740.6</v>
      </c>
      <c r="F282">
        <v>160475.79999999999</v>
      </c>
      <c r="G282">
        <f t="shared" si="145"/>
        <v>191150.89237451402</v>
      </c>
      <c r="H282">
        <v>1652.5</v>
      </c>
      <c r="I282">
        <v>44566.8</v>
      </c>
      <c r="J282">
        <v>19014.8</v>
      </c>
      <c r="K282">
        <v>4174.2</v>
      </c>
      <c r="L282">
        <v>2239.9</v>
      </c>
      <c r="M282">
        <v>7957.1</v>
      </c>
      <c r="N282">
        <v>2571.6</v>
      </c>
      <c r="O282">
        <v>2997.9</v>
      </c>
      <c r="P282">
        <v>270.2</v>
      </c>
      <c r="Q282">
        <v>666.8</v>
      </c>
      <c r="R282">
        <v>194.2</v>
      </c>
      <c r="S282">
        <v>39</v>
      </c>
      <c r="T282">
        <v>31.7</v>
      </c>
      <c r="U282">
        <v>15.6</v>
      </c>
      <c r="V282">
        <v>11.3</v>
      </c>
      <c r="W282">
        <v>3.9</v>
      </c>
      <c r="X282">
        <f t="shared" si="146"/>
        <v>289859.05329306918</v>
      </c>
      <c r="Y282">
        <f t="shared" si="150"/>
        <v>15729.023979769601</v>
      </c>
      <c r="Z282">
        <f t="shared" si="151"/>
        <v>23272.690376103212</v>
      </c>
      <c r="AA282">
        <f t="shared" si="152"/>
        <v>67.274076067184424</v>
      </c>
      <c r="AB282">
        <f t="shared" si="153"/>
        <v>281155.26865259599</v>
      </c>
      <c r="AC282">
        <f t="shared" si="154"/>
        <v>85404.957060183457</v>
      </c>
      <c r="AD282">
        <f t="shared" si="155"/>
        <v>28121.598781868739</v>
      </c>
      <c r="AE282">
        <f t="shared" si="156"/>
        <v>10477.161108124737</v>
      </c>
      <c r="AF282">
        <f t="shared" si="147"/>
        <v>134.54815213436885</v>
      </c>
      <c r="AG282">
        <f t="shared" si="157"/>
        <v>1041.540695624768</v>
      </c>
      <c r="AH282">
        <f t="shared" si="148"/>
        <v>1.9365257198159533</v>
      </c>
      <c r="AI282">
        <f t="shared" si="149"/>
        <v>233.8051282051282</v>
      </c>
    </row>
    <row r="283" spans="1:35" x14ac:dyDescent="0.35">
      <c r="A283">
        <v>16.401499999999999</v>
      </c>
      <c r="B283">
        <v>95002.5</v>
      </c>
      <c r="C283">
        <f t="shared" si="144"/>
        <v>104975.42810891743</v>
      </c>
      <c r="D283">
        <v>35725.699999999997</v>
      </c>
      <c r="E283">
        <v>5854.2</v>
      </c>
      <c r="F283">
        <v>163549.20000000001</v>
      </c>
      <c r="G283">
        <f t="shared" si="145"/>
        <v>195527.57914751233</v>
      </c>
      <c r="H283">
        <v>1773.1</v>
      </c>
      <c r="I283">
        <v>45192.3</v>
      </c>
      <c r="J283">
        <v>18836.900000000001</v>
      </c>
      <c r="K283">
        <v>4008.1</v>
      </c>
      <c r="L283">
        <v>2454</v>
      </c>
      <c r="M283">
        <v>7894.3</v>
      </c>
      <c r="N283">
        <v>2264.1999999999998</v>
      </c>
      <c r="O283">
        <v>2903</v>
      </c>
      <c r="P283">
        <v>288.3</v>
      </c>
      <c r="Q283">
        <v>763.3</v>
      </c>
      <c r="R283">
        <v>265.8</v>
      </c>
      <c r="S283">
        <v>40</v>
      </c>
      <c r="T283">
        <v>17.600000000000001</v>
      </c>
      <c r="U283">
        <v>34.6</v>
      </c>
      <c r="V283">
        <v>9.27</v>
      </c>
      <c r="W283">
        <v>2.93</v>
      </c>
      <c r="X283">
        <f t="shared" si="146"/>
        <v>300503.00725642976</v>
      </c>
      <c r="Y283">
        <f t="shared" si="150"/>
        <v>16606.822159824569</v>
      </c>
      <c r="Z283">
        <f t="shared" si="151"/>
        <v>20872.669652346027</v>
      </c>
      <c r="AA283">
        <f t="shared" si="152"/>
        <v>124.89059707803301</v>
      </c>
      <c r="AB283">
        <f t="shared" si="153"/>
        <v>269275.17544258659</v>
      </c>
      <c r="AC283">
        <f t="shared" si="154"/>
        <v>82165.899853808194</v>
      </c>
      <c r="AD283">
        <f t="shared" si="155"/>
        <v>27154.803123273574</v>
      </c>
      <c r="AE283">
        <f t="shared" si="156"/>
        <v>9793.5791953277694</v>
      </c>
      <c r="AF283">
        <f t="shared" si="147"/>
        <v>133.11014876422382</v>
      </c>
      <c r="AG283">
        <f t="shared" si="157"/>
        <v>1017.959862674402</v>
      </c>
      <c r="AH283">
        <f t="shared" si="148"/>
        <v>1.8626033031715037</v>
      </c>
      <c r="AI283">
        <f t="shared" si="149"/>
        <v>132.97095656807889</v>
      </c>
    </row>
    <row r="284" spans="1:35" x14ac:dyDescent="0.35">
      <c r="A284">
        <v>16.4117</v>
      </c>
      <c r="B284">
        <v>83600.5</v>
      </c>
      <c r="C284">
        <f t="shared" si="144"/>
        <v>91227.134017423625</v>
      </c>
      <c r="D284">
        <v>36229.800000000003</v>
      </c>
      <c r="E284">
        <v>5663.5</v>
      </c>
      <c r="F284">
        <v>159160</v>
      </c>
      <c r="G284">
        <f t="shared" si="145"/>
        <v>189286.90357261786</v>
      </c>
      <c r="H284">
        <v>1905.8</v>
      </c>
      <c r="I284">
        <v>43607.5</v>
      </c>
      <c r="J284">
        <v>18356.900000000001</v>
      </c>
      <c r="K284">
        <v>3940.4</v>
      </c>
      <c r="L284">
        <v>2269.8000000000002</v>
      </c>
      <c r="M284">
        <v>7696.2</v>
      </c>
      <c r="N284">
        <v>2782.8</v>
      </c>
      <c r="O284">
        <v>3095.9</v>
      </c>
      <c r="P284">
        <v>295.10000000000002</v>
      </c>
      <c r="Q284">
        <v>578</v>
      </c>
      <c r="R284">
        <v>194.8</v>
      </c>
      <c r="S284">
        <v>100.1</v>
      </c>
      <c r="T284">
        <v>75.099999999999994</v>
      </c>
      <c r="U284">
        <v>38</v>
      </c>
      <c r="V284">
        <v>3.9</v>
      </c>
      <c r="W284">
        <v>10.7</v>
      </c>
      <c r="X284">
        <f t="shared" si="146"/>
        <v>280514.03759004147</v>
      </c>
      <c r="Y284">
        <f t="shared" si="150"/>
        <v>16946.032508174048</v>
      </c>
      <c r="Z284">
        <f t="shared" si="151"/>
        <v>23967.428003819376</v>
      </c>
      <c r="AA284">
        <f t="shared" si="152"/>
        <v>173.609850039565</v>
      </c>
      <c r="AB284">
        <f t="shared" si="153"/>
        <v>284610.71212656598</v>
      </c>
      <c r="AC284">
        <f t="shared" si="154"/>
        <v>85629.939258529106</v>
      </c>
      <c r="AD284">
        <f t="shared" si="155"/>
        <v>28130.499520784546</v>
      </c>
      <c r="AE284">
        <f t="shared" si="156"/>
        <v>11393.369214095477</v>
      </c>
      <c r="AF284">
        <f t="shared" si="147"/>
        <v>356.84488683697037</v>
      </c>
      <c r="AG284">
        <f t="shared" si="157"/>
        <v>1319.720051019445</v>
      </c>
      <c r="AH284">
        <f t="shared" si="148"/>
        <v>2.0748969658135445</v>
      </c>
      <c r="AI284">
        <f t="shared" si="149"/>
        <v>97.609856262833674</v>
      </c>
    </row>
    <row r="285" spans="1:35" x14ac:dyDescent="0.35">
      <c r="A285">
        <v>16.421900000000001</v>
      </c>
      <c r="B285">
        <v>85061.4</v>
      </c>
      <c r="C285">
        <f t="shared" si="144"/>
        <v>92969.517298756444</v>
      </c>
      <c r="D285">
        <v>36423.9</v>
      </c>
      <c r="E285">
        <v>5557.7</v>
      </c>
      <c r="F285">
        <v>159089.70000000001</v>
      </c>
      <c r="G285">
        <f t="shared" si="145"/>
        <v>189187.47933043513</v>
      </c>
      <c r="H285">
        <v>1803.8</v>
      </c>
      <c r="I285">
        <v>43234.7</v>
      </c>
      <c r="J285">
        <v>18167.2</v>
      </c>
      <c r="K285">
        <v>4221.7</v>
      </c>
      <c r="L285">
        <v>2413.4</v>
      </c>
      <c r="M285">
        <v>7801.4</v>
      </c>
      <c r="N285">
        <v>2506</v>
      </c>
      <c r="O285">
        <v>3084.7</v>
      </c>
      <c r="P285">
        <v>273.60000000000002</v>
      </c>
      <c r="Q285">
        <v>740.5</v>
      </c>
      <c r="R285">
        <v>167.7</v>
      </c>
      <c r="S285">
        <v>90.2</v>
      </c>
      <c r="T285">
        <v>38</v>
      </c>
      <c r="U285">
        <v>36.1</v>
      </c>
      <c r="V285">
        <v>24.7</v>
      </c>
      <c r="W285">
        <v>7.32</v>
      </c>
      <c r="X285">
        <f t="shared" si="146"/>
        <v>282156.99662919156</v>
      </c>
      <c r="Y285">
        <f t="shared" si="150"/>
        <v>17570.714386768759</v>
      </c>
      <c r="Z285">
        <f t="shared" si="151"/>
        <v>23843.817734002496</v>
      </c>
      <c r="AA285">
        <f t="shared" si="152"/>
        <v>153.88595894739484</v>
      </c>
      <c r="AB285">
        <f t="shared" si="153"/>
        <v>282320.13011070812</v>
      </c>
      <c r="AC285">
        <f t="shared" si="154"/>
        <v>84084.039323607736</v>
      </c>
      <c r="AD285">
        <f t="shared" si="155"/>
        <v>28243.495979909814</v>
      </c>
      <c r="AE285">
        <f t="shared" si="156"/>
        <v>11252.246224368582</v>
      </c>
      <c r="AF285">
        <f t="shared" si="147"/>
        <v>319.68018187597914</v>
      </c>
      <c r="AG285">
        <f t="shared" si="157"/>
        <v>1104.349719207928</v>
      </c>
      <c r="AH285">
        <f t="shared" si="148"/>
        <v>2.0349409658919</v>
      </c>
      <c r="AI285">
        <f t="shared" si="149"/>
        <v>114.18010133578997</v>
      </c>
    </row>
    <row r="286" spans="1:35" x14ac:dyDescent="0.35">
      <c r="A286">
        <v>16.432099999999998</v>
      </c>
      <c r="B286">
        <v>86525.5</v>
      </c>
      <c r="C286">
        <f t="shared" si="144"/>
        <v>94721.308586063446</v>
      </c>
      <c r="D286">
        <v>36786.1</v>
      </c>
      <c r="E286">
        <v>5253.3</v>
      </c>
      <c r="F286">
        <v>163933.1</v>
      </c>
      <c r="G286">
        <f t="shared" si="145"/>
        <v>196076.53406683126</v>
      </c>
      <c r="H286">
        <v>1876.1</v>
      </c>
      <c r="I286">
        <v>44969</v>
      </c>
      <c r="J286">
        <v>18727.099999999999</v>
      </c>
      <c r="K286">
        <v>3695</v>
      </c>
      <c r="L286">
        <v>2279.8000000000002</v>
      </c>
      <c r="M286">
        <v>8066</v>
      </c>
      <c r="N286">
        <v>2359</v>
      </c>
      <c r="O286">
        <v>3160.5</v>
      </c>
      <c r="P286">
        <v>205.8</v>
      </c>
      <c r="Q286">
        <v>667.1</v>
      </c>
      <c r="R286">
        <v>256.8</v>
      </c>
      <c r="S286">
        <v>55.1</v>
      </c>
      <c r="T286">
        <v>40</v>
      </c>
      <c r="U286">
        <v>22.4</v>
      </c>
      <c r="V286">
        <v>7.8</v>
      </c>
      <c r="W286">
        <v>3.9</v>
      </c>
      <c r="X286">
        <f t="shared" si="146"/>
        <v>290797.84265289467</v>
      </c>
      <c r="Y286">
        <f t="shared" si="150"/>
        <v>16585.405022267936</v>
      </c>
      <c r="Z286">
        <f t="shared" si="151"/>
        <v>20818.586358036508</v>
      </c>
      <c r="AA286">
        <f t="shared" si="152"/>
        <v>90.440836011952442</v>
      </c>
      <c r="AB286">
        <f t="shared" si="153"/>
        <v>281140.66890649329</v>
      </c>
      <c r="AC286">
        <f t="shared" si="154"/>
        <v>82464.160604601682</v>
      </c>
      <c r="AD286">
        <f t="shared" si="155"/>
        <v>28620.569960466837</v>
      </c>
      <c r="AE286">
        <f t="shared" si="156"/>
        <v>11057.853698860621</v>
      </c>
      <c r="AF286">
        <f t="shared" si="147"/>
        <v>189.47870966762662</v>
      </c>
      <c r="AG286">
        <f t="shared" si="157"/>
        <v>845.26074113071911</v>
      </c>
      <c r="AH286">
        <f t="shared" si="148"/>
        <v>2.0700361618070007</v>
      </c>
      <c r="AI286">
        <f t="shared" si="149"/>
        <v>183.384030418251</v>
      </c>
    </row>
    <row r="287" spans="1:35" x14ac:dyDescent="0.35">
      <c r="A287">
        <v>16.442399999999999</v>
      </c>
      <c r="B287">
        <v>74441.8</v>
      </c>
      <c r="C287">
        <f t="shared" si="144"/>
        <v>80429.085928902161</v>
      </c>
      <c r="D287">
        <v>26592.3</v>
      </c>
      <c r="E287">
        <v>6267.7</v>
      </c>
      <c r="F287">
        <v>130207.7</v>
      </c>
      <c r="G287">
        <f t="shared" si="145"/>
        <v>149699.76165574239</v>
      </c>
      <c r="H287">
        <v>1528.1</v>
      </c>
      <c r="I287">
        <v>36391.599999999999</v>
      </c>
      <c r="J287">
        <v>28615.8</v>
      </c>
      <c r="K287">
        <v>5001.6000000000004</v>
      </c>
      <c r="L287">
        <v>4210.3</v>
      </c>
      <c r="M287">
        <v>9056.4</v>
      </c>
      <c r="N287">
        <v>3106.9</v>
      </c>
      <c r="O287">
        <v>4550</v>
      </c>
      <c r="P287">
        <v>2185.4</v>
      </c>
      <c r="Q287">
        <v>947.7</v>
      </c>
      <c r="R287">
        <v>759.3</v>
      </c>
      <c r="S287">
        <v>415.6</v>
      </c>
      <c r="T287">
        <v>63.4</v>
      </c>
      <c r="U287">
        <v>113.2</v>
      </c>
      <c r="V287">
        <v>11.2</v>
      </c>
      <c r="W287">
        <v>13.7</v>
      </c>
      <c r="X287">
        <f t="shared" si="146"/>
        <v>230128.84758464457</v>
      </c>
      <c r="Y287">
        <f t="shared" si="150"/>
        <v>29053.723903695991</v>
      </c>
      <c r="Z287">
        <f t="shared" si="151"/>
        <v>35234.609155280203</v>
      </c>
      <c r="AA287">
        <f t="shared" si="152"/>
        <v>551.43021542887811</v>
      </c>
      <c r="AB287">
        <f t="shared" si="153"/>
        <v>273689.7206111183</v>
      </c>
      <c r="AC287">
        <f t="shared" si="154"/>
        <v>151582.47375818179</v>
      </c>
      <c r="AD287">
        <f t="shared" si="155"/>
        <v>42653.06198254718</v>
      </c>
      <c r="AE287">
        <f t="shared" si="156"/>
        <v>21577.477365907303</v>
      </c>
      <c r="AF287">
        <f t="shared" si="147"/>
        <v>1805.944819008997</v>
      </c>
      <c r="AG287">
        <f t="shared" si="157"/>
        <v>9771.9170091131673</v>
      </c>
      <c r="AH287">
        <f t="shared" si="148"/>
        <v>1.8612639933279143</v>
      </c>
      <c r="AI287">
        <f t="shared" si="149"/>
        <v>52.687943262411338</v>
      </c>
    </row>
    <row r="288" spans="1:35" x14ac:dyDescent="0.35">
      <c r="A288">
        <v>16.4526</v>
      </c>
      <c r="B288">
        <v>65465.4</v>
      </c>
      <c r="C288">
        <f t="shared" si="144"/>
        <v>70051.338923138857</v>
      </c>
      <c r="D288">
        <v>22232.3</v>
      </c>
      <c r="E288">
        <v>7094.6</v>
      </c>
      <c r="F288">
        <v>113822.5</v>
      </c>
      <c r="G288">
        <f t="shared" si="145"/>
        <v>128442.10104634795</v>
      </c>
      <c r="H288">
        <v>1063.8</v>
      </c>
      <c r="I288">
        <v>31239.4</v>
      </c>
      <c r="J288">
        <v>35976.300000000003</v>
      </c>
      <c r="K288">
        <v>4521.6000000000004</v>
      </c>
      <c r="L288">
        <v>4145.3999999999996</v>
      </c>
      <c r="M288">
        <v>11583.6</v>
      </c>
      <c r="N288">
        <v>2313.4</v>
      </c>
      <c r="O288">
        <v>6129.2</v>
      </c>
      <c r="P288">
        <v>3389.6</v>
      </c>
      <c r="Q288">
        <v>882.4</v>
      </c>
      <c r="R288">
        <v>1140.5999999999999</v>
      </c>
      <c r="S288">
        <v>700.4</v>
      </c>
      <c r="T288">
        <v>28.3</v>
      </c>
      <c r="U288">
        <v>144.9</v>
      </c>
      <c r="V288">
        <v>7.8</v>
      </c>
      <c r="W288">
        <v>11.2</v>
      </c>
      <c r="X288">
        <f t="shared" si="146"/>
        <v>198493.43996948679</v>
      </c>
      <c r="Y288">
        <f t="shared" si="150"/>
        <v>30689.175425326019</v>
      </c>
      <c r="Z288">
        <f t="shared" si="151"/>
        <v>34434.387358346474</v>
      </c>
      <c r="AA288">
        <f t="shared" si="152"/>
        <v>786.42397463612053</v>
      </c>
      <c r="AB288">
        <f t="shared" si="153"/>
        <v>269387.74403939943</v>
      </c>
      <c r="AC288">
        <f t="shared" si="154"/>
        <v>216989.03503622604</v>
      </c>
      <c r="AD288">
        <f t="shared" si="155"/>
        <v>64103.881730076399</v>
      </c>
      <c r="AE288">
        <f t="shared" si="156"/>
        <v>34407.182429050918</v>
      </c>
      <c r="AF288">
        <f t="shared" si="147"/>
        <v>3528.5800886299735</v>
      </c>
      <c r="AG288">
        <f t="shared" si="157"/>
        <v>17219.208859121052</v>
      </c>
      <c r="AH288">
        <f t="shared" si="148"/>
        <v>1.8335424136186191</v>
      </c>
      <c r="AI288">
        <f t="shared" si="149"/>
        <v>39.023702754644454</v>
      </c>
    </row>
    <row r="289" spans="1:35" x14ac:dyDescent="0.35">
      <c r="A289">
        <v>16.462800000000001</v>
      </c>
      <c r="B289">
        <v>63403.199999999997</v>
      </c>
      <c r="C289">
        <f t="shared" si="144"/>
        <v>67695.298553230168</v>
      </c>
      <c r="D289">
        <v>19975.5</v>
      </c>
      <c r="E289">
        <v>7196.3</v>
      </c>
      <c r="F289">
        <v>100039.4</v>
      </c>
      <c r="G289">
        <f t="shared" si="145"/>
        <v>111159.75521595057</v>
      </c>
      <c r="H289">
        <v>1162.4000000000001</v>
      </c>
      <c r="I289">
        <v>32065.1</v>
      </c>
      <c r="J289">
        <v>37036.6</v>
      </c>
      <c r="K289">
        <v>4217.5</v>
      </c>
      <c r="L289">
        <v>4108.8</v>
      </c>
      <c r="M289">
        <v>12238.7</v>
      </c>
      <c r="N289">
        <v>1952</v>
      </c>
      <c r="O289">
        <v>6612.7</v>
      </c>
      <c r="P289">
        <v>3864.7</v>
      </c>
      <c r="Q289">
        <v>706.3</v>
      </c>
      <c r="R289">
        <v>1013.5</v>
      </c>
      <c r="S289">
        <v>808.3</v>
      </c>
      <c r="T289">
        <v>59.5</v>
      </c>
      <c r="U289">
        <v>170.2</v>
      </c>
      <c r="V289">
        <v>21.5</v>
      </c>
      <c r="W289">
        <v>6.34</v>
      </c>
      <c r="X289">
        <f t="shared" si="146"/>
        <v>178855.05376918073</v>
      </c>
      <c r="Y289">
        <f t="shared" ref="Y289:Y319" si="158">(H289+L289+Q289)*1000000/X289</f>
        <v>33420.917519692754</v>
      </c>
      <c r="Z289">
        <f t="shared" ref="Z289:Z319" si="159">(K289+N289)*1000000/X289</f>
        <v>34494.412486448244</v>
      </c>
      <c r="AA289">
        <f t="shared" ref="AA289:AA319" si="160">(U289+W289)*1000000/X289</f>
        <v>987.05625745320901</v>
      </c>
      <c r="AB289">
        <f t="shared" ref="AB289:AB319" si="161">(D289+I289)*1000000/X289</f>
        <v>290965.21961946</v>
      </c>
      <c r="AC289">
        <f t="shared" ref="AC289:AC319" si="162">(E289+J289)*1000000/X289</f>
        <v>247311.43497395521</v>
      </c>
      <c r="AD289">
        <f t="shared" ref="AD289:AD319" si="163">(M289+R289)*1000000/X289</f>
        <v>74094.635408527349</v>
      </c>
      <c r="AE289">
        <f t="shared" ref="AE289:AE319" si="164">(O289+S289)*1000000/X289</f>
        <v>41491.698689023819</v>
      </c>
      <c r="AF289">
        <f t="shared" si="147"/>
        <v>4519.3019876482886</v>
      </c>
      <c r="AG289">
        <f t="shared" ref="AG289:AG319" si="165">(P289+T289)*1000000/X289</f>
        <v>21940.671606989254</v>
      </c>
      <c r="AH289">
        <f t="shared" si="148"/>
        <v>1.6420601960791035</v>
      </c>
      <c r="AI289">
        <f t="shared" si="149"/>
        <v>33.859182055058355</v>
      </c>
    </row>
    <row r="290" spans="1:35" x14ac:dyDescent="0.35">
      <c r="A290">
        <v>16.472999999999999</v>
      </c>
      <c r="B290">
        <v>61329.2</v>
      </c>
      <c r="C290">
        <f t="shared" si="144"/>
        <v>65336.217979721958</v>
      </c>
      <c r="D290">
        <v>20165.8</v>
      </c>
      <c r="E290">
        <v>7612.5</v>
      </c>
      <c r="F290">
        <v>98540.1</v>
      </c>
      <c r="G290">
        <f t="shared" si="145"/>
        <v>109311.68430231894</v>
      </c>
      <c r="H290">
        <v>969.7</v>
      </c>
      <c r="I290">
        <v>32683.1</v>
      </c>
      <c r="J290">
        <v>37414.199999999997</v>
      </c>
      <c r="K290">
        <v>3977.8</v>
      </c>
      <c r="L290">
        <v>3706.4</v>
      </c>
      <c r="M290">
        <v>12468.6</v>
      </c>
      <c r="N290">
        <v>1835.1</v>
      </c>
      <c r="O290">
        <v>7083.5</v>
      </c>
      <c r="P290">
        <v>4224.1000000000004</v>
      </c>
      <c r="Q290">
        <v>638.9</v>
      </c>
      <c r="R290">
        <v>1038.0999999999999</v>
      </c>
      <c r="S290">
        <v>926.7</v>
      </c>
      <c r="T290">
        <v>62.4</v>
      </c>
      <c r="U290">
        <v>180.5</v>
      </c>
      <c r="V290">
        <v>33.700000000000003</v>
      </c>
      <c r="W290">
        <v>7.8</v>
      </c>
      <c r="X290">
        <f t="shared" si="146"/>
        <v>174647.90228204092</v>
      </c>
      <c r="Y290">
        <f t="shared" si="158"/>
        <v>30432.658683851496</v>
      </c>
      <c r="Z290">
        <f t="shared" si="159"/>
        <v>33283.537471939861</v>
      </c>
      <c r="AA290">
        <f t="shared" si="160"/>
        <v>1078.1692624965638</v>
      </c>
      <c r="AB290">
        <f t="shared" si="161"/>
        <v>302602.54666359344</v>
      </c>
      <c r="AC290">
        <f t="shared" si="162"/>
        <v>257814.14727378669</v>
      </c>
      <c r="AD290">
        <f t="shared" si="163"/>
        <v>77336.743376326805</v>
      </c>
      <c r="AE290">
        <f t="shared" si="164"/>
        <v>45864.850910515008</v>
      </c>
      <c r="AF290">
        <f t="shared" si="147"/>
        <v>5306.1043842568542</v>
      </c>
      <c r="AG290">
        <f t="shared" si="165"/>
        <v>24543.667252743075</v>
      </c>
      <c r="AH290">
        <f t="shared" si="148"/>
        <v>1.6730641546507239</v>
      </c>
      <c r="AI290">
        <f t="shared" si="149"/>
        <v>28.226234731810941</v>
      </c>
    </row>
    <row r="291" spans="1:35" x14ac:dyDescent="0.35">
      <c r="A291">
        <v>16.4832</v>
      </c>
      <c r="B291">
        <v>62150.400000000001</v>
      </c>
      <c r="C291">
        <f t="shared" si="144"/>
        <v>66269.047830270443</v>
      </c>
      <c r="D291">
        <v>20554.099999999999</v>
      </c>
      <c r="E291">
        <v>7686.6</v>
      </c>
      <c r="F291">
        <v>97840.1</v>
      </c>
      <c r="G291">
        <f t="shared" si="145"/>
        <v>108450.95198755787</v>
      </c>
      <c r="H291">
        <v>939.5</v>
      </c>
      <c r="I291">
        <v>31936</v>
      </c>
      <c r="J291">
        <v>37895</v>
      </c>
      <c r="K291">
        <v>3802.8</v>
      </c>
      <c r="L291">
        <v>3422.3</v>
      </c>
      <c r="M291">
        <v>13200.5</v>
      </c>
      <c r="N291">
        <v>1888</v>
      </c>
      <c r="O291">
        <v>6755</v>
      </c>
      <c r="P291">
        <v>4390.5</v>
      </c>
      <c r="Q291">
        <v>547.29999999999995</v>
      </c>
      <c r="R291">
        <v>1118.0999999999999</v>
      </c>
      <c r="S291">
        <v>977.3</v>
      </c>
      <c r="T291">
        <v>43.4</v>
      </c>
      <c r="U291">
        <v>217.6</v>
      </c>
      <c r="V291">
        <v>17.600000000000001</v>
      </c>
      <c r="W291">
        <v>22.9</v>
      </c>
      <c r="X291">
        <f t="shared" si="146"/>
        <v>174719.9998178283</v>
      </c>
      <c r="Y291">
        <f t="shared" si="158"/>
        <v>28096.955157500401</v>
      </c>
      <c r="Z291">
        <f t="shared" si="159"/>
        <v>32570.970729930799</v>
      </c>
      <c r="AA291">
        <f t="shared" si="160"/>
        <v>1376.4880966732896</v>
      </c>
      <c r="AB291">
        <f t="shared" si="161"/>
        <v>300424.10745609418</v>
      </c>
      <c r="AC291">
        <f t="shared" si="162"/>
        <v>260883.69990570986</v>
      </c>
      <c r="AD291">
        <f t="shared" si="163"/>
        <v>81951.694224641018</v>
      </c>
      <c r="AE291">
        <f t="shared" si="164"/>
        <v>44255.380082772885</v>
      </c>
      <c r="AF291">
        <f t="shared" si="147"/>
        <v>5593.521068103144</v>
      </c>
      <c r="AG291">
        <f t="shared" si="165"/>
        <v>25377.174934884406</v>
      </c>
      <c r="AH291">
        <f t="shared" si="148"/>
        <v>1.6365249771707076</v>
      </c>
      <c r="AI291">
        <f t="shared" si="149"/>
        <v>20.412058212058213</v>
      </c>
    </row>
    <row r="292" spans="1:35" x14ac:dyDescent="0.35">
      <c r="A292">
        <v>16.493400000000001</v>
      </c>
      <c r="B292">
        <v>64251.4</v>
      </c>
      <c r="C292">
        <f t="shared" si="144"/>
        <v>68663.100324168263</v>
      </c>
      <c r="D292">
        <v>20294.8</v>
      </c>
      <c r="E292">
        <v>7525.3</v>
      </c>
      <c r="F292">
        <v>101703.6</v>
      </c>
      <c r="G292">
        <f t="shared" si="145"/>
        <v>113218.30968041286</v>
      </c>
      <c r="H292">
        <v>1055.8</v>
      </c>
      <c r="I292">
        <v>32355.3</v>
      </c>
      <c r="J292">
        <v>38246.5</v>
      </c>
      <c r="K292">
        <v>3822.4</v>
      </c>
      <c r="L292">
        <v>3397.9</v>
      </c>
      <c r="M292">
        <v>12370.2</v>
      </c>
      <c r="N292">
        <v>1693.1</v>
      </c>
      <c r="O292">
        <v>6759.6</v>
      </c>
      <c r="P292">
        <v>4566.8999999999996</v>
      </c>
      <c r="Q292">
        <v>566.29999999999995</v>
      </c>
      <c r="R292">
        <v>1283.8</v>
      </c>
      <c r="S292">
        <v>980</v>
      </c>
      <c r="T292">
        <v>76.099999999999994</v>
      </c>
      <c r="U292">
        <v>161.5</v>
      </c>
      <c r="V292">
        <v>27.8</v>
      </c>
      <c r="W292">
        <v>7.32</v>
      </c>
      <c r="X292">
        <f t="shared" si="146"/>
        <v>181881.41000458112</v>
      </c>
      <c r="Y292">
        <f t="shared" si="158"/>
        <v>27600.401821569118</v>
      </c>
      <c r="Z292">
        <f t="shared" si="159"/>
        <v>30324.704431646307</v>
      </c>
      <c r="AA292">
        <f t="shared" si="160"/>
        <v>928.1872182305375</v>
      </c>
      <c r="AB292">
        <f t="shared" si="161"/>
        <v>289474.88365454104</v>
      </c>
      <c r="AC292">
        <f t="shared" si="162"/>
        <v>251657.38487978032</v>
      </c>
      <c r="AD292">
        <f t="shared" si="163"/>
        <v>75070.893719463085</v>
      </c>
      <c r="AE292">
        <f t="shared" si="164"/>
        <v>42553.001979724366</v>
      </c>
      <c r="AF292">
        <f t="shared" si="147"/>
        <v>5388.1262520194687</v>
      </c>
      <c r="AG292">
        <f t="shared" si="165"/>
        <v>25527.622640945301</v>
      </c>
      <c r="AH292">
        <f t="shared" si="148"/>
        <v>1.648895973905826</v>
      </c>
      <c r="AI292">
        <f t="shared" si="149"/>
        <v>29.735813292263952</v>
      </c>
    </row>
    <row r="293" spans="1:35" x14ac:dyDescent="0.35">
      <c r="A293">
        <v>16.503599999999999</v>
      </c>
      <c r="B293">
        <v>62063.4</v>
      </c>
      <c r="C293">
        <f t="shared" si="144"/>
        <v>66170.144122747748</v>
      </c>
      <c r="D293">
        <v>20002</v>
      </c>
      <c r="E293">
        <v>7445.2</v>
      </c>
      <c r="F293">
        <v>94105.4</v>
      </c>
      <c r="G293">
        <f t="shared" si="145"/>
        <v>103881.17999599512</v>
      </c>
      <c r="H293">
        <v>887.5</v>
      </c>
      <c r="I293">
        <v>32363.4</v>
      </c>
      <c r="J293">
        <v>37838.199999999997</v>
      </c>
      <c r="K293">
        <v>3772.3</v>
      </c>
      <c r="L293">
        <v>3371.1</v>
      </c>
      <c r="M293">
        <v>13486.9</v>
      </c>
      <c r="N293">
        <v>1585.3</v>
      </c>
      <c r="O293">
        <v>7416</v>
      </c>
      <c r="P293">
        <v>4799.8</v>
      </c>
      <c r="Q293">
        <v>488.3</v>
      </c>
      <c r="R293">
        <v>1358</v>
      </c>
      <c r="S293">
        <v>866.7</v>
      </c>
      <c r="T293">
        <v>76.099999999999994</v>
      </c>
      <c r="U293">
        <v>204.4</v>
      </c>
      <c r="V293">
        <v>7.32</v>
      </c>
      <c r="W293">
        <v>7.8</v>
      </c>
      <c r="X293">
        <f t="shared" si="146"/>
        <v>170051.32411874286</v>
      </c>
      <c r="Y293">
        <f t="shared" si="158"/>
        <v>27914.51360111346</v>
      </c>
      <c r="Z293">
        <f t="shared" si="159"/>
        <v>31505.782314631746</v>
      </c>
      <c r="AA293">
        <f t="shared" si="160"/>
        <v>1247.8585574072081</v>
      </c>
      <c r="AB293">
        <f t="shared" si="161"/>
        <v>307938.7959568869</v>
      </c>
      <c r="AC293">
        <f t="shared" si="162"/>
        <v>266292.54570449359</v>
      </c>
      <c r="AD293">
        <f t="shared" si="163"/>
        <v>87296.585762743925</v>
      </c>
      <c r="AE293">
        <f t="shared" si="164"/>
        <v>48707.059724018291</v>
      </c>
      <c r="AF293">
        <f t="shared" si="147"/>
        <v>5096.6965678832566</v>
      </c>
      <c r="AG293">
        <f t="shared" si="165"/>
        <v>28673.108105852054</v>
      </c>
      <c r="AH293">
        <f t="shared" si="148"/>
        <v>1.5699101365608663</v>
      </c>
      <c r="AI293">
        <f t="shared" si="149"/>
        <v>22.369934024505184</v>
      </c>
    </row>
    <row r="294" spans="1:35" x14ac:dyDescent="0.35">
      <c r="A294">
        <v>16.5139</v>
      </c>
      <c r="B294">
        <v>65401.3</v>
      </c>
      <c r="C294">
        <f t="shared" si="144"/>
        <v>69977.948824452687</v>
      </c>
      <c r="D294">
        <v>19996.8</v>
      </c>
      <c r="E294">
        <v>7416.3</v>
      </c>
      <c r="F294">
        <v>95362.3</v>
      </c>
      <c r="G294">
        <f t="shared" si="145"/>
        <v>105414.90808972478</v>
      </c>
      <c r="H294">
        <v>909.2</v>
      </c>
      <c r="I294">
        <v>31810.3</v>
      </c>
      <c r="J294">
        <v>40059.800000000003</v>
      </c>
      <c r="K294">
        <v>3700.6</v>
      </c>
      <c r="L294">
        <v>3081.1</v>
      </c>
      <c r="M294">
        <v>14081.3</v>
      </c>
      <c r="N294">
        <v>1588.2</v>
      </c>
      <c r="O294">
        <v>7434.2</v>
      </c>
      <c r="P294">
        <v>5038.8</v>
      </c>
      <c r="Q294">
        <v>524.9</v>
      </c>
      <c r="R294">
        <v>1199.4000000000001</v>
      </c>
      <c r="S294">
        <v>945.8</v>
      </c>
      <c r="T294">
        <v>63.9</v>
      </c>
      <c r="U294">
        <v>220.5</v>
      </c>
      <c r="V294">
        <v>21.5</v>
      </c>
      <c r="W294">
        <v>2.93</v>
      </c>
      <c r="X294">
        <f t="shared" si="146"/>
        <v>175392.85691417748</v>
      </c>
      <c r="Y294">
        <f t="shared" si="158"/>
        <v>25743.351693104352</v>
      </c>
      <c r="Z294">
        <f t="shared" si="159"/>
        <v>30154.021623513974</v>
      </c>
      <c r="AA294">
        <f t="shared" si="160"/>
        <v>1273.8831211884979</v>
      </c>
      <c r="AB294">
        <f t="shared" si="161"/>
        <v>295377.47951360437</v>
      </c>
      <c r="AC294">
        <f t="shared" si="162"/>
        <v>270684.34162761155</v>
      </c>
      <c r="AD294">
        <f t="shared" si="163"/>
        <v>87122.704247169473</v>
      </c>
      <c r="AE294">
        <f t="shared" si="164"/>
        <v>47778.456588459972</v>
      </c>
      <c r="AF294">
        <f t="shared" si="147"/>
        <v>5392.4658999242765</v>
      </c>
      <c r="AG294">
        <f t="shared" si="165"/>
        <v>29092.974992116313</v>
      </c>
      <c r="AH294">
        <f t="shared" si="148"/>
        <v>1.5064018002895392</v>
      </c>
      <c r="AI294">
        <f t="shared" si="149"/>
        <v>20.208566441391039</v>
      </c>
    </row>
    <row r="295" spans="1:35" x14ac:dyDescent="0.35">
      <c r="A295">
        <v>16.524100000000001</v>
      </c>
      <c r="B295">
        <v>63330.3</v>
      </c>
      <c r="C295">
        <f t="shared" si="144"/>
        <v>67612.200971164129</v>
      </c>
      <c r="D295">
        <v>19664.3</v>
      </c>
      <c r="E295">
        <v>7705.8</v>
      </c>
      <c r="F295">
        <v>93594.5</v>
      </c>
      <c r="G295">
        <f t="shared" si="145"/>
        <v>103258.97183986638</v>
      </c>
      <c r="H295">
        <v>830.2</v>
      </c>
      <c r="I295">
        <v>32501.1</v>
      </c>
      <c r="J295">
        <v>38069</v>
      </c>
      <c r="K295">
        <v>3354.8</v>
      </c>
      <c r="L295">
        <v>3204.1</v>
      </c>
      <c r="M295">
        <v>13571.7</v>
      </c>
      <c r="N295">
        <v>1498</v>
      </c>
      <c r="O295">
        <v>7924.7</v>
      </c>
      <c r="P295">
        <v>4569.1000000000004</v>
      </c>
      <c r="Q295">
        <v>594.1</v>
      </c>
      <c r="R295">
        <v>1157.3</v>
      </c>
      <c r="S295">
        <v>979.5</v>
      </c>
      <c r="T295">
        <v>113</v>
      </c>
      <c r="U295">
        <v>178</v>
      </c>
      <c r="V295">
        <v>12.7</v>
      </c>
      <c r="W295">
        <v>8.7799999999999994</v>
      </c>
      <c r="X295">
        <f t="shared" si="146"/>
        <v>170871.17281103053</v>
      </c>
      <c r="Y295">
        <f t="shared" si="158"/>
        <v>27087.073400722958</v>
      </c>
      <c r="Z295">
        <f t="shared" si="159"/>
        <v>28400.343487820486</v>
      </c>
      <c r="AA295">
        <f t="shared" si="160"/>
        <v>1093.1042195547129</v>
      </c>
      <c r="AB295">
        <f t="shared" si="161"/>
        <v>305290.81729713787</v>
      </c>
      <c r="AC295">
        <f t="shared" si="162"/>
        <v>267890.71115361963</v>
      </c>
      <c r="AD295">
        <f t="shared" si="163"/>
        <v>86199.443461941133</v>
      </c>
      <c r="AE295">
        <f t="shared" si="164"/>
        <v>52110.603874928122</v>
      </c>
      <c r="AF295">
        <f t="shared" si="147"/>
        <v>5732.3888160072884</v>
      </c>
      <c r="AG295">
        <f t="shared" si="165"/>
        <v>27401.345253116615</v>
      </c>
      <c r="AH295">
        <f t="shared" si="148"/>
        <v>1.527223938234243</v>
      </c>
      <c r="AI295">
        <f t="shared" si="149"/>
        <v>24.779955027304855</v>
      </c>
    </row>
    <row r="296" spans="1:35" x14ac:dyDescent="0.35">
      <c r="A296">
        <v>16.534300000000002</v>
      </c>
      <c r="B296">
        <v>62704.9</v>
      </c>
      <c r="C296">
        <f t="shared" si="144"/>
        <v>66899.848297510587</v>
      </c>
      <c r="D296">
        <v>19566.599999999999</v>
      </c>
      <c r="E296">
        <v>7601.5</v>
      </c>
      <c r="F296">
        <v>93270.9</v>
      </c>
      <c r="G296">
        <f t="shared" si="145"/>
        <v>102865.23284628231</v>
      </c>
      <c r="H296">
        <v>739.6</v>
      </c>
      <c r="I296">
        <v>32435.200000000001</v>
      </c>
      <c r="J296">
        <v>38972.300000000003</v>
      </c>
      <c r="K296">
        <v>3404.1</v>
      </c>
      <c r="L296">
        <v>2822.2</v>
      </c>
      <c r="M296">
        <v>14104.9</v>
      </c>
      <c r="N296">
        <v>1468.6</v>
      </c>
      <c r="O296">
        <v>7546.8</v>
      </c>
      <c r="P296">
        <v>4909.3</v>
      </c>
      <c r="Q296">
        <v>472.7</v>
      </c>
      <c r="R296">
        <v>1336.8</v>
      </c>
      <c r="S296">
        <v>918.5</v>
      </c>
      <c r="T296">
        <v>54.1</v>
      </c>
      <c r="U296">
        <v>219.5</v>
      </c>
      <c r="V296">
        <v>49.8</v>
      </c>
      <c r="W296">
        <v>18.5</v>
      </c>
      <c r="X296">
        <f t="shared" si="146"/>
        <v>169765.08114379289</v>
      </c>
      <c r="Y296">
        <f t="shared" si="158"/>
        <v>23765.193482767718</v>
      </c>
      <c r="Z296">
        <f t="shared" si="159"/>
        <v>28702.604606142588</v>
      </c>
      <c r="AA296">
        <f t="shared" si="160"/>
        <v>1401.9373029864214</v>
      </c>
      <c r="AB296">
        <f t="shared" si="161"/>
        <v>306316.23211108946</v>
      </c>
      <c r="AC296">
        <f t="shared" si="162"/>
        <v>274342.63681440754</v>
      </c>
      <c r="AD296">
        <f t="shared" si="163"/>
        <v>90959.223745905125</v>
      </c>
      <c r="AE296">
        <f t="shared" si="164"/>
        <v>49864.789289793916</v>
      </c>
      <c r="AF296">
        <f t="shared" si="147"/>
        <v>5410.4177008110428</v>
      </c>
      <c r="AG296">
        <f t="shared" si="165"/>
        <v>29236.872309423554</v>
      </c>
      <c r="AH296">
        <f t="shared" si="148"/>
        <v>1.5376003901956534</v>
      </c>
      <c r="AI296">
        <f t="shared" si="149"/>
        <v>16.951680672268907</v>
      </c>
    </row>
    <row r="297" spans="1:35" x14ac:dyDescent="0.35">
      <c r="A297">
        <v>16.544499999999999</v>
      </c>
      <c r="B297">
        <v>60312.4</v>
      </c>
      <c r="C297">
        <f t="shared" si="144"/>
        <v>64183.458417457048</v>
      </c>
      <c r="D297">
        <v>19703.2</v>
      </c>
      <c r="E297">
        <v>7809.7</v>
      </c>
      <c r="F297">
        <v>95705</v>
      </c>
      <c r="G297">
        <f t="shared" si="145"/>
        <v>105833.82635091426</v>
      </c>
      <c r="H297">
        <v>862.9</v>
      </c>
      <c r="I297">
        <v>31930.9</v>
      </c>
      <c r="J297">
        <v>39513.5</v>
      </c>
      <c r="K297">
        <v>3370.7</v>
      </c>
      <c r="L297">
        <v>3087.5</v>
      </c>
      <c r="M297">
        <v>14658.7</v>
      </c>
      <c r="N297">
        <v>1369.8</v>
      </c>
      <c r="O297">
        <v>7599.6</v>
      </c>
      <c r="P297">
        <v>5154.1000000000004</v>
      </c>
      <c r="Q297">
        <v>457.5</v>
      </c>
      <c r="R297">
        <v>1367</v>
      </c>
      <c r="S297">
        <v>1025.3</v>
      </c>
      <c r="T297">
        <v>59</v>
      </c>
      <c r="U297">
        <v>237</v>
      </c>
      <c r="V297">
        <v>32.700000000000003</v>
      </c>
      <c r="W297">
        <v>12.2</v>
      </c>
      <c r="X297">
        <f t="shared" si="146"/>
        <v>170017.28476837132</v>
      </c>
      <c r="Y297">
        <f t="shared" si="158"/>
        <v>25926.187481497829</v>
      </c>
      <c r="Z297">
        <f t="shared" si="159"/>
        <v>27882.459165598233</v>
      </c>
      <c r="AA297">
        <f t="shared" si="160"/>
        <v>1465.7333243470266</v>
      </c>
      <c r="AB297">
        <f t="shared" si="161"/>
        <v>303699.12135901616</v>
      </c>
      <c r="AC297">
        <f t="shared" si="162"/>
        <v>278343.46410408994</v>
      </c>
      <c r="AD297">
        <f t="shared" si="163"/>
        <v>94259.239711027869</v>
      </c>
      <c r="AE297">
        <f t="shared" si="164"/>
        <v>50729.547950082946</v>
      </c>
      <c r="AF297">
        <f t="shared" si="147"/>
        <v>6030.563312411743</v>
      </c>
      <c r="AG297">
        <f t="shared" si="165"/>
        <v>30662.176537534047</v>
      </c>
      <c r="AH297">
        <f t="shared" si="148"/>
        <v>1.6489268257026308</v>
      </c>
      <c r="AI297">
        <f t="shared" si="149"/>
        <v>17.688202247191011</v>
      </c>
    </row>
    <row r="298" spans="1:35" x14ac:dyDescent="0.35">
      <c r="A298">
        <v>16.5547</v>
      </c>
      <c r="B298">
        <v>70640.5</v>
      </c>
      <c r="C298">
        <f t="shared" si="144"/>
        <v>76009.875618638427</v>
      </c>
      <c r="D298">
        <v>20059.2</v>
      </c>
      <c r="E298">
        <v>7172.4</v>
      </c>
      <c r="F298">
        <v>93121.8</v>
      </c>
      <c r="G298">
        <f t="shared" si="145"/>
        <v>102683.91058468493</v>
      </c>
      <c r="H298">
        <v>979.5</v>
      </c>
      <c r="I298">
        <v>33057.1</v>
      </c>
      <c r="J298">
        <v>37392.400000000001</v>
      </c>
      <c r="K298">
        <v>3313.5</v>
      </c>
      <c r="L298">
        <v>2996.9</v>
      </c>
      <c r="M298">
        <v>13981.7</v>
      </c>
      <c r="N298">
        <v>1429.6</v>
      </c>
      <c r="O298">
        <v>7162.3</v>
      </c>
      <c r="P298">
        <v>5074.3999999999996</v>
      </c>
      <c r="Q298">
        <v>509.7</v>
      </c>
      <c r="R298">
        <v>1252.2</v>
      </c>
      <c r="S298">
        <v>1032.5999999999999</v>
      </c>
      <c r="T298">
        <v>55.6</v>
      </c>
      <c r="U298">
        <v>200</v>
      </c>
      <c r="V298">
        <v>4.3899999999999997</v>
      </c>
      <c r="W298">
        <v>13.2</v>
      </c>
      <c r="X298">
        <f t="shared" si="146"/>
        <v>178693.78620332334</v>
      </c>
      <c r="Y298">
        <f t="shared" si="158"/>
        <v>25104.958014016091</v>
      </c>
      <c r="Z298">
        <f t="shared" si="159"/>
        <v>26543.172545480422</v>
      </c>
      <c r="AA298">
        <f t="shared" si="160"/>
        <v>1193.102482911266</v>
      </c>
      <c r="AB298">
        <f t="shared" si="161"/>
        <v>297247.60512692155</v>
      </c>
      <c r="AC298">
        <f t="shared" si="162"/>
        <v>249391.99592140707</v>
      </c>
      <c r="AD298">
        <f t="shared" si="163"/>
        <v>85251.425489783942</v>
      </c>
      <c r="AE298">
        <f t="shared" si="164"/>
        <v>45860.016591039086</v>
      </c>
      <c r="AF298">
        <f t="shared" si="147"/>
        <v>5778.600487120887</v>
      </c>
      <c r="AG298">
        <f t="shared" si="165"/>
        <v>28708.328974365828</v>
      </c>
      <c r="AH298">
        <f t="shared" si="148"/>
        <v>1.3509285438102434</v>
      </c>
      <c r="AI298">
        <f t="shared" si="149"/>
        <v>21.041744840525329</v>
      </c>
    </row>
    <row r="299" spans="1:35" x14ac:dyDescent="0.35">
      <c r="A299">
        <v>16.565000000000001</v>
      </c>
      <c r="B299">
        <v>61555.4</v>
      </c>
      <c r="C299">
        <f t="shared" si="144"/>
        <v>65593.003572080866</v>
      </c>
      <c r="D299">
        <v>19900</v>
      </c>
      <c r="E299">
        <v>7731.9</v>
      </c>
      <c r="F299">
        <v>89938.2</v>
      </c>
      <c r="G299">
        <f t="shared" si="145"/>
        <v>98826.475300908132</v>
      </c>
      <c r="H299">
        <v>818.6</v>
      </c>
      <c r="I299">
        <v>33565.599999999999</v>
      </c>
      <c r="J299">
        <v>38203.9</v>
      </c>
      <c r="K299">
        <v>3141.5</v>
      </c>
      <c r="L299">
        <v>2946.5</v>
      </c>
      <c r="M299">
        <v>13996.6</v>
      </c>
      <c r="N299">
        <v>1355</v>
      </c>
      <c r="O299">
        <v>7593.7</v>
      </c>
      <c r="P299">
        <v>5121.3999999999996</v>
      </c>
      <c r="Q299">
        <v>493.6</v>
      </c>
      <c r="R299">
        <v>1347.7</v>
      </c>
      <c r="S299">
        <v>1035.5999999999999</v>
      </c>
      <c r="T299">
        <v>75.5</v>
      </c>
      <c r="U299">
        <v>226.8</v>
      </c>
      <c r="V299">
        <v>24.4</v>
      </c>
      <c r="W299">
        <v>5.85</v>
      </c>
      <c r="X299">
        <f t="shared" si="146"/>
        <v>164419.47887298901</v>
      </c>
      <c r="Y299">
        <f t="shared" si="158"/>
        <v>25901.432294951905</v>
      </c>
      <c r="Z299">
        <f t="shared" si="159"/>
        <v>27347.73295002025</v>
      </c>
      <c r="AA299">
        <f t="shared" si="160"/>
        <v>1414.9783322188839</v>
      </c>
      <c r="AB299">
        <f t="shared" si="161"/>
        <v>325178.01641556824</v>
      </c>
      <c r="AC299">
        <f t="shared" si="162"/>
        <v>279381.73940743692</v>
      </c>
      <c r="AD299">
        <f t="shared" si="163"/>
        <v>93324.100679416384</v>
      </c>
      <c r="AE299">
        <f t="shared" si="164"/>
        <v>52483.440886380464</v>
      </c>
      <c r="AF299">
        <f t="shared" si="147"/>
        <v>6298.5237947383448</v>
      </c>
      <c r="AG299">
        <f t="shared" si="165"/>
        <v>31607.568857547034</v>
      </c>
      <c r="AH299">
        <f t="shared" si="148"/>
        <v>1.5066618376807008</v>
      </c>
      <c r="AI299">
        <f t="shared" si="149"/>
        <v>18.305179454115624</v>
      </c>
    </row>
    <row r="300" spans="1:35" x14ac:dyDescent="0.35">
      <c r="A300">
        <v>16.575199999999999</v>
      </c>
      <c r="B300">
        <v>60599.199999999997</v>
      </c>
      <c r="C300">
        <f t="shared" si="144"/>
        <v>64508.354687370935</v>
      </c>
      <c r="D300">
        <v>19263.3</v>
      </c>
      <c r="E300">
        <v>7850.5</v>
      </c>
      <c r="F300">
        <v>91781.8</v>
      </c>
      <c r="G300">
        <f t="shared" si="145"/>
        <v>101056.99269184432</v>
      </c>
      <c r="H300">
        <v>880.8</v>
      </c>
      <c r="I300">
        <v>31760</v>
      </c>
      <c r="J300">
        <v>38783.4</v>
      </c>
      <c r="K300">
        <v>3178.1</v>
      </c>
      <c r="L300">
        <v>3156.9</v>
      </c>
      <c r="M300">
        <v>14158.4</v>
      </c>
      <c r="N300">
        <v>1205.8</v>
      </c>
      <c r="O300">
        <v>7542.1</v>
      </c>
      <c r="P300">
        <v>5098.8999999999996</v>
      </c>
      <c r="Q300">
        <v>562.9</v>
      </c>
      <c r="R300">
        <v>1314.1</v>
      </c>
      <c r="S300">
        <v>1032.0999999999999</v>
      </c>
      <c r="T300">
        <v>65.8</v>
      </c>
      <c r="U300">
        <v>236.6</v>
      </c>
      <c r="V300">
        <v>21.9</v>
      </c>
      <c r="W300">
        <v>17.100000000000001</v>
      </c>
      <c r="X300">
        <f t="shared" si="146"/>
        <v>165565.34737921527</v>
      </c>
      <c r="Y300">
        <f t="shared" si="158"/>
        <v>27787.215578768803</v>
      </c>
      <c r="Z300">
        <f t="shared" si="159"/>
        <v>26478.366816451024</v>
      </c>
      <c r="AA300">
        <f t="shared" si="160"/>
        <v>1532.3254776189294</v>
      </c>
      <c r="AB300">
        <f t="shared" si="161"/>
        <v>308176.20237364573</v>
      </c>
      <c r="AC300">
        <f t="shared" si="162"/>
        <v>281664.61604546075</v>
      </c>
      <c r="AD300">
        <f t="shared" si="163"/>
        <v>93452.526418836758</v>
      </c>
      <c r="AE300">
        <f t="shared" si="164"/>
        <v>51787.406819866876</v>
      </c>
      <c r="AF300">
        <f t="shared" si="147"/>
        <v>6233.7923746570632</v>
      </c>
      <c r="AG300">
        <f t="shared" si="165"/>
        <v>31194.329500427611</v>
      </c>
      <c r="AH300">
        <f t="shared" si="148"/>
        <v>1.5665721623439368</v>
      </c>
      <c r="AI300">
        <f t="shared" si="149"/>
        <v>18.1340165549862</v>
      </c>
    </row>
    <row r="301" spans="1:35" x14ac:dyDescent="0.35">
      <c r="A301">
        <v>16.5854</v>
      </c>
      <c r="B301">
        <v>58985.5</v>
      </c>
      <c r="C301">
        <f t="shared" si="144"/>
        <v>62682.881082066218</v>
      </c>
      <c r="D301">
        <v>20148.2</v>
      </c>
      <c r="E301">
        <v>7293.5</v>
      </c>
      <c r="F301">
        <v>92605.5</v>
      </c>
      <c r="G301">
        <f t="shared" si="145"/>
        <v>102056.49251786296</v>
      </c>
      <c r="H301">
        <v>882.4</v>
      </c>
      <c r="I301">
        <v>31396.1</v>
      </c>
      <c r="J301">
        <v>38900.199999999997</v>
      </c>
      <c r="K301">
        <v>3465.9</v>
      </c>
      <c r="L301">
        <v>2886.6</v>
      </c>
      <c r="M301">
        <v>14212.6</v>
      </c>
      <c r="N301">
        <v>1265.4000000000001</v>
      </c>
      <c r="O301">
        <v>7434.2</v>
      </c>
      <c r="P301">
        <v>5071.3999999999996</v>
      </c>
      <c r="Q301">
        <v>486.3</v>
      </c>
      <c r="R301">
        <v>1241.9000000000001</v>
      </c>
      <c r="S301">
        <v>1120.9000000000001</v>
      </c>
      <c r="T301">
        <v>46.3</v>
      </c>
      <c r="U301">
        <v>213.7</v>
      </c>
      <c r="V301">
        <v>27.5</v>
      </c>
      <c r="W301">
        <v>14.6</v>
      </c>
      <c r="X301">
        <f t="shared" si="146"/>
        <v>164739.37359992918</v>
      </c>
      <c r="Y301">
        <f t="shared" si="158"/>
        <v>25830.49763400235</v>
      </c>
      <c r="Z301">
        <f t="shared" si="159"/>
        <v>28719.910101697958</v>
      </c>
      <c r="AA301">
        <f t="shared" si="160"/>
        <v>1385.8253495271158</v>
      </c>
      <c r="AB301">
        <f t="shared" si="161"/>
        <v>312883.91398874519</v>
      </c>
      <c r="AC301">
        <f t="shared" si="162"/>
        <v>280404.73258191301</v>
      </c>
      <c r="AD301">
        <f t="shared" si="163"/>
        <v>93811.817189079346</v>
      </c>
      <c r="AE301">
        <f t="shared" si="164"/>
        <v>51931.11891256868</v>
      </c>
      <c r="AF301">
        <f t="shared" si="147"/>
        <v>6804.0807458823665</v>
      </c>
      <c r="AG301">
        <f t="shared" si="165"/>
        <v>31065.433163709688</v>
      </c>
      <c r="AH301">
        <f t="shared" si="148"/>
        <v>1.6281397848361132</v>
      </c>
      <c r="AI301">
        <f t="shared" si="149"/>
        <v>18.639071397284276</v>
      </c>
    </row>
    <row r="302" spans="1:35" x14ac:dyDescent="0.35">
      <c r="A302">
        <v>16.595600000000001</v>
      </c>
      <c r="B302">
        <v>80019.8</v>
      </c>
      <c r="C302">
        <f t="shared" si="144"/>
        <v>86979.915437310498</v>
      </c>
      <c r="D302">
        <v>24960</v>
      </c>
      <c r="E302">
        <v>7174.2</v>
      </c>
      <c r="F302">
        <v>120952.2</v>
      </c>
      <c r="G302">
        <f t="shared" si="145"/>
        <v>137594.56539223465</v>
      </c>
      <c r="H302">
        <v>1043.3</v>
      </c>
      <c r="I302">
        <v>33128.300000000003</v>
      </c>
      <c r="J302">
        <v>36864.800000000003</v>
      </c>
      <c r="K302">
        <v>3898.7</v>
      </c>
      <c r="L302">
        <v>3782.2</v>
      </c>
      <c r="M302">
        <v>13459.7</v>
      </c>
      <c r="N302">
        <v>1406.8</v>
      </c>
      <c r="O302">
        <v>5597.7</v>
      </c>
      <c r="P302">
        <v>3571.8</v>
      </c>
      <c r="Q302">
        <v>752.6</v>
      </c>
      <c r="R302">
        <v>1394.6</v>
      </c>
      <c r="S302">
        <v>636</v>
      </c>
      <c r="T302">
        <v>80</v>
      </c>
      <c r="U302">
        <v>191.2</v>
      </c>
      <c r="V302">
        <v>16.100000000000001</v>
      </c>
      <c r="W302">
        <v>7.32</v>
      </c>
      <c r="X302">
        <f t="shared" si="146"/>
        <v>224574.48082954515</v>
      </c>
      <c r="Y302">
        <f t="shared" si="158"/>
        <v>24838.53009208935</v>
      </c>
      <c r="Z302">
        <f t="shared" si="159"/>
        <v>23624.678905645298</v>
      </c>
      <c r="AA302">
        <f t="shared" si="160"/>
        <v>883.98289630547617</v>
      </c>
      <c r="AB302">
        <f t="shared" si="161"/>
        <v>258659.39792192928</v>
      </c>
      <c r="AC302">
        <f t="shared" si="162"/>
        <v>196099.75201690951</v>
      </c>
      <c r="AD302">
        <f t="shared" si="163"/>
        <v>66144.20278355047</v>
      </c>
      <c r="AE302">
        <f t="shared" si="164"/>
        <v>27757.828836890229</v>
      </c>
      <c r="AF302">
        <f t="shared" si="147"/>
        <v>2832.0225773236093</v>
      </c>
      <c r="AG302">
        <f t="shared" si="165"/>
        <v>16260.974918035154</v>
      </c>
      <c r="AH302">
        <f t="shared" si="148"/>
        <v>1.5819119241545356</v>
      </c>
      <c r="AI302">
        <f t="shared" si="149"/>
        <v>28.098428369937544</v>
      </c>
    </row>
    <row r="303" spans="1:35" x14ac:dyDescent="0.35">
      <c r="A303">
        <v>16.605899999999998</v>
      </c>
      <c r="B303">
        <v>138563.29999999999</v>
      </c>
      <c r="C303">
        <f t="shared" si="144"/>
        <v>160851.40092127488</v>
      </c>
      <c r="D303">
        <v>41605.800000000003</v>
      </c>
      <c r="E303">
        <v>6760.6</v>
      </c>
      <c r="F303">
        <v>196283.6</v>
      </c>
      <c r="G303">
        <f t="shared" si="145"/>
        <v>244219.97610102268</v>
      </c>
      <c r="H303">
        <v>2061</v>
      </c>
      <c r="I303">
        <v>38354.300000000003</v>
      </c>
      <c r="J303">
        <v>37741.599999999999</v>
      </c>
      <c r="K303">
        <v>2516</v>
      </c>
      <c r="L303">
        <v>7840.5</v>
      </c>
      <c r="M303">
        <v>12962.8</v>
      </c>
      <c r="N303">
        <v>899.9</v>
      </c>
      <c r="O303">
        <v>4059.1</v>
      </c>
      <c r="P303">
        <v>1017</v>
      </c>
      <c r="Q303">
        <v>1982.8</v>
      </c>
      <c r="R303">
        <v>1771</v>
      </c>
      <c r="S303">
        <v>389.7</v>
      </c>
      <c r="T303">
        <v>71</v>
      </c>
      <c r="U303">
        <v>91.2</v>
      </c>
      <c r="V303">
        <v>7.32</v>
      </c>
      <c r="W303">
        <v>8.7799999999999994</v>
      </c>
      <c r="X303">
        <f t="shared" si="146"/>
        <v>405071.37702229759</v>
      </c>
      <c r="Y303">
        <f t="shared" si="158"/>
        <v>29338.779963576188</v>
      </c>
      <c r="Z303">
        <f t="shared" si="159"/>
        <v>8432.834788551274</v>
      </c>
      <c r="AA303">
        <f t="shared" si="160"/>
        <v>246.82069795935371</v>
      </c>
      <c r="AB303">
        <f t="shared" si="161"/>
        <v>197397.55642028124</v>
      </c>
      <c r="AC303">
        <f t="shared" si="162"/>
        <v>109862.61316990148</v>
      </c>
      <c r="AD303">
        <f t="shared" si="163"/>
        <v>36373.342664468146</v>
      </c>
      <c r="AE303">
        <f t="shared" si="164"/>
        <v>10982.755761968121</v>
      </c>
      <c r="AF303">
        <f t="shared" si="147"/>
        <v>962.05267048169776</v>
      </c>
      <c r="AG303">
        <f t="shared" si="165"/>
        <v>2685.946383074383</v>
      </c>
      <c r="AH303">
        <f t="shared" si="148"/>
        <v>1.5182956113671069</v>
      </c>
      <c r="AI303">
        <f t="shared" si="149"/>
        <v>118.86677335467093</v>
      </c>
    </row>
    <row r="304" spans="1:35" x14ac:dyDescent="0.35">
      <c r="A304">
        <v>16.616099999999999</v>
      </c>
      <c r="B304">
        <v>146475.6</v>
      </c>
      <c r="C304">
        <f t="shared" si="144"/>
        <v>171612.66860092108</v>
      </c>
      <c r="D304">
        <v>44464.3</v>
      </c>
      <c r="E304">
        <v>6629.2</v>
      </c>
      <c r="F304">
        <v>206240.9</v>
      </c>
      <c r="G304">
        <f t="shared" si="145"/>
        <v>259828.07630173941</v>
      </c>
      <c r="H304">
        <v>2558.5</v>
      </c>
      <c r="I304">
        <v>40614.199999999997</v>
      </c>
      <c r="J304">
        <v>37927.9</v>
      </c>
      <c r="K304">
        <v>2135.4</v>
      </c>
      <c r="L304">
        <v>9035.2000000000007</v>
      </c>
      <c r="M304">
        <v>13623.6</v>
      </c>
      <c r="N304">
        <v>669.7</v>
      </c>
      <c r="O304">
        <v>4033.5</v>
      </c>
      <c r="P304">
        <v>774.4</v>
      </c>
      <c r="Q304">
        <v>2091.1</v>
      </c>
      <c r="R304">
        <v>1982.3</v>
      </c>
      <c r="S304">
        <v>368.8</v>
      </c>
      <c r="T304">
        <v>28.3</v>
      </c>
      <c r="U304">
        <v>43.4</v>
      </c>
      <c r="V304">
        <v>36.9</v>
      </c>
      <c r="W304">
        <v>12.2</v>
      </c>
      <c r="X304">
        <f t="shared" si="146"/>
        <v>431440.74490266049</v>
      </c>
      <c r="Y304">
        <f t="shared" si="158"/>
        <v>31718.840099554109</v>
      </c>
      <c r="Z304">
        <f t="shared" si="159"/>
        <v>6501.703960836785</v>
      </c>
      <c r="AA304">
        <f t="shared" si="160"/>
        <v>128.87053588910382</v>
      </c>
      <c r="AB304">
        <f t="shared" si="161"/>
        <v>197196.2569719626</v>
      </c>
      <c r="AC304">
        <f t="shared" si="162"/>
        <v>103275.13227813649</v>
      </c>
      <c r="AD304">
        <f t="shared" si="163"/>
        <v>36171.59525236988</v>
      </c>
      <c r="AE304">
        <f t="shared" si="164"/>
        <v>10203.718707636723</v>
      </c>
      <c r="AF304">
        <f t="shared" si="147"/>
        <v>854.81031719247289</v>
      </c>
      <c r="AG304">
        <f t="shared" si="165"/>
        <v>1860.510416514094</v>
      </c>
      <c r="AH304">
        <f t="shared" si="148"/>
        <v>1.5140378529160921</v>
      </c>
      <c r="AI304">
        <f t="shared" si="149"/>
        <v>246.12949640287778</v>
      </c>
    </row>
    <row r="305" spans="1:35" x14ac:dyDescent="0.35">
      <c r="A305">
        <v>16.626300000000001</v>
      </c>
      <c r="B305">
        <v>151835.70000000001</v>
      </c>
      <c r="C305">
        <f t="shared" si="144"/>
        <v>179016.8485044702</v>
      </c>
      <c r="D305">
        <v>45095.4</v>
      </c>
      <c r="E305">
        <v>6580.5</v>
      </c>
      <c r="F305">
        <v>213120</v>
      </c>
      <c r="G305">
        <f t="shared" si="145"/>
        <v>270841.80561203742</v>
      </c>
      <c r="H305">
        <v>2617.4</v>
      </c>
      <c r="I305">
        <v>41032.199999999997</v>
      </c>
      <c r="J305">
        <v>38227.199999999997</v>
      </c>
      <c r="K305">
        <v>2007.3</v>
      </c>
      <c r="L305">
        <v>9241</v>
      </c>
      <c r="M305">
        <v>14087.5</v>
      </c>
      <c r="N305">
        <v>659</v>
      </c>
      <c r="O305">
        <v>3676.3</v>
      </c>
      <c r="P305">
        <v>566.29999999999995</v>
      </c>
      <c r="Q305">
        <v>2302.1999999999998</v>
      </c>
      <c r="R305">
        <v>1814</v>
      </c>
      <c r="S305">
        <v>375.6</v>
      </c>
      <c r="T305">
        <v>58</v>
      </c>
      <c r="U305">
        <v>62.9</v>
      </c>
      <c r="V305">
        <v>3.9</v>
      </c>
      <c r="W305">
        <v>8.7799999999999994</v>
      </c>
      <c r="X305">
        <f t="shared" si="146"/>
        <v>449858.65411650762</v>
      </c>
      <c r="Y305">
        <f t="shared" si="158"/>
        <v>31477.887266191359</v>
      </c>
      <c r="Z305">
        <f t="shared" si="159"/>
        <v>5926.9727848993707</v>
      </c>
      <c r="AA305">
        <f t="shared" si="160"/>
        <v>159.33893756200987</v>
      </c>
      <c r="AB305">
        <f t="shared" si="161"/>
        <v>191454.80299617411</v>
      </c>
      <c r="AC305">
        <f t="shared" si="162"/>
        <v>99603.95246368958</v>
      </c>
      <c r="AD305">
        <f t="shared" si="163"/>
        <v>35347.769470456195</v>
      </c>
      <c r="AE305">
        <f t="shared" si="164"/>
        <v>9007.0513547364371</v>
      </c>
      <c r="AF305">
        <f t="shared" si="147"/>
        <v>834.92891947950477</v>
      </c>
      <c r="AG305">
        <f t="shared" si="165"/>
        <v>1387.7692343744804</v>
      </c>
      <c r="AH305">
        <f t="shared" si="148"/>
        <v>1.5129403063157727</v>
      </c>
      <c r="AI305">
        <f t="shared" si="149"/>
        <v>197.55301339285711</v>
      </c>
    </row>
    <row r="306" spans="1:35" x14ac:dyDescent="0.35">
      <c r="A306">
        <v>16.636500000000002</v>
      </c>
      <c r="B306">
        <v>148625.5</v>
      </c>
      <c r="C306">
        <f t="shared" si="144"/>
        <v>174571.23745190864</v>
      </c>
      <c r="D306">
        <v>45244.1</v>
      </c>
      <c r="E306">
        <v>6443.9</v>
      </c>
      <c r="F306">
        <v>213110.9</v>
      </c>
      <c r="G306">
        <f t="shared" si="145"/>
        <v>270827.10892805603</v>
      </c>
      <c r="H306">
        <v>2744.3</v>
      </c>
      <c r="I306">
        <v>39941.9</v>
      </c>
      <c r="J306">
        <v>38511.1</v>
      </c>
      <c r="K306">
        <v>1749.7</v>
      </c>
      <c r="L306">
        <v>9540.5</v>
      </c>
      <c r="M306">
        <v>13767.8</v>
      </c>
      <c r="N306">
        <v>606.29999999999995</v>
      </c>
      <c r="O306">
        <v>3903.6</v>
      </c>
      <c r="P306">
        <v>620.5</v>
      </c>
      <c r="Q306">
        <v>2450.1</v>
      </c>
      <c r="R306">
        <v>1896.6</v>
      </c>
      <c r="S306">
        <v>419</v>
      </c>
      <c r="T306">
        <v>38.5</v>
      </c>
      <c r="U306">
        <v>56.6</v>
      </c>
      <c r="V306">
        <v>6.34</v>
      </c>
      <c r="W306">
        <v>11.2</v>
      </c>
      <c r="X306">
        <f t="shared" si="146"/>
        <v>445398.34637996467</v>
      </c>
      <c r="Y306">
        <f t="shared" si="158"/>
        <v>33082.520668879653</v>
      </c>
      <c r="Z306">
        <f t="shared" si="159"/>
        <v>5289.6469399779071</v>
      </c>
      <c r="AA306">
        <f t="shared" si="160"/>
        <v>152.22328630326913</v>
      </c>
      <c r="AB306">
        <f t="shared" si="161"/>
        <v>191258.00688835228</v>
      </c>
      <c r="AC306">
        <f t="shared" si="162"/>
        <v>100932.12147143752</v>
      </c>
      <c r="AD306">
        <f t="shared" si="163"/>
        <v>35169.416607211344</v>
      </c>
      <c r="AE306">
        <f t="shared" si="164"/>
        <v>9705.0203152582762</v>
      </c>
      <c r="AF306">
        <f t="shared" si="147"/>
        <v>940.73092862934766</v>
      </c>
      <c r="AG306">
        <f t="shared" si="165"/>
        <v>1479.5744199683534</v>
      </c>
      <c r="AH306">
        <f t="shared" si="148"/>
        <v>1.551384482811289</v>
      </c>
      <c r="AI306">
        <f t="shared" si="149"/>
        <v>217.32890855457228</v>
      </c>
    </row>
    <row r="307" spans="1:35" x14ac:dyDescent="0.35">
      <c r="A307">
        <v>16.646699999999999</v>
      </c>
      <c r="B307">
        <v>150706.5</v>
      </c>
      <c r="C307">
        <f t="shared" si="144"/>
        <v>177449.25635248591</v>
      </c>
      <c r="D307">
        <v>53259.5</v>
      </c>
      <c r="E307">
        <v>6129.3</v>
      </c>
      <c r="F307">
        <v>211428</v>
      </c>
      <c r="G307">
        <f t="shared" si="145"/>
        <v>268115.02310505573</v>
      </c>
      <c r="H307">
        <v>2823.8</v>
      </c>
      <c r="I307">
        <v>40698</v>
      </c>
      <c r="J307">
        <v>37296.6</v>
      </c>
      <c r="K307">
        <v>1793.4</v>
      </c>
      <c r="L307">
        <v>9704.4</v>
      </c>
      <c r="M307">
        <v>13968.1</v>
      </c>
      <c r="N307">
        <v>540</v>
      </c>
      <c r="O307">
        <v>3987.5</v>
      </c>
      <c r="P307">
        <v>568.20000000000005</v>
      </c>
      <c r="Q307">
        <v>2416.5</v>
      </c>
      <c r="R307">
        <v>2014.1</v>
      </c>
      <c r="S307">
        <v>398.5</v>
      </c>
      <c r="T307">
        <v>32.200000000000003</v>
      </c>
      <c r="U307">
        <v>45.4</v>
      </c>
      <c r="V307">
        <v>26.8</v>
      </c>
      <c r="W307">
        <v>18.5</v>
      </c>
      <c r="X307">
        <f t="shared" si="146"/>
        <v>445564.27945754165</v>
      </c>
      <c r="Y307">
        <f t="shared" si="158"/>
        <v>33541.063969927367</v>
      </c>
      <c r="Z307">
        <f t="shared" si="159"/>
        <v>5236.9548179239819</v>
      </c>
      <c r="AA307">
        <f t="shared" si="160"/>
        <v>143.41365083797996</v>
      </c>
      <c r="AB307">
        <f t="shared" si="161"/>
        <v>210873.05318637716</v>
      </c>
      <c r="AC307">
        <f t="shared" si="162"/>
        <v>97462.705163146064</v>
      </c>
      <c r="AD307">
        <f t="shared" si="163"/>
        <v>35869.571994096448</v>
      </c>
      <c r="AE307">
        <f t="shared" si="164"/>
        <v>9843.6975363909241</v>
      </c>
      <c r="AF307">
        <f t="shared" si="147"/>
        <v>894.37151578928024</v>
      </c>
      <c r="AG307">
        <f t="shared" si="165"/>
        <v>1347.5047881552923</v>
      </c>
      <c r="AH307">
        <f t="shared" si="148"/>
        <v>1.5109391192514832</v>
      </c>
      <c r="AI307">
        <f t="shared" si="149"/>
        <v>233.87636932707352</v>
      </c>
    </row>
    <row r="308" spans="1:35" x14ac:dyDescent="0.35">
      <c r="A308">
        <v>16.657</v>
      </c>
      <c r="B308">
        <v>152038.6</v>
      </c>
      <c r="C308">
        <f t="shared" si="144"/>
        <v>179298.96337262521</v>
      </c>
      <c r="D308">
        <v>46062.9</v>
      </c>
      <c r="E308">
        <v>6722.8</v>
      </c>
      <c r="F308">
        <v>212561.8</v>
      </c>
      <c r="G308">
        <f t="shared" si="145"/>
        <v>269940.92996758345</v>
      </c>
      <c r="H308">
        <v>2960.9</v>
      </c>
      <c r="I308">
        <v>41406.5</v>
      </c>
      <c r="J308">
        <v>38518.1</v>
      </c>
      <c r="K308">
        <v>1505.7</v>
      </c>
      <c r="L308">
        <v>9406.5</v>
      </c>
      <c r="M308">
        <v>14629.7</v>
      </c>
      <c r="N308">
        <v>505.3</v>
      </c>
      <c r="O308">
        <v>3785.8</v>
      </c>
      <c r="P308">
        <v>500.3</v>
      </c>
      <c r="Q308">
        <v>2468.5</v>
      </c>
      <c r="R308">
        <v>1789</v>
      </c>
      <c r="S308">
        <v>418.5</v>
      </c>
      <c r="T308">
        <v>45.4</v>
      </c>
      <c r="U308">
        <v>86.3</v>
      </c>
      <c r="V308">
        <v>30.4</v>
      </c>
      <c r="W308">
        <v>20.5</v>
      </c>
      <c r="X308">
        <f t="shared" si="146"/>
        <v>449239.89334020868</v>
      </c>
      <c r="Y308">
        <f t="shared" si="158"/>
        <v>33024.449119359029</v>
      </c>
      <c r="Z308">
        <f t="shared" si="159"/>
        <v>4476.4501768703631</v>
      </c>
      <c r="AA308">
        <f t="shared" si="160"/>
        <v>237.73489750858016</v>
      </c>
      <c r="AB308">
        <f t="shared" si="161"/>
        <v>194705.32625596444</v>
      </c>
      <c r="AC308">
        <f t="shared" si="162"/>
        <v>100705.43749715286</v>
      </c>
      <c r="AD308">
        <f t="shared" si="163"/>
        <v>36547.733724008664</v>
      </c>
      <c r="AE308">
        <f t="shared" si="164"/>
        <v>9358.6969063232555</v>
      </c>
      <c r="AF308">
        <f t="shared" si="147"/>
        <v>931.57354501255429</v>
      </c>
      <c r="AG308">
        <f t="shared" si="165"/>
        <v>1214.7184791238969</v>
      </c>
      <c r="AH308">
        <f t="shared" si="148"/>
        <v>1.5055353633394022</v>
      </c>
      <c r="AI308">
        <f t="shared" si="149"/>
        <v>138.9129213483146</v>
      </c>
    </row>
    <row r="309" spans="1:35" x14ac:dyDescent="0.35">
      <c r="A309">
        <v>16.667200000000001</v>
      </c>
      <c r="B309">
        <v>153614.9</v>
      </c>
      <c r="C309">
        <f t="shared" si="144"/>
        <v>181495.2791583878</v>
      </c>
      <c r="D309">
        <v>45746.5</v>
      </c>
      <c r="E309">
        <v>5877.1</v>
      </c>
      <c r="F309">
        <v>212996.1</v>
      </c>
      <c r="G309">
        <f t="shared" si="145"/>
        <v>270641.7337957283</v>
      </c>
      <c r="H309">
        <v>2554</v>
      </c>
      <c r="I309">
        <v>40869</v>
      </c>
      <c r="J309">
        <v>38948.400000000001</v>
      </c>
      <c r="K309">
        <v>1605.7</v>
      </c>
      <c r="L309">
        <v>9303.9</v>
      </c>
      <c r="M309">
        <v>14508.4</v>
      </c>
      <c r="N309">
        <v>450.2</v>
      </c>
      <c r="O309">
        <v>4002.6</v>
      </c>
      <c r="P309">
        <v>469.7</v>
      </c>
      <c r="Q309">
        <v>2432</v>
      </c>
      <c r="R309">
        <v>1932</v>
      </c>
      <c r="S309">
        <v>362.9</v>
      </c>
      <c r="T309">
        <v>49.3</v>
      </c>
      <c r="U309">
        <v>44.9</v>
      </c>
      <c r="V309">
        <v>20</v>
      </c>
      <c r="W309">
        <v>7.8</v>
      </c>
      <c r="X309">
        <f t="shared" si="146"/>
        <v>452137.0129541161</v>
      </c>
      <c r="Y309">
        <f t="shared" si="158"/>
        <v>31605.242637921732</v>
      </c>
      <c r="Z309">
        <f t="shared" si="159"/>
        <v>4547.0729913647601</v>
      </c>
      <c r="AA309">
        <f t="shared" si="160"/>
        <v>116.55758871779894</v>
      </c>
      <c r="AB309">
        <f t="shared" si="161"/>
        <v>191569.14280050312</v>
      </c>
      <c r="AC309">
        <f t="shared" si="162"/>
        <v>99141.407838134663</v>
      </c>
      <c r="AD309">
        <f t="shared" si="163"/>
        <v>36361.54424205127</v>
      </c>
      <c r="AE309">
        <f t="shared" si="164"/>
        <v>9655.2590805986965</v>
      </c>
      <c r="AF309">
        <f t="shared" si="147"/>
        <v>802.6328073185814</v>
      </c>
      <c r="AG309">
        <f t="shared" si="165"/>
        <v>1147.8821355699745</v>
      </c>
      <c r="AH309">
        <f t="shared" si="148"/>
        <v>1.4911778149311747</v>
      </c>
      <c r="AI309">
        <f t="shared" si="149"/>
        <v>271.15559772296018</v>
      </c>
    </row>
    <row r="310" spans="1:35" x14ac:dyDescent="0.35">
      <c r="A310">
        <v>16.677399999999999</v>
      </c>
      <c r="B310">
        <v>151294.29999999999</v>
      </c>
      <c r="C310">
        <f t="shared" si="144"/>
        <v>178264.73888416204</v>
      </c>
      <c r="D310">
        <v>46398.1</v>
      </c>
      <c r="E310">
        <v>6670.5</v>
      </c>
      <c r="F310">
        <v>217389.4</v>
      </c>
      <c r="G310">
        <f t="shared" si="145"/>
        <v>277774.66852608434</v>
      </c>
      <c r="H310">
        <v>2798.4</v>
      </c>
      <c r="I310">
        <v>40365.199999999997</v>
      </c>
      <c r="J310">
        <v>38245.199999999997</v>
      </c>
      <c r="K310">
        <v>1696.7</v>
      </c>
      <c r="L310">
        <v>10071.700000000001</v>
      </c>
      <c r="M310">
        <v>13796.1</v>
      </c>
      <c r="N310">
        <v>403.4</v>
      </c>
      <c r="O310">
        <v>3964.9</v>
      </c>
      <c r="P310">
        <v>421.9</v>
      </c>
      <c r="Q310">
        <v>2431.1</v>
      </c>
      <c r="R310">
        <v>1957.9</v>
      </c>
      <c r="S310">
        <v>451.2</v>
      </c>
      <c r="T310">
        <v>53.2</v>
      </c>
      <c r="U310">
        <v>77.599999999999994</v>
      </c>
      <c r="V310">
        <v>19.5</v>
      </c>
      <c r="W310">
        <v>14.6</v>
      </c>
      <c r="X310">
        <f t="shared" si="146"/>
        <v>456039.40741024638</v>
      </c>
      <c r="Y310">
        <f t="shared" si="158"/>
        <v>33552.3635707106</v>
      </c>
      <c r="Z310">
        <f t="shared" si="159"/>
        <v>4605.0844858474711</v>
      </c>
      <c r="AA310">
        <f t="shared" si="160"/>
        <v>202.17551049718432</v>
      </c>
      <c r="AB310">
        <f t="shared" si="161"/>
        <v>190253.95303601251</v>
      </c>
      <c r="AC310">
        <f t="shared" si="162"/>
        <v>98490.830551392442</v>
      </c>
      <c r="AD310">
        <f t="shared" si="163"/>
        <v>34545.260220961412</v>
      </c>
      <c r="AE310">
        <f t="shared" si="164"/>
        <v>9683.5929707875912</v>
      </c>
      <c r="AF310">
        <f t="shared" si="147"/>
        <v>989.38818152201281</v>
      </c>
      <c r="AG310">
        <f t="shared" si="165"/>
        <v>1041.7959331584846</v>
      </c>
      <c r="AH310">
        <f t="shared" si="148"/>
        <v>1.5582143180126313</v>
      </c>
      <c r="AI310">
        <f t="shared" si="149"/>
        <v>165.95661605206078</v>
      </c>
    </row>
    <row r="311" spans="1:35" x14ac:dyDescent="0.35">
      <c r="A311">
        <v>16.6876</v>
      </c>
      <c r="B311">
        <v>153357.9</v>
      </c>
      <c r="C311">
        <f t="shared" si="144"/>
        <v>181136.63376768056</v>
      </c>
      <c r="D311">
        <v>47157.599999999999</v>
      </c>
      <c r="E311">
        <v>6432.5</v>
      </c>
      <c r="F311">
        <v>213616.4</v>
      </c>
      <c r="G311">
        <f t="shared" si="145"/>
        <v>271644.0169911987</v>
      </c>
      <c r="H311">
        <v>2826.4</v>
      </c>
      <c r="I311">
        <v>40584.400000000001</v>
      </c>
      <c r="J311">
        <v>39412.300000000003</v>
      </c>
      <c r="K311">
        <v>1513.5</v>
      </c>
      <c r="L311">
        <v>10151.200000000001</v>
      </c>
      <c r="M311">
        <v>14389.7</v>
      </c>
      <c r="N311">
        <v>349.2</v>
      </c>
      <c r="O311">
        <v>4066.9</v>
      </c>
      <c r="P311">
        <v>446.9</v>
      </c>
      <c r="Q311">
        <v>2560.4</v>
      </c>
      <c r="R311">
        <v>2019.2</v>
      </c>
      <c r="S311">
        <v>421.4</v>
      </c>
      <c r="T311">
        <v>46.3</v>
      </c>
      <c r="U311">
        <v>85.8</v>
      </c>
      <c r="V311">
        <v>22.4</v>
      </c>
      <c r="W311">
        <v>0</v>
      </c>
      <c r="X311">
        <f t="shared" si="146"/>
        <v>452780.65075887926</v>
      </c>
      <c r="Y311">
        <f t="shared" si="158"/>
        <v>34316.837466348581</v>
      </c>
      <c r="Z311">
        <f t="shared" si="159"/>
        <v>4113.9125465676088</v>
      </c>
      <c r="AA311">
        <f t="shared" si="160"/>
        <v>189.4957301205244</v>
      </c>
      <c r="AB311">
        <f t="shared" si="161"/>
        <v>193784.78266008219</v>
      </c>
      <c r="AC311">
        <f t="shared" si="162"/>
        <v>101251.67655279041</v>
      </c>
      <c r="AD311">
        <f t="shared" si="163"/>
        <v>36240.285384320203</v>
      </c>
      <c r="AE311">
        <f t="shared" si="164"/>
        <v>9912.7469172488309</v>
      </c>
      <c r="AF311">
        <f t="shared" si="147"/>
        <v>930.69348103483662</v>
      </c>
      <c r="AG311">
        <f t="shared" si="165"/>
        <v>1089.2691619515458</v>
      </c>
      <c r="AH311">
        <f t="shared" si="148"/>
        <v>1.4996636038825792</v>
      </c>
      <c r="AI311">
        <f t="shared" si="149"/>
        <v>181.0955710955711</v>
      </c>
    </row>
    <row r="312" spans="1:35" x14ac:dyDescent="0.35">
      <c r="A312">
        <v>16.697900000000001</v>
      </c>
      <c r="B312">
        <v>154755.79999999999</v>
      </c>
      <c r="C312">
        <f t="shared" si="144"/>
        <v>183090.0466397758</v>
      </c>
      <c r="D312">
        <v>47675</v>
      </c>
      <c r="E312">
        <v>6393.5</v>
      </c>
      <c r="F312">
        <v>212538.2</v>
      </c>
      <c r="G312">
        <f t="shared" si="145"/>
        <v>269902.87020906922</v>
      </c>
      <c r="H312">
        <v>2949.1</v>
      </c>
      <c r="I312">
        <v>41231.599999999999</v>
      </c>
      <c r="J312">
        <v>38527.300000000003</v>
      </c>
      <c r="K312">
        <v>1641.2</v>
      </c>
      <c r="L312">
        <v>10131.200000000001</v>
      </c>
      <c r="M312">
        <v>14231.6</v>
      </c>
      <c r="N312">
        <v>396.1</v>
      </c>
      <c r="O312">
        <v>3989.6</v>
      </c>
      <c r="P312">
        <v>284.39999999999998</v>
      </c>
      <c r="Q312">
        <v>2498.6999999999998</v>
      </c>
      <c r="R312">
        <v>1892.1</v>
      </c>
      <c r="S312">
        <v>457</v>
      </c>
      <c r="T312">
        <v>31.7</v>
      </c>
      <c r="U312">
        <v>92.7</v>
      </c>
      <c r="V312">
        <v>24.6</v>
      </c>
      <c r="W312">
        <v>6.83</v>
      </c>
      <c r="X312">
        <f t="shared" si="146"/>
        <v>452992.91684884502</v>
      </c>
      <c r="Y312">
        <f t="shared" si="158"/>
        <v>34391.266221936115</v>
      </c>
      <c r="Z312">
        <f t="shared" si="159"/>
        <v>4497.4213154856188</v>
      </c>
      <c r="AA312">
        <f t="shared" si="160"/>
        <v>219.71645979005723</v>
      </c>
      <c r="AB312">
        <f t="shared" si="161"/>
        <v>196264.87897087011</v>
      </c>
      <c r="AC312">
        <f t="shared" si="162"/>
        <v>99164.464452297834</v>
      </c>
      <c r="AD312">
        <f t="shared" si="163"/>
        <v>35593.713279583499</v>
      </c>
      <c r="AE312">
        <f t="shared" si="164"/>
        <v>9816.0475243893143</v>
      </c>
      <c r="AF312">
        <f t="shared" si="147"/>
        <v>1008.8457964840366</v>
      </c>
      <c r="AG312">
        <f t="shared" si="165"/>
        <v>697.80340540175905</v>
      </c>
      <c r="AH312">
        <f t="shared" si="148"/>
        <v>1.4741537028503524</v>
      </c>
      <c r="AI312">
        <f t="shared" si="149"/>
        <v>156.52567065206469</v>
      </c>
    </row>
    <row r="313" spans="1:35" x14ac:dyDescent="0.35">
      <c r="A313">
        <v>16.708100000000002</v>
      </c>
      <c r="B313">
        <v>192426.8</v>
      </c>
      <c r="C313">
        <f t="shared" si="144"/>
        <v>238277.8428011231</v>
      </c>
      <c r="D313">
        <v>25530.2</v>
      </c>
      <c r="E313">
        <v>5172.5</v>
      </c>
      <c r="F313">
        <v>261118.2</v>
      </c>
      <c r="G313">
        <f t="shared" si="145"/>
        <v>353396.44311173994</v>
      </c>
      <c r="H313">
        <v>1354.1</v>
      </c>
      <c r="I313">
        <v>21694.400000000001</v>
      </c>
      <c r="J313">
        <v>29056.799999999999</v>
      </c>
      <c r="K313">
        <v>977</v>
      </c>
      <c r="L313">
        <v>3660.3</v>
      </c>
      <c r="M313">
        <v>6734.2</v>
      </c>
      <c r="N313">
        <v>139.5</v>
      </c>
      <c r="O313">
        <v>1552.7</v>
      </c>
      <c r="P313">
        <v>222.9</v>
      </c>
      <c r="Q313">
        <v>779.9</v>
      </c>
      <c r="R313">
        <v>732.8</v>
      </c>
      <c r="S313">
        <v>133.69999999999999</v>
      </c>
      <c r="T313">
        <v>20.5</v>
      </c>
      <c r="U313">
        <v>34.6</v>
      </c>
      <c r="V313">
        <v>23.4</v>
      </c>
      <c r="W313">
        <v>10.7</v>
      </c>
      <c r="X313">
        <f t="shared" si="146"/>
        <v>591674.28591286298</v>
      </c>
      <c r="Y313">
        <f t="shared" si="158"/>
        <v>9793.056987528671</v>
      </c>
      <c r="Z313">
        <f t="shared" si="159"/>
        <v>1887.0179532602319</v>
      </c>
      <c r="AA313">
        <f t="shared" si="160"/>
        <v>76.562394341861634</v>
      </c>
      <c r="AB313">
        <f t="shared" si="161"/>
        <v>79815.197523988507</v>
      </c>
      <c r="AC313">
        <f t="shared" si="162"/>
        <v>57851.593038540501</v>
      </c>
      <c r="AD313">
        <f t="shared" si="163"/>
        <v>12620.119173304212</v>
      </c>
      <c r="AE313">
        <f t="shared" si="164"/>
        <v>2850.2168171769417</v>
      </c>
      <c r="AF313">
        <f t="shared" si="147"/>
        <v>225.96892104871742</v>
      </c>
      <c r="AG313">
        <f t="shared" si="165"/>
        <v>411.37498416797177</v>
      </c>
      <c r="AH313">
        <f t="shared" si="148"/>
        <v>1.4831275915432043</v>
      </c>
      <c r="AI313">
        <f t="shared" si="149"/>
        <v>127.90949227373066</v>
      </c>
    </row>
    <row r="314" spans="1:35" x14ac:dyDescent="0.35">
      <c r="A314">
        <v>16.718299999999999</v>
      </c>
      <c r="B314">
        <v>245667.4</v>
      </c>
      <c r="C314">
        <f t="shared" si="144"/>
        <v>325675.17299398169</v>
      </c>
      <c r="D314">
        <v>4647</v>
      </c>
      <c r="E314">
        <v>3107.5</v>
      </c>
      <c r="F314">
        <v>304124</v>
      </c>
      <c r="G314">
        <f t="shared" si="145"/>
        <v>437037.63314153673</v>
      </c>
      <c r="H314">
        <v>142.4</v>
      </c>
      <c r="I314">
        <v>3344.3</v>
      </c>
      <c r="J314">
        <v>11660</v>
      </c>
      <c r="K314">
        <v>363.9</v>
      </c>
      <c r="L314">
        <v>127.8</v>
      </c>
      <c r="M314">
        <v>660.7</v>
      </c>
      <c r="N314">
        <v>69.599999999999994</v>
      </c>
      <c r="O314">
        <v>165.8</v>
      </c>
      <c r="P314">
        <v>48.3</v>
      </c>
      <c r="Q314">
        <v>90.2</v>
      </c>
      <c r="R314">
        <v>108.4</v>
      </c>
      <c r="S314">
        <v>22.9</v>
      </c>
      <c r="T314">
        <v>24.1</v>
      </c>
      <c r="U314">
        <v>22.4</v>
      </c>
      <c r="V314">
        <v>17.100000000000001</v>
      </c>
      <c r="W314">
        <v>8.2899999999999991</v>
      </c>
      <c r="X314">
        <f t="shared" si="146"/>
        <v>762712.80613551848</v>
      </c>
      <c r="Y314">
        <f t="shared" si="158"/>
        <v>472.52386101402931</v>
      </c>
      <c r="Z314">
        <f t="shared" si="159"/>
        <v>568.36596489895032</v>
      </c>
      <c r="AA314">
        <f t="shared" si="160"/>
        <v>40.237950317759591</v>
      </c>
      <c r="AB314">
        <f t="shared" si="161"/>
        <v>10477.469285575506</v>
      </c>
      <c r="AC314">
        <f t="shared" si="162"/>
        <v>19361.809427093998</v>
      </c>
      <c r="AD314">
        <f t="shared" si="163"/>
        <v>1008.374310504689</v>
      </c>
      <c r="AE314">
        <f t="shared" si="164"/>
        <v>247.40636119130784</v>
      </c>
      <c r="AF314">
        <f t="shared" si="147"/>
        <v>30.024407372978001</v>
      </c>
      <c r="AG314">
        <f t="shared" si="165"/>
        <v>94.92432724033219</v>
      </c>
      <c r="AH314">
        <f t="shared" si="148"/>
        <v>1.3419433514805041</v>
      </c>
      <c r="AI314">
        <f t="shared" si="149"/>
        <v>11.743238840013037</v>
      </c>
    </row>
    <row r="315" spans="1:35" x14ac:dyDescent="0.35">
      <c r="A315">
        <v>16.7285</v>
      </c>
      <c r="B315">
        <v>232480.7</v>
      </c>
      <c r="C315">
        <f t="shared" si="144"/>
        <v>302898.83264173294</v>
      </c>
      <c r="D315">
        <v>3984.5</v>
      </c>
      <c r="E315">
        <v>2691.3</v>
      </c>
      <c r="F315">
        <v>305140.8</v>
      </c>
      <c r="G315">
        <f t="shared" si="145"/>
        <v>439140.47622885328</v>
      </c>
      <c r="H315">
        <v>104.1</v>
      </c>
      <c r="I315">
        <v>2884.5</v>
      </c>
      <c r="J315">
        <v>8436.2000000000007</v>
      </c>
      <c r="K315">
        <v>238</v>
      </c>
      <c r="L315">
        <v>100.5</v>
      </c>
      <c r="M315">
        <v>608.4</v>
      </c>
      <c r="N315">
        <v>89.8</v>
      </c>
      <c r="O315">
        <v>116.1</v>
      </c>
      <c r="P315">
        <v>24.7</v>
      </c>
      <c r="Q315">
        <v>35.6</v>
      </c>
      <c r="R315">
        <v>102.6</v>
      </c>
      <c r="S315">
        <v>19</v>
      </c>
      <c r="T315">
        <v>13.2</v>
      </c>
      <c r="U315">
        <v>43.9</v>
      </c>
      <c r="V315">
        <v>16.600000000000001</v>
      </c>
      <c r="W315">
        <v>0</v>
      </c>
      <c r="X315">
        <f t="shared" si="146"/>
        <v>742039.30887058622</v>
      </c>
      <c r="Y315">
        <f t="shared" si="158"/>
        <v>323.70252778871526</v>
      </c>
      <c r="Z315">
        <f t="shared" si="159"/>
        <v>441.75557289400859</v>
      </c>
      <c r="AA315">
        <f t="shared" si="160"/>
        <v>59.161286302766861</v>
      </c>
      <c r="AB315">
        <f t="shared" si="161"/>
        <v>9256.921995756391</v>
      </c>
      <c r="AC315">
        <f t="shared" si="162"/>
        <v>14995.836294625016</v>
      </c>
      <c r="AD315">
        <f t="shared" si="163"/>
        <v>958.17026335460673</v>
      </c>
      <c r="AE315">
        <f t="shared" si="164"/>
        <v>182.06582641238731</v>
      </c>
      <c r="AF315">
        <f t="shared" si="147"/>
        <v>25.605112522837594</v>
      </c>
      <c r="AG315">
        <f t="shared" si="165"/>
        <v>51.075461295554987</v>
      </c>
      <c r="AH315">
        <f t="shared" si="148"/>
        <v>1.4497925673694034</v>
      </c>
      <c r="AI315">
        <f t="shared" si="149"/>
        <v>5.4715261958997718</v>
      </c>
    </row>
    <row r="316" spans="1:35" x14ac:dyDescent="0.35">
      <c r="A316">
        <v>16.738700000000001</v>
      </c>
      <c r="B316">
        <v>231445</v>
      </c>
      <c r="C316">
        <f t="shared" si="144"/>
        <v>301143.05417309108</v>
      </c>
      <c r="D316">
        <v>3514</v>
      </c>
      <c r="E316">
        <v>2503</v>
      </c>
      <c r="F316">
        <v>304343.59999999998</v>
      </c>
      <c r="G316">
        <f t="shared" si="145"/>
        <v>437491.26724055142</v>
      </c>
      <c r="H316">
        <v>153.6</v>
      </c>
      <c r="I316">
        <v>2503.1</v>
      </c>
      <c r="J316">
        <v>6759.2</v>
      </c>
      <c r="K316">
        <v>153.1</v>
      </c>
      <c r="L316">
        <v>63.4</v>
      </c>
      <c r="M316">
        <v>444.5</v>
      </c>
      <c r="N316">
        <v>74.099999999999994</v>
      </c>
      <c r="O316">
        <v>67.7</v>
      </c>
      <c r="P316">
        <v>30.2</v>
      </c>
      <c r="Q316">
        <v>41</v>
      </c>
      <c r="R316">
        <v>81.3</v>
      </c>
      <c r="S316">
        <v>14.6</v>
      </c>
      <c r="T316">
        <v>18.5</v>
      </c>
      <c r="U316">
        <v>42.9</v>
      </c>
      <c r="V316">
        <v>7.32</v>
      </c>
      <c r="W316">
        <v>3.9</v>
      </c>
      <c r="X316">
        <f t="shared" si="146"/>
        <v>738634.32141364249</v>
      </c>
      <c r="Y316">
        <f t="shared" si="158"/>
        <v>349.29327343769268</v>
      </c>
      <c r="Z316">
        <f t="shared" si="159"/>
        <v>307.59469660869678</v>
      </c>
      <c r="AA316">
        <f t="shared" si="160"/>
        <v>63.360175181720997</v>
      </c>
      <c r="AB316">
        <f t="shared" si="161"/>
        <v>8146.2502155113971</v>
      </c>
      <c r="AC316">
        <f t="shared" si="162"/>
        <v>12539.628516413166</v>
      </c>
      <c r="AD316">
        <f t="shared" si="163"/>
        <v>711.85427586642936</v>
      </c>
      <c r="AE316">
        <f t="shared" si="164"/>
        <v>111.42184652682987</v>
      </c>
      <c r="AF316">
        <f t="shared" si="147"/>
        <v>19.76620849686168</v>
      </c>
      <c r="AG316">
        <f t="shared" si="165"/>
        <v>65.9324899861071</v>
      </c>
      <c r="AH316">
        <f t="shared" si="148"/>
        <v>1.4527689122429173</v>
      </c>
      <c r="AI316">
        <f t="shared" si="149"/>
        <v>5.5128205128205128</v>
      </c>
    </row>
    <row r="317" spans="1:35" x14ac:dyDescent="0.35">
      <c r="A317">
        <v>16.748999999999999</v>
      </c>
      <c r="B317">
        <v>235875.9</v>
      </c>
      <c r="C317">
        <f t="shared" si="144"/>
        <v>308687.94741587125</v>
      </c>
      <c r="D317">
        <v>3474.6</v>
      </c>
      <c r="E317">
        <v>2445.1999999999998</v>
      </c>
      <c r="F317">
        <v>338578.2</v>
      </c>
      <c r="G317">
        <f t="shared" si="145"/>
        <v>511894.5278187081</v>
      </c>
      <c r="H317">
        <v>150.19999999999999</v>
      </c>
      <c r="I317">
        <v>2301.1</v>
      </c>
      <c r="J317">
        <v>6386.7</v>
      </c>
      <c r="K317">
        <v>198.1</v>
      </c>
      <c r="L317">
        <v>94.6</v>
      </c>
      <c r="M317">
        <v>370.9</v>
      </c>
      <c r="N317">
        <v>75.099999999999994</v>
      </c>
      <c r="O317">
        <v>57.4</v>
      </c>
      <c r="P317">
        <v>49.8</v>
      </c>
      <c r="Q317">
        <v>15.1</v>
      </c>
      <c r="R317">
        <v>87.2</v>
      </c>
      <c r="S317">
        <v>19.5</v>
      </c>
      <c r="T317">
        <v>14.1</v>
      </c>
      <c r="U317">
        <v>22.9</v>
      </c>
      <c r="V317">
        <v>19.5</v>
      </c>
      <c r="W317">
        <v>7.8</v>
      </c>
      <c r="X317">
        <f t="shared" si="146"/>
        <v>820582.47523457929</v>
      </c>
      <c r="Y317">
        <f t="shared" si="158"/>
        <v>316.72623757374606</v>
      </c>
      <c r="Z317">
        <f t="shared" si="159"/>
        <v>332.93423664927832</v>
      </c>
      <c r="AA317">
        <f t="shared" si="160"/>
        <v>37.412448993897677</v>
      </c>
      <c r="AB317">
        <f t="shared" si="161"/>
        <v>7038.5368616955966</v>
      </c>
      <c r="AC317">
        <f t="shared" si="162"/>
        <v>10762.964438736315</v>
      </c>
      <c r="AD317">
        <f t="shared" si="163"/>
        <v>558.26198319558705</v>
      </c>
      <c r="AE317">
        <f t="shared" si="164"/>
        <v>93.713919466799069</v>
      </c>
      <c r="AF317">
        <f t="shared" si="147"/>
        <v>23.763607667133702</v>
      </c>
      <c r="AG317">
        <f t="shared" si="165"/>
        <v>77.87151435537659</v>
      </c>
      <c r="AH317">
        <f t="shared" si="148"/>
        <v>1.6582912682660473</v>
      </c>
      <c r="AI317">
        <f t="shared" si="149"/>
        <v>8.4657980456026038</v>
      </c>
    </row>
    <row r="318" spans="1:35" x14ac:dyDescent="0.35">
      <c r="A318">
        <v>16.7592</v>
      </c>
      <c r="B318">
        <v>238785.7</v>
      </c>
      <c r="C318">
        <f t="shared" si="144"/>
        <v>313690.50739062572</v>
      </c>
      <c r="D318">
        <v>2957.7</v>
      </c>
      <c r="E318">
        <v>2206.9</v>
      </c>
      <c r="F318">
        <v>312529.09999999998</v>
      </c>
      <c r="G318">
        <f t="shared" si="145"/>
        <v>454607.02409367432</v>
      </c>
      <c r="H318">
        <v>147.30000000000001</v>
      </c>
      <c r="I318">
        <v>2055.5</v>
      </c>
      <c r="J318">
        <v>5863.9</v>
      </c>
      <c r="K318">
        <v>201.3</v>
      </c>
      <c r="L318">
        <v>104.4</v>
      </c>
      <c r="M318">
        <v>371.6</v>
      </c>
      <c r="N318">
        <v>66.099999999999994</v>
      </c>
      <c r="O318">
        <v>92.9</v>
      </c>
      <c r="P318">
        <v>42.9</v>
      </c>
      <c r="Q318">
        <v>43.9</v>
      </c>
      <c r="R318">
        <v>82.6</v>
      </c>
      <c r="S318">
        <v>27.3</v>
      </c>
      <c r="T318">
        <v>13.2</v>
      </c>
      <c r="U318">
        <v>18.5</v>
      </c>
      <c r="V318">
        <v>12.2</v>
      </c>
      <c r="W318">
        <v>17.100000000000001</v>
      </c>
      <c r="X318">
        <f t="shared" si="146"/>
        <v>768297.53148430004</v>
      </c>
      <c r="Y318">
        <f t="shared" si="158"/>
        <v>384.74677828122179</v>
      </c>
      <c r="Z318">
        <f t="shared" si="159"/>
        <v>348.04224801217418</v>
      </c>
      <c r="AA318">
        <f t="shared" si="160"/>
        <v>46.336215516953636</v>
      </c>
      <c r="AB318">
        <f t="shared" si="161"/>
        <v>6525.076281730112</v>
      </c>
      <c r="AC318">
        <f t="shared" si="162"/>
        <v>10504.784499837904</v>
      </c>
      <c r="AD318">
        <f t="shared" si="163"/>
        <v>591.17722156742548</v>
      </c>
      <c r="AE318">
        <f t="shared" si="164"/>
        <v>156.44980632409627</v>
      </c>
      <c r="AF318">
        <f t="shared" si="147"/>
        <v>35.533109090248153</v>
      </c>
      <c r="AG318">
        <f t="shared" si="165"/>
        <v>73.018586811828612</v>
      </c>
      <c r="AH318">
        <f t="shared" si="148"/>
        <v>1.4492214886425336</v>
      </c>
      <c r="AI318">
        <f t="shared" si="149"/>
        <v>8.3033707865168545</v>
      </c>
    </row>
    <row r="319" spans="1:35" x14ac:dyDescent="0.35">
      <c r="A319">
        <v>16.759699999999999</v>
      </c>
      <c r="B319">
        <v>208078</v>
      </c>
      <c r="C319">
        <f t="shared" si="144"/>
        <v>262750.62443018373</v>
      </c>
      <c r="D319">
        <v>9652.7000000000007</v>
      </c>
      <c r="E319">
        <v>2881.4</v>
      </c>
      <c r="F319">
        <v>281710.09999999998</v>
      </c>
      <c r="G319">
        <f t="shared" si="145"/>
        <v>392195.54667272919</v>
      </c>
      <c r="H319">
        <v>552.70000000000005</v>
      </c>
      <c r="I319">
        <v>10704.4</v>
      </c>
      <c r="J319">
        <v>8375.1</v>
      </c>
      <c r="K319">
        <v>1035.8</v>
      </c>
      <c r="L319">
        <v>540.5</v>
      </c>
      <c r="M319">
        <v>1754.2</v>
      </c>
      <c r="N319">
        <v>511.4</v>
      </c>
      <c r="O319">
        <v>669.7</v>
      </c>
      <c r="P319">
        <v>82.5</v>
      </c>
      <c r="Q319">
        <v>170.2</v>
      </c>
      <c r="R319">
        <v>120.6</v>
      </c>
      <c r="S319">
        <v>7.81</v>
      </c>
      <c r="T319">
        <v>25.8</v>
      </c>
      <c r="U319">
        <v>20.5</v>
      </c>
      <c r="V319">
        <v>10.4</v>
      </c>
      <c r="W319">
        <v>0</v>
      </c>
      <c r="X319">
        <f t="shared" si="146"/>
        <v>654946.17110291286</v>
      </c>
      <c r="Y319">
        <f t="shared" si="158"/>
        <v>1929.0134910972397</v>
      </c>
      <c r="Z319">
        <f t="shared" si="159"/>
        <v>2362.3315445825938</v>
      </c>
      <c r="AA319">
        <f t="shared" si="160"/>
        <v>31.300282228505154</v>
      </c>
      <c r="AB319">
        <f t="shared" si="161"/>
        <v>31082.09635872694</v>
      </c>
      <c r="AC319">
        <f t="shared" si="162"/>
        <v>17186.908629520403</v>
      </c>
      <c r="AD319">
        <f t="shared" si="163"/>
        <v>2862.5253230244616</v>
      </c>
      <c r="AE319">
        <f t="shared" si="164"/>
        <v>1034.4514250065624</v>
      </c>
      <c r="AF319">
        <f t="shared" si="147"/>
        <v>11.924644107542695</v>
      </c>
      <c r="AG319">
        <f t="shared" si="165"/>
        <v>165.35710074863943</v>
      </c>
      <c r="AH319">
        <f t="shared" si="148"/>
        <v>1.4926531479164598</v>
      </c>
      <c r="AI319">
        <f t="shared" si="149"/>
        <v>61.62926829268293</v>
      </c>
    </row>
  </sheetData>
  <printOptions gridLines="1"/>
  <pageMargins left="0.7" right="0.7" top="0.75" bottom="0.75" header="0.3" footer="0.3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2025_03_011_AVE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</dc:creator>
  <cp:lastModifiedBy>Barbara Nozière</cp:lastModifiedBy>
  <cp:lastPrinted>2025-03-12T08:52:59Z</cp:lastPrinted>
  <dcterms:created xsi:type="dcterms:W3CDTF">2025-03-11T12:51:04Z</dcterms:created>
  <dcterms:modified xsi:type="dcterms:W3CDTF">2025-07-13T10:33:10Z</dcterms:modified>
</cp:coreProperties>
</file>