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9A3C3D92-61FC-4946-8B8E-D8AFF08E4288}" xr6:coauthVersionLast="47" xr6:coauthVersionMax="47" xr10:uidLastSave="{00000000-0000-0000-0000-000000000000}"/>
  <bookViews>
    <workbookView xWindow="-110" yWindow="-110" windowWidth="25820" windowHeight="15500" xr2:uid="{0760FE48-B4F2-47E8-8C5A-9285932DB8C5}"/>
  </bookViews>
  <sheets>
    <sheet name="2025_03_010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" i="1" l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5" i="1"/>
  <c r="AW43" i="1"/>
  <c r="AU40" i="1"/>
  <c r="AF52" i="1"/>
  <c r="AF69" i="1"/>
  <c r="AF85" i="1"/>
  <c r="AF129" i="1"/>
  <c r="AF212" i="1"/>
  <c r="AF293" i="1"/>
  <c r="AF341" i="1"/>
  <c r="AF405" i="1"/>
  <c r="AF469" i="1"/>
  <c r="AX43" i="1"/>
  <c r="AY43" i="1" s="1"/>
  <c r="AX42" i="1"/>
  <c r="AY42" i="1" s="1"/>
  <c r="AX41" i="1"/>
  <c r="AY41" i="1" s="1"/>
  <c r="AX40" i="1"/>
  <c r="AY40" i="1" s="1"/>
  <c r="AV43" i="1"/>
  <c r="AV42" i="1"/>
  <c r="AW42" i="1" s="1"/>
  <c r="AV41" i="1"/>
  <c r="AW41" i="1" s="1"/>
  <c r="AV40" i="1"/>
  <c r="AW40" i="1" s="1"/>
  <c r="AT43" i="1"/>
  <c r="AU43" i="1" s="1"/>
  <c r="AT42" i="1"/>
  <c r="AU42" i="1" s="1"/>
  <c r="AT41" i="1"/>
  <c r="AU41" i="1" s="1"/>
  <c r="AT40" i="1"/>
  <c r="X46" i="1"/>
  <c r="X100" i="1"/>
  <c r="X429" i="1"/>
  <c r="Y429" i="1" s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H6" i="1"/>
  <c r="H7" i="1"/>
  <c r="H8" i="1"/>
  <c r="AF8" i="1" s="1"/>
  <c r="H9" i="1"/>
  <c r="H10" i="1"/>
  <c r="H11" i="1"/>
  <c r="H12" i="1"/>
  <c r="H13" i="1"/>
  <c r="H14" i="1"/>
  <c r="H15" i="1"/>
  <c r="H16" i="1"/>
  <c r="AF16" i="1" s="1"/>
  <c r="H17" i="1"/>
  <c r="H18" i="1"/>
  <c r="H19" i="1"/>
  <c r="H20" i="1"/>
  <c r="H21" i="1"/>
  <c r="AF21" i="1" s="1"/>
  <c r="H22" i="1"/>
  <c r="H23" i="1"/>
  <c r="H24" i="1"/>
  <c r="AF24" i="1" s="1"/>
  <c r="H25" i="1"/>
  <c r="H26" i="1"/>
  <c r="H27" i="1"/>
  <c r="H28" i="1"/>
  <c r="H29" i="1"/>
  <c r="H30" i="1"/>
  <c r="H31" i="1"/>
  <c r="H32" i="1"/>
  <c r="AF32" i="1" s="1"/>
  <c r="H33" i="1"/>
  <c r="H34" i="1"/>
  <c r="H35" i="1"/>
  <c r="H36" i="1"/>
  <c r="H37" i="1"/>
  <c r="H38" i="1"/>
  <c r="H39" i="1"/>
  <c r="H40" i="1"/>
  <c r="AF40" i="1" s="1"/>
  <c r="H41" i="1"/>
  <c r="H42" i="1"/>
  <c r="H43" i="1"/>
  <c r="H44" i="1"/>
  <c r="H45" i="1"/>
  <c r="H46" i="1"/>
  <c r="H47" i="1"/>
  <c r="H48" i="1"/>
  <c r="AF48" i="1" s="1"/>
  <c r="H49" i="1"/>
  <c r="H50" i="1"/>
  <c r="H51" i="1"/>
  <c r="H52" i="1"/>
  <c r="H53" i="1"/>
  <c r="H54" i="1"/>
  <c r="H55" i="1"/>
  <c r="H56" i="1"/>
  <c r="AF56" i="1" s="1"/>
  <c r="H57" i="1"/>
  <c r="H58" i="1"/>
  <c r="H59" i="1"/>
  <c r="H60" i="1"/>
  <c r="H61" i="1"/>
  <c r="H62" i="1"/>
  <c r="H63" i="1"/>
  <c r="H64" i="1"/>
  <c r="AF64" i="1" s="1"/>
  <c r="H65" i="1"/>
  <c r="H66" i="1"/>
  <c r="H67" i="1"/>
  <c r="H68" i="1"/>
  <c r="H69" i="1"/>
  <c r="H70" i="1"/>
  <c r="H71" i="1"/>
  <c r="H72" i="1"/>
  <c r="AF72" i="1" s="1"/>
  <c r="H73" i="1"/>
  <c r="H74" i="1"/>
  <c r="H75" i="1"/>
  <c r="AF75" i="1" s="1"/>
  <c r="H76" i="1"/>
  <c r="H77" i="1"/>
  <c r="H78" i="1"/>
  <c r="H79" i="1"/>
  <c r="H80" i="1"/>
  <c r="AF80" i="1" s="1"/>
  <c r="H81" i="1"/>
  <c r="H82" i="1"/>
  <c r="H83" i="1"/>
  <c r="H84" i="1"/>
  <c r="H85" i="1"/>
  <c r="H86" i="1"/>
  <c r="H87" i="1"/>
  <c r="H88" i="1"/>
  <c r="AF88" i="1" s="1"/>
  <c r="H89" i="1"/>
  <c r="H90" i="1"/>
  <c r="AF90" i="1" s="1"/>
  <c r="H91" i="1"/>
  <c r="H92" i="1"/>
  <c r="H93" i="1"/>
  <c r="H94" i="1"/>
  <c r="H95" i="1"/>
  <c r="H96" i="1"/>
  <c r="AF96" i="1" s="1"/>
  <c r="H97" i="1"/>
  <c r="H98" i="1"/>
  <c r="H99" i="1"/>
  <c r="H100" i="1"/>
  <c r="H101" i="1"/>
  <c r="H102" i="1"/>
  <c r="H103" i="1"/>
  <c r="H104" i="1"/>
  <c r="AF104" i="1" s="1"/>
  <c r="H105" i="1"/>
  <c r="H106" i="1"/>
  <c r="AF106" i="1" s="1"/>
  <c r="H107" i="1"/>
  <c r="AF107" i="1" s="1"/>
  <c r="H108" i="1"/>
  <c r="H109" i="1"/>
  <c r="H110" i="1"/>
  <c r="H111" i="1"/>
  <c r="H112" i="1"/>
  <c r="AF112" i="1" s="1"/>
  <c r="H113" i="1"/>
  <c r="H114" i="1"/>
  <c r="H115" i="1"/>
  <c r="H116" i="1"/>
  <c r="H117" i="1"/>
  <c r="H118" i="1"/>
  <c r="H119" i="1"/>
  <c r="H120" i="1"/>
  <c r="AF120" i="1" s="1"/>
  <c r="H121" i="1"/>
  <c r="H122" i="1"/>
  <c r="H123" i="1"/>
  <c r="H124" i="1"/>
  <c r="H125" i="1"/>
  <c r="H126" i="1"/>
  <c r="H127" i="1"/>
  <c r="H128" i="1"/>
  <c r="AF128" i="1" s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AF144" i="1" s="1"/>
  <c r="H145" i="1"/>
  <c r="H146" i="1"/>
  <c r="H147" i="1"/>
  <c r="H148" i="1"/>
  <c r="H149" i="1"/>
  <c r="AF149" i="1" s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AF176" i="1" s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AF208" i="1" s="1"/>
  <c r="H209" i="1"/>
  <c r="H210" i="1"/>
  <c r="H211" i="1"/>
  <c r="H212" i="1"/>
  <c r="H213" i="1"/>
  <c r="AF213" i="1" s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AF232" i="1" s="1"/>
  <c r="H233" i="1"/>
  <c r="H234" i="1"/>
  <c r="H235" i="1"/>
  <c r="H236" i="1"/>
  <c r="H237" i="1"/>
  <c r="AF237" i="1" s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AF296" i="1" s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AF309" i="1" s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AF323" i="1" s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AF357" i="1" s="1"/>
  <c r="H358" i="1"/>
  <c r="H359" i="1"/>
  <c r="H360" i="1"/>
  <c r="H361" i="1"/>
  <c r="H362" i="1"/>
  <c r="H363" i="1"/>
  <c r="H364" i="1"/>
  <c r="H365" i="1"/>
  <c r="AF365" i="1" s="1"/>
  <c r="H366" i="1"/>
  <c r="H367" i="1"/>
  <c r="H368" i="1"/>
  <c r="H369" i="1"/>
  <c r="H370" i="1"/>
  <c r="H371" i="1"/>
  <c r="H372" i="1"/>
  <c r="H373" i="1"/>
  <c r="AF373" i="1" s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AF397" i="1" s="1"/>
  <c r="H398" i="1"/>
  <c r="H399" i="1"/>
  <c r="H400" i="1"/>
  <c r="H401" i="1"/>
  <c r="H402" i="1"/>
  <c r="H403" i="1"/>
  <c r="H404" i="1"/>
  <c r="H405" i="1"/>
  <c r="H406" i="1"/>
  <c r="H407" i="1"/>
  <c r="H408" i="1"/>
  <c r="H409" i="1"/>
  <c r="AF409" i="1" s="1"/>
  <c r="H410" i="1"/>
  <c r="H411" i="1"/>
  <c r="H412" i="1"/>
  <c r="H413" i="1"/>
  <c r="H414" i="1"/>
  <c r="H415" i="1"/>
  <c r="H416" i="1"/>
  <c r="H417" i="1"/>
  <c r="H418" i="1"/>
  <c r="H419" i="1"/>
  <c r="H420" i="1"/>
  <c r="H421" i="1"/>
  <c r="AF421" i="1" s="1"/>
  <c r="H422" i="1"/>
  <c r="H423" i="1"/>
  <c r="H424" i="1"/>
  <c r="H425" i="1"/>
  <c r="H426" i="1"/>
  <c r="H427" i="1"/>
  <c r="H428" i="1"/>
  <c r="H429" i="1"/>
  <c r="AF429" i="1" s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AF452" i="1" s="1"/>
  <c r="H453" i="1"/>
  <c r="H454" i="1"/>
  <c r="H455" i="1"/>
  <c r="H456" i="1"/>
  <c r="H457" i="1"/>
  <c r="H458" i="1"/>
  <c r="AF458" i="1" s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N5" i="1"/>
  <c r="H5" i="1"/>
  <c r="C6" i="1"/>
  <c r="X6" i="1" s="1"/>
  <c r="C7" i="1"/>
  <c r="X7" i="1" s="1"/>
  <c r="C8" i="1"/>
  <c r="C9" i="1"/>
  <c r="C10" i="1"/>
  <c r="X10" i="1" s="1"/>
  <c r="C11" i="1"/>
  <c r="C12" i="1"/>
  <c r="C13" i="1"/>
  <c r="AF13" i="1" s="1"/>
  <c r="C14" i="1"/>
  <c r="X14" i="1" s="1"/>
  <c r="C15" i="1"/>
  <c r="C16" i="1"/>
  <c r="C17" i="1"/>
  <c r="C18" i="1"/>
  <c r="X18" i="1" s="1"/>
  <c r="C19" i="1"/>
  <c r="C20" i="1"/>
  <c r="C21" i="1"/>
  <c r="C22" i="1"/>
  <c r="C23" i="1"/>
  <c r="C24" i="1"/>
  <c r="C25" i="1"/>
  <c r="C26" i="1"/>
  <c r="C27" i="1"/>
  <c r="C28" i="1"/>
  <c r="C29" i="1"/>
  <c r="AF29" i="1" s="1"/>
  <c r="C30" i="1"/>
  <c r="X30" i="1" s="1"/>
  <c r="C31" i="1"/>
  <c r="C32" i="1"/>
  <c r="C33" i="1"/>
  <c r="C34" i="1"/>
  <c r="X34" i="1" s="1"/>
  <c r="C35" i="1"/>
  <c r="C36" i="1"/>
  <c r="C37" i="1"/>
  <c r="C38" i="1"/>
  <c r="C39" i="1"/>
  <c r="C40" i="1"/>
  <c r="C41" i="1"/>
  <c r="C42" i="1"/>
  <c r="X42" i="1" s="1"/>
  <c r="C43" i="1"/>
  <c r="C44" i="1"/>
  <c r="C45" i="1"/>
  <c r="AF45" i="1" s="1"/>
  <c r="C46" i="1"/>
  <c r="C47" i="1"/>
  <c r="C48" i="1"/>
  <c r="C49" i="1"/>
  <c r="C50" i="1"/>
  <c r="C51" i="1"/>
  <c r="C52" i="1"/>
  <c r="C53" i="1"/>
  <c r="C54" i="1"/>
  <c r="X54" i="1" s="1"/>
  <c r="C55" i="1"/>
  <c r="C56" i="1"/>
  <c r="C57" i="1"/>
  <c r="C58" i="1"/>
  <c r="X58" i="1" s="1"/>
  <c r="C59" i="1"/>
  <c r="C60" i="1"/>
  <c r="AF60" i="1" s="1"/>
  <c r="C61" i="1"/>
  <c r="AF61" i="1" s="1"/>
  <c r="C62" i="1"/>
  <c r="C63" i="1"/>
  <c r="C64" i="1"/>
  <c r="C65" i="1"/>
  <c r="C66" i="1"/>
  <c r="X66" i="1" s="1"/>
  <c r="C67" i="1"/>
  <c r="C68" i="1"/>
  <c r="C69" i="1"/>
  <c r="C70" i="1"/>
  <c r="X70" i="1" s="1"/>
  <c r="C71" i="1"/>
  <c r="X71" i="1" s="1"/>
  <c r="C72" i="1"/>
  <c r="C73" i="1"/>
  <c r="C74" i="1"/>
  <c r="X74" i="1" s="1"/>
  <c r="C75" i="1"/>
  <c r="C76" i="1"/>
  <c r="C77" i="1"/>
  <c r="AF77" i="1" s="1"/>
  <c r="C78" i="1"/>
  <c r="C79" i="1"/>
  <c r="X79" i="1" s="1"/>
  <c r="C80" i="1"/>
  <c r="C81" i="1"/>
  <c r="C82" i="1"/>
  <c r="C83" i="1"/>
  <c r="C84" i="1"/>
  <c r="C85" i="1"/>
  <c r="C86" i="1"/>
  <c r="X86" i="1" s="1"/>
  <c r="C87" i="1"/>
  <c r="C88" i="1"/>
  <c r="C89" i="1"/>
  <c r="C90" i="1"/>
  <c r="X90" i="1" s="1"/>
  <c r="C91" i="1"/>
  <c r="C92" i="1"/>
  <c r="C93" i="1"/>
  <c r="AF93" i="1" s="1"/>
  <c r="C94" i="1"/>
  <c r="C95" i="1"/>
  <c r="X95" i="1" s="1"/>
  <c r="C96" i="1"/>
  <c r="C97" i="1"/>
  <c r="C98" i="1"/>
  <c r="X98" i="1" s="1"/>
  <c r="C99" i="1"/>
  <c r="C100" i="1"/>
  <c r="C101" i="1"/>
  <c r="C102" i="1"/>
  <c r="X102" i="1" s="1"/>
  <c r="C103" i="1"/>
  <c r="C104" i="1"/>
  <c r="C105" i="1"/>
  <c r="C106" i="1"/>
  <c r="X106" i="1" s="1"/>
  <c r="C107" i="1"/>
  <c r="C108" i="1"/>
  <c r="C109" i="1"/>
  <c r="AF109" i="1" s="1"/>
  <c r="C110" i="1"/>
  <c r="C111" i="1"/>
  <c r="C112" i="1"/>
  <c r="C113" i="1"/>
  <c r="C114" i="1"/>
  <c r="C115" i="1"/>
  <c r="C116" i="1"/>
  <c r="C117" i="1"/>
  <c r="C118" i="1"/>
  <c r="X118" i="1" s="1"/>
  <c r="C119" i="1"/>
  <c r="X119" i="1" s="1"/>
  <c r="C120" i="1"/>
  <c r="C121" i="1"/>
  <c r="C122" i="1"/>
  <c r="X122" i="1" s="1"/>
  <c r="C123" i="1"/>
  <c r="C124" i="1"/>
  <c r="C125" i="1"/>
  <c r="AF125" i="1" s="1"/>
  <c r="C126" i="1"/>
  <c r="C127" i="1"/>
  <c r="X127" i="1" s="1"/>
  <c r="C128" i="1"/>
  <c r="C129" i="1"/>
  <c r="C130" i="1"/>
  <c r="X130" i="1" s="1"/>
  <c r="C131" i="1"/>
  <c r="C132" i="1"/>
  <c r="C133" i="1"/>
  <c r="C134" i="1"/>
  <c r="X134" i="1" s="1"/>
  <c r="C135" i="1"/>
  <c r="C136" i="1"/>
  <c r="C137" i="1"/>
  <c r="C138" i="1"/>
  <c r="C139" i="1"/>
  <c r="C140" i="1"/>
  <c r="C141" i="1"/>
  <c r="AF141" i="1" s="1"/>
  <c r="C142" i="1"/>
  <c r="C143" i="1"/>
  <c r="C144" i="1"/>
  <c r="C145" i="1"/>
  <c r="C146" i="1"/>
  <c r="X146" i="1" s="1"/>
  <c r="C147" i="1"/>
  <c r="C148" i="1"/>
  <c r="C149" i="1"/>
  <c r="C150" i="1"/>
  <c r="C151" i="1"/>
  <c r="X151" i="1" s="1"/>
  <c r="C152" i="1"/>
  <c r="C153" i="1"/>
  <c r="C154" i="1"/>
  <c r="X154" i="1" s="1"/>
  <c r="C155" i="1"/>
  <c r="C156" i="1"/>
  <c r="C157" i="1"/>
  <c r="AF157" i="1" s="1"/>
  <c r="C158" i="1"/>
  <c r="X158" i="1" s="1"/>
  <c r="C159" i="1"/>
  <c r="C160" i="1"/>
  <c r="C161" i="1"/>
  <c r="AF161" i="1" s="1"/>
  <c r="C162" i="1"/>
  <c r="X162" i="1" s="1"/>
  <c r="C163" i="1"/>
  <c r="C164" i="1"/>
  <c r="C165" i="1"/>
  <c r="AF165" i="1" s="1"/>
  <c r="C166" i="1"/>
  <c r="C167" i="1"/>
  <c r="C168" i="1"/>
  <c r="C169" i="1"/>
  <c r="C170" i="1"/>
  <c r="AF170" i="1" s="1"/>
  <c r="C171" i="1"/>
  <c r="C172" i="1"/>
  <c r="C173" i="1"/>
  <c r="AF173" i="1" s="1"/>
  <c r="C174" i="1"/>
  <c r="X174" i="1" s="1"/>
  <c r="C175" i="1"/>
  <c r="C176" i="1"/>
  <c r="C177" i="1"/>
  <c r="C178" i="1"/>
  <c r="C179" i="1"/>
  <c r="C180" i="1"/>
  <c r="C181" i="1"/>
  <c r="AF181" i="1" s="1"/>
  <c r="C182" i="1"/>
  <c r="X182" i="1" s="1"/>
  <c r="C183" i="1"/>
  <c r="X183" i="1" s="1"/>
  <c r="C184" i="1"/>
  <c r="C185" i="1"/>
  <c r="C186" i="1"/>
  <c r="C187" i="1"/>
  <c r="C188" i="1"/>
  <c r="C189" i="1"/>
  <c r="AF189" i="1" s="1"/>
  <c r="C190" i="1"/>
  <c r="X190" i="1" s="1"/>
  <c r="C191" i="1"/>
  <c r="C192" i="1"/>
  <c r="C193" i="1"/>
  <c r="C194" i="1"/>
  <c r="X194" i="1" s="1"/>
  <c r="C195" i="1"/>
  <c r="C196" i="1"/>
  <c r="C197" i="1"/>
  <c r="C198" i="1"/>
  <c r="X198" i="1" s="1"/>
  <c r="C199" i="1"/>
  <c r="C200" i="1"/>
  <c r="C201" i="1"/>
  <c r="C202" i="1"/>
  <c r="AF202" i="1" s="1"/>
  <c r="C203" i="1"/>
  <c r="C204" i="1"/>
  <c r="C205" i="1"/>
  <c r="C206" i="1"/>
  <c r="X206" i="1" s="1"/>
  <c r="C207" i="1"/>
  <c r="C208" i="1"/>
  <c r="C209" i="1"/>
  <c r="C210" i="1"/>
  <c r="X210" i="1" s="1"/>
  <c r="C211" i="1"/>
  <c r="C212" i="1"/>
  <c r="C213" i="1"/>
  <c r="C214" i="1"/>
  <c r="X214" i="1" s="1"/>
  <c r="C215" i="1"/>
  <c r="X215" i="1" s="1"/>
  <c r="C216" i="1"/>
  <c r="C217" i="1"/>
  <c r="C218" i="1"/>
  <c r="C219" i="1"/>
  <c r="C220" i="1"/>
  <c r="C221" i="1"/>
  <c r="AF221" i="1" s="1"/>
  <c r="C222" i="1"/>
  <c r="X222" i="1" s="1"/>
  <c r="C223" i="1"/>
  <c r="X223" i="1" s="1"/>
  <c r="C224" i="1"/>
  <c r="C225" i="1"/>
  <c r="C226" i="1"/>
  <c r="X226" i="1" s="1"/>
  <c r="C227" i="1"/>
  <c r="C228" i="1"/>
  <c r="C229" i="1"/>
  <c r="C230" i="1"/>
  <c r="X230" i="1" s="1"/>
  <c r="C231" i="1"/>
  <c r="C232" i="1"/>
  <c r="C233" i="1"/>
  <c r="C234" i="1"/>
  <c r="C235" i="1"/>
  <c r="C236" i="1"/>
  <c r="C237" i="1"/>
  <c r="C238" i="1"/>
  <c r="X238" i="1" s="1"/>
  <c r="C239" i="1"/>
  <c r="C240" i="1"/>
  <c r="C241" i="1"/>
  <c r="AF241" i="1" s="1"/>
  <c r="C242" i="1"/>
  <c r="C243" i="1"/>
  <c r="C244" i="1"/>
  <c r="C245" i="1"/>
  <c r="C246" i="1"/>
  <c r="X246" i="1" s="1"/>
  <c r="C247" i="1"/>
  <c r="C248" i="1"/>
  <c r="C249" i="1"/>
  <c r="C250" i="1"/>
  <c r="C251" i="1"/>
  <c r="C252" i="1"/>
  <c r="C253" i="1"/>
  <c r="AF253" i="1" s="1"/>
  <c r="C254" i="1"/>
  <c r="X254" i="1" s="1"/>
  <c r="C255" i="1"/>
  <c r="X255" i="1" s="1"/>
  <c r="C256" i="1"/>
  <c r="C257" i="1"/>
  <c r="C258" i="1"/>
  <c r="X258" i="1" s="1"/>
  <c r="C259" i="1"/>
  <c r="C260" i="1"/>
  <c r="C261" i="1"/>
  <c r="AF261" i="1" s="1"/>
  <c r="C262" i="1"/>
  <c r="X262" i="1" s="1"/>
  <c r="C263" i="1"/>
  <c r="C264" i="1"/>
  <c r="C265" i="1"/>
  <c r="C266" i="1"/>
  <c r="C267" i="1"/>
  <c r="C268" i="1"/>
  <c r="C269" i="1"/>
  <c r="C270" i="1"/>
  <c r="X270" i="1" s="1"/>
  <c r="C271" i="1"/>
  <c r="C272" i="1"/>
  <c r="C273" i="1"/>
  <c r="C274" i="1"/>
  <c r="X274" i="1" s="1"/>
  <c r="C275" i="1"/>
  <c r="C276" i="1"/>
  <c r="C277" i="1"/>
  <c r="C278" i="1"/>
  <c r="X278" i="1" s="1"/>
  <c r="C279" i="1"/>
  <c r="C280" i="1"/>
  <c r="C281" i="1"/>
  <c r="C282" i="1"/>
  <c r="C283" i="1"/>
  <c r="C284" i="1"/>
  <c r="C285" i="1"/>
  <c r="AF285" i="1" s="1"/>
  <c r="C286" i="1"/>
  <c r="X286" i="1" s="1"/>
  <c r="Z286" i="1" s="1"/>
  <c r="C287" i="1"/>
  <c r="X287" i="1" s="1"/>
  <c r="AC287" i="1" s="1"/>
  <c r="C288" i="1"/>
  <c r="C289" i="1"/>
  <c r="AF289" i="1" s="1"/>
  <c r="C290" i="1"/>
  <c r="X290" i="1" s="1"/>
  <c r="C291" i="1"/>
  <c r="C292" i="1"/>
  <c r="C293" i="1"/>
  <c r="C294" i="1"/>
  <c r="X294" i="1" s="1"/>
  <c r="AE294" i="1" s="1"/>
  <c r="C295" i="1"/>
  <c r="C296" i="1"/>
  <c r="C297" i="1"/>
  <c r="C298" i="1"/>
  <c r="C299" i="1"/>
  <c r="C300" i="1"/>
  <c r="C301" i="1"/>
  <c r="C302" i="1"/>
  <c r="X302" i="1" s="1"/>
  <c r="Y302" i="1" s="1"/>
  <c r="C303" i="1"/>
  <c r="C304" i="1"/>
  <c r="C305" i="1"/>
  <c r="C306" i="1"/>
  <c r="C307" i="1"/>
  <c r="C308" i="1"/>
  <c r="C309" i="1"/>
  <c r="C310" i="1"/>
  <c r="X310" i="1" s="1"/>
  <c r="Y310" i="1" s="1"/>
  <c r="C311" i="1"/>
  <c r="C312" i="1"/>
  <c r="X312" i="1" s="1"/>
  <c r="Z312" i="1" s="1"/>
  <c r="C313" i="1"/>
  <c r="C314" i="1"/>
  <c r="X314" i="1" s="1"/>
  <c r="C315" i="1"/>
  <c r="C316" i="1"/>
  <c r="C317" i="1"/>
  <c r="AF317" i="1" s="1"/>
  <c r="C318" i="1"/>
  <c r="X318" i="1" s="1"/>
  <c r="C319" i="1"/>
  <c r="X319" i="1" s="1"/>
  <c r="AC319" i="1" s="1"/>
  <c r="C320" i="1"/>
  <c r="X320" i="1" s="1"/>
  <c r="Y320" i="1" s="1"/>
  <c r="C321" i="1"/>
  <c r="C322" i="1"/>
  <c r="X322" i="1" s="1"/>
  <c r="AA322" i="1" s="1"/>
  <c r="C323" i="1"/>
  <c r="C324" i="1"/>
  <c r="X324" i="1" s="1"/>
  <c r="Z324" i="1" s="1"/>
  <c r="C325" i="1"/>
  <c r="C326" i="1"/>
  <c r="X326" i="1" s="1"/>
  <c r="C327" i="1"/>
  <c r="C328" i="1"/>
  <c r="C329" i="1"/>
  <c r="C330" i="1"/>
  <c r="X330" i="1" s="1"/>
  <c r="C331" i="1"/>
  <c r="C332" i="1"/>
  <c r="C333" i="1"/>
  <c r="AF333" i="1" s="1"/>
  <c r="C334" i="1"/>
  <c r="X334" i="1" s="1"/>
  <c r="Y334" i="1" s="1"/>
  <c r="C335" i="1"/>
  <c r="C336" i="1"/>
  <c r="X336" i="1" s="1"/>
  <c r="C337" i="1"/>
  <c r="C338" i="1"/>
  <c r="X338" i="1" s="1"/>
  <c r="Y338" i="1" s="1"/>
  <c r="C339" i="1"/>
  <c r="C340" i="1"/>
  <c r="C341" i="1"/>
  <c r="C342" i="1"/>
  <c r="X342" i="1" s="1"/>
  <c r="AC342" i="1" s="1"/>
  <c r="C343" i="1"/>
  <c r="C344" i="1"/>
  <c r="X344" i="1" s="1"/>
  <c r="Z344" i="1" s="1"/>
  <c r="C345" i="1"/>
  <c r="C346" i="1"/>
  <c r="X346" i="1" s="1"/>
  <c r="AA346" i="1" s="1"/>
  <c r="C347" i="1"/>
  <c r="C348" i="1"/>
  <c r="C349" i="1"/>
  <c r="AF349" i="1" s="1"/>
  <c r="C350" i="1"/>
  <c r="X350" i="1" s="1"/>
  <c r="AA350" i="1" s="1"/>
  <c r="C351" i="1"/>
  <c r="C352" i="1"/>
  <c r="X352" i="1" s="1"/>
  <c r="AA352" i="1" s="1"/>
  <c r="C353" i="1"/>
  <c r="C354" i="1"/>
  <c r="X354" i="1" s="1"/>
  <c r="C355" i="1"/>
  <c r="AF355" i="1" s="1"/>
  <c r="C356" i="1"/>
  <c r="C357" i="1"/>
  <c r="C358" i="1"/>
  <c r="X358" i="1" s="1"/>
  <c r="Y358" i="1" s="1"/>
  <c r="C359" i="1"/>
  <c r="X359" i="1" s="1"/>
  <c r="Y359" i="1" s="1"/>
  <c r="C360" i="1"/>
  <c r="C361" i="1"/>
  <c r="C362" i="1"/>
  <c r="C363" i="1"/>
  <c r="C364" i="1"/>
  <c r="C365" i="1"/>
  <c r="C366" i="1"/>
  <c r="X366" i="1" s="1"/>
  <c r="AE366" i="1" s="1"/>
  <c r="C367" i="1"/>
  <c r="C368" i="1"/>
  <c r="X368" i="1" s="1"/>
  <c r="C369" i="1"/>
  <c r="C370" i="1"/>
  <c r="X370" i="1" s="1"/>
  <c r="C371" i="1"/>
  <c r="C372" i="1"/>
  <c r="C373" i="1"/>
  <c r="C374" i="1"/>
  <c r="X374" i="1" s="1"/>
  <c r="Y374" i="1" s="1"/>
  <c r="C375" i="1"/>
  <c r="C376" i="1"/>
  <c r="X376" i="1" s="1"/>
  <c r="Y376" i="1" s="1"/>
  <c r="C377" i="1"/>
  <c r="C378" i="1"/>
  <c r="X378" i="1" s="1"/>
  <c r="Y378" i="1" s="1"/>
  <c r="C379" i="1"/>
  <c r="AF379" i="1" s="1"/>
  <c r="C380" i="1"/>
  <c r="C381" i="1"/>
  <c r="AF381" i="1" s="1"/>
  <c r="C382" i="1"/>
  <c r="X382" i="1" s="1"/>
  <c r="Y382" i="1" s="1"/>
  <c r="C383" i="1"/>
  <c r="X383" i="1" s="1"/>
  <c r="AC383" i="1" s="1"/>
  <c r="C384" i="1"/>
  <c r="X384" i="1" s="1"/>
  <c r="AE384" i="1" s="1"/>
  <c r="C385" i="1"/>
  <c r="C386" i="1"/>
  <c r="X386" i="1" s="1"/>
  <c r="C387" i="1"/>
  <c r="C388" i="1"/>
  <c r="C389" i="1"/>
  <c r="AF389" i="1" s="1"/>
  <c r="C390" i="1"/>
  <c r="X390" i="1" s="1"/>
  <c r="Z390" i="1" s="1"/>
  <c r="C391" i="1"/>
  <c r="C392" i="1"/>
  <c r="X392" i="1" s="1"/>
  <c r="C393" i="1"/>
  <c r="C394" i="1"/>
  <c r="X394" i="1" s="1"/>
  <c r="AA394" i="1" s="1"/>
  <c r="C395" i="1"/>
  <c r="AF395" i="1" s="1"/>
  <c r="C396" i="1"/>
  <c r="C397" i="1"/>
  <c r="C398" i="1"/>
  <c r="X398" i="1" s="1"/>
  <c r="C399" i="1"/>
  <c r="C400" i="1"/>
  <c r="X400" i="1" s="1"/>
  <c r="C401" i="1"/>
  <c r="C402" i="1"/>
  <c r="X402" i="1" s="1"/>
  <c r="AA402" i="1" s="1"/>
  <c r="C403" i="1"/>
  <c r="C404" i="1"/>
  <c r="C405" i="1"/>
  <c r="C406" i="1"/>
  <c r="X406" i="1" s="1"/>
  <c r="Y406" i="1" s="1"/>
  <c r="C407" i="1"/>
  <c r="C408" i="1"/>
  <c r="X408" i="1" s="1"/>
  <c r="Z408" i="1" s="1"/>
  <c r="C409" i="1"/>
  <c r="C410" i="1"/>
  <c r="X410" i="1" s="1"/>
  <c r="AA410" i="1" s="1"/>
  <c r="C411" i="1"/>
  <c r="AF411" i="1" s="1"/>
  <c r="C412" i="1"/>
  <c r="C413" i="1"/>
  <c r="C414" i="1"/>
  <c r="X414" i="1" s="1"/>
  <c r="AA414" i="1" s="1"/>
  <c r="C415" i="1"/>
  <c r="X415" i="1" s="1"/>
  <c r="C416" i="1"/>
  <c r="X416" i="1" s="1"/>
  <c r="C417" i="1"/>
  <c r="C418" i="1"/>
  <c r="X418" i="1" s="1"/>
  <c r="AA418" i="1" s="1"/>
  <c r="C419" i="1"/>
  <c r="C420" i="1"/>
  <c r="C421" i="1"/>
  <c r="C422" i="1"/>
  <c r="X422" i="1" s="1"/>
  <c r="AA422" i="1" s="1"/>
  <c r="C423" i="1"/>
  <c r="C424" i="1"/>
  <c r="C425" i="1"/>
  <c r="C426" i="1"/>
  <c r="X426" i="1" s="1"/>
  <c r="AA426" i="1" s="1"/>
  <c r="C427" i="1"/>
  <c r="AF427" i="1" s="1"/>
  <c r="C428" i="1"/>
  <c r="C429" i="1"/>
  <c r="C430" i="1"/>
  <c r="X430" i="1" s="1"/>
  <c r="Y430" i="1" s="1"/>
  <c r="C431" i="1"/>
  <c r="C432" i="1"/>
  <c r="X432" i="1" s="1"/>
  <c r="C433" i="1"/>
  <c r="C434" i="1"/>
  <c r="C435" i="1"/>
  <c r="C436" i="1"/>
  <c r="X436" i="1" s="1"/>
  <c r="AA436" i="1" s="1"/>
  <c r="C437" i="1"/>
  <c r="C438" i="1"/>
  <c r="X438" i="1" s="1"/>
  <c r="C439" i="1"/>
  <c r="X439" i="1" s="1"/>
  <c r="C440" i="1"/>
  <c r="X440" i="1" s="1"/>
  <c r="AA440" i="1" s="1"/>
  <c r="C441" i="1"/>
  <c r="C442" i="1"/>
  <c r="X442" i="1" s="1"/>
  <c r="Z442" i="1" s="1"/>
  <c r="C443" i="1"/>
  <c r="AF443" i="1" s="1"/>
  <c r="C444" i="1"/>
  <c r="C445" i="1"/>
  <c r="C446" i="1"/>
  <c r="X446" i="1" s="1"/>
  <c r="C447" i="1"/>
  <c r="C448" i="1"/>
  <c r="X448" i="1" s="1"/>
  <c r="C449" i="1"/>
  <c r="C450" i="1"/>
  <c r="X450" i="1" s="1"/>
  <c r="AA450" i="1" s="1"/>
  <c r="C451" i="1"/>
  <c r="AF451" i="1" s="1"/>
  <c r="C452" i="1"/>
  <c r="C453" i="1"/>
  <c r="C454" i="1"/>
  <c r="X454" i="1" s="1"/>
  <c r="AA454" i="1" s="1"/>
  <c r="C455" i="1"/>
  <c r="X455" i="1" s="1"/>
  <c r="Z455" i="1" s="1"/>
  <c r="C456" i="1"/>
  <c r="X456" i="1" s="1"/>
  <c r="C457" i="1"/>
  <c r="C458" i="1"/>
  <c r="X458" i="1" s="1"/>
  <c r="C459" i="1"/>
  <c r="AF459" i="1" s="1"/>
  <c r="C460" i="1"/>
  <c r="C461" i="1"/>
  <c r="AF461" i="1" s="1"/>
  <c r="C462" i="1"/>
  <c r="X462" i="1" s="1"/>
  <c r="C463" i="1"/>
  <c r="C464" i="1"/>
  <c r="X464" i="1" s="1"/>
  <c r="AA464" i="1" s="1"/>
  <c r="C465" i="1"/>
  <c r="C466" i="1"/>
  <c r="C467" i="1"/>
  <c r="C468" i="1"/>
  <c r="C469" i="1"/>
  <c r="C470" i="1"/>
  <c r="X470" i="1" s="1"/>
  <c r="AA470" i="1" s="1"/>
  <c r="C471" i="1"/>
  <c r="X471" i="1" s="1"/>
  <c r="Z471" i="1" s="1"/>
  <c r="C472" i="1"/>
  <c r="X472" i="1" s="1"/>
  <c r="C473" i="1"/>
  <c r="AF473" i="1" s="1"/>
  <c r="C5" i="1"/>
  <c r="X5" i="1" s="1"/>
  <c r="Y446" i="1"/>
  <c r="Z350" i="1"/>
  <c r="Z392" i="1"/>
  <c r="AC318" i="1"/>
  <c r="AF453" i="1" l="1"/>
  <c r="AF437" i="1"/>
  <c r="AF325" i="1"/>
  <c r="AF301" i="1"/>
  <c r="AF277" i="1"/>
  <c r="AF269" i="1"/>
  <c r="AF245" i="1"/>
  <c r="AF229" i="1"/>
  <c r="AF197" i="1"/>
  <c r="AF133" i="1"/>
  <c r="AF117" i="1"/>
  <c r="AF101" i="1"/>
  <c r="AF53" i="1"/>
  <c r="AF37" i="1"/>
  <c r="AF42" i="1"/>
  <c r="AF468" i="1"/>
  <c r="X444" i="1"/>
  <c r="AA444" i="1" s="1"/>
  <c r="AF436" i="1"/>
  <c r="AF428" i="1"/>
  <c r="X420" i="1"/>
  <c r="AA420" i="1" s="1"/>
  <c r="X412" i="1"/>
  <c r="Y412" i="1" s="1"/>
  <c r="AF396" i="1"/>
  <c r="X388" i="1"/>
  <c r="X380" i="1"/>
  <c r="Y380" i="1" s="1"/>
  <c r="AF380" i="1"/>
  <c r="AF372" i="1"/>
  <c r="AF364" i="1"/>
  <c r="AF356" i="1"/>
  <c r="X348" i="1"/>
  <c r="AF340" i="1"/>
  <c r="AF324" i="1"/>
  <c r="X308" i="1"/>
  <c r="AC308" i="1" s="1"/>
  <c r="X284" i="1"/>
  <c r="AF276" i="1"/>
  <c r="AF268" i="1"/>
  <c r="AF260" i="1"/>
  <c r="X252" i="1"/>
  <c r="AF236" i="1"/>
  <c r="AF228" i="1"/>
  <c r="X220" i="1"/>
  <c r="X196" i="1"/>
  <c r="X188" i="1"/>
  <c r="AF188" i="1"/>
  <c r="AF180" i="1"/>
  <c r="X164" i="1"/>
  <c r="AF148" i="1"/>
  <c r="X124" i="1"/>
  <c r="AF100" i="1"/>
  <c r="AF84" i="1"/>
  <c r="AF68" i="1"/>
  <c r="X60" i="1"/>
  <c r="X52" i="1"/>
  <c r="X36" i="1"/>
  <c r="AF36" i="1"/>
  <c r="X20" i="1"/>
  <c r="AF387" i="1"/>
  <c r="AF363" i="1"/>
  <c r="AF444" i="1"/>
  <c r="AF20" i="1"/>
  <c r="AE346" i="1"/>
  <c r="AF394" i="1"/>
  <c r="AF122" i="1"/>
  <c r="AF74" i="1"/>
  <c r="AF18" i="1"/>
  <c r="AF464" i="1"/>
  <c r="AF456" i="1"/>
  <c r="AF392" i="1"/>
  <c r="AF426" i="1"/>
  <c r="AF314" i="1"/>
  <c r="AF154" i="1"/>
  <c r="AF55" i="1"/>
  <c r="AF47" i="1"/>
  <c r="AF39" i="1"/>
  <c r="AF31" i="1"/>
  <c r="AF23" i="1"/>
  <c r="AF15" i="1"/>
  <c r="AF7" i="1"/>
  <c r="X170" i="1"/>
  <c r="X296" i="1"/>
  <c r="X280" i="1"/>
  <c r="X272" i="1"/>
  <c r="X264" i="1"/>
  <c r="X248" i="1"/>
  <c r="X232" i="1"/>
  <c r="X224" i="1"/>
  <c r="X216" i="1"/>
  <c r="X208" i="1"/>
  <c r="X200" i="1"/>
  <c r="X192" i="1"/>
  <c r="X184" i="1"/>
  <c r="X176" i="1"/>
  <c r="X168" i="1"/>
  <c r="X152" i="1"/>
  <c r="X144" i="1"/>
  <c r="X136" i="1"/>
  <c r="AF470" i="1"/>
  <c r="AF462" i="1"/>
  <c r="AF454" i="1"/>
  <c r="AF446" i="1"/>
  <c r="AF438" i="1"/>
  <c r="AF430" i="1"/>
  <c r="AF422" i="1"/>
  <c r="AF414" i="1"/>
  <c r="AF406" i="1"/>
  <c r="AF398" i="1"/>
  <c r="AF390" i="1"/>
  <c r="AF382" i="1"/>
  <c r="AF374" i="1"/>
  <c r="AF366" i="1"/>
  <c r="AF358" i="1"/>
  <c r="AF350" i="1"/>
  <c r="AF342" i="1"/>
  <c r="AF334" i="1"/>
  <c r="AF326" i="1"/>
  <c r="AF318" i="1"/>
  <c r="AF310" i="1"/>
  <c r="AF302" i="1"/>
  <c r="AF294" i="1"/>
  <c r="AF286" i="1"/>
  <c r="AF278" i="1"/>
  <c r="AF270" i="1"/>
  <c r="AF262" i="1"/>
  <c r="AF254" i="1"/>
  <c r="AF246" i="1"/>
  <c r="AF238" i="1"/>
  <c r="AF230" i="1"/>
  <c r="AF222" i="1"/>
  <c r="AF214" i="1"/>
  <c r="AF206" i="1"/>
  <c r="AF198" i="1"/>
  <c r="AF190" i="1"/>
  <c r="AF182" i="1"/>
  <c r="AF174" i="1"/>
  <c r="AF166" i="1"/>
  <c r="AF158" i="1"/>
  <c r="AF142" i="1"/>
  <c r="AF134" i="1"/>
  <c r="AF126" i="1"/>
  <c r="AF118" i="1"/>
  <c r="AF110" i="1"/>
  <c r="AF102" i="1"/>
  <c r="AF94" i="1"/>
  <c r="AF86" i="1"/>
  <c r="AF78" i="1"/>
  <c r="AF70" i="1"/>
  <c r="AF62" i="1"/>
  <c r="AF54" i="1"/>
  <c r="AF46" i="1"/>
  <c r="AF38" i="1"/>
  <c r="AF30" i="1"/>
  <c r="AF22" i="1"/>
  <c r="AF14" i="1"/>
  <c r="AF6" i="1"/>
  <c r="AF331" i="1"/>
  <c r="AF315" i="1"/>
  <c r="AF299" i="1"/>
  <c r="AF283" i="1"/>
  <c r="AF267" i="1"/>
  <c r="AF259" i="1"/>
  <c r="AF251" i="1"/>
  <c r="AF235" i="1"/>
  <c r="AF219" i="1"/>
  <c r="AF203" i="1"/>
  <c r="AF187" i="1"/>
  <c r="AF171" i="1"/>
  <c r="AF155" i="1"/>
  <c r="AF139" i="1"/>
  <c r="AF123" i="1"/>
  <c r="AF91" i="1"/>
  <c r="AF59" i="1"/>
  <c r="AF43" i="1"/>
  <c r="AF27" i="1"/>
  <c r="AF465" i="1"/>
  <c r="AF457" i="1"/>
  <c r="AF449" i="1"/>
  <c r="AF441" i="1"/>
  <c r="AF433" i="1"/>
  <c r="AF425" i="1"/>
  <c r="AF417" i="1"/>
  <c r="AF401" i="1"/>
  <c r="AF393" i="1"/>
  <c r="AF385" i="1"/>
  <c r="AF377" i="1"/>
  <c r="AF369" i="1"/>
  <c r="AF361" i="1"/>
  <c r="AF353" i="1"/>
  <c r="AF345" i="1"/>
  <c r="AF337" i="1"/>
  <c r="AF329" i="1"/>
  <c r="AF321" i="1"/>
  <c r="AF313" i="1"/>
  <c r="AF305" i="1"/>
  <c r="AF297" i="1"/>
  <c r="AF281" i="1"/>
  <c r="AF273" i="1"/>
  <c r="AF265" i="1"/>
  <c r="AF257" i="1"/>
  <c r="AF249" i="1"/>
  <c r="AF233" i="1"/>
  <c r="AF225" i="1"/>
  <c r="AF217" i="1"/>
  <c r="AF209" i="1"/>
  <c r="AF201" i="1"/>
  <c r="AF193" i="1"/>
  <c r="AF185" i="1"/>
  <c r="AF177" i="1"/>
  <c r="AF169" i="1"/>
  <c r="AF153" i="1"/>
  <c r="AF145" i="1"/>
  <c r="AF137" i="1"/>
  <c r="AF121" i="1"/>
  <c r="AF113" i="1"/>
  <c r="AF105" i="1"/>
  <c r="AF97" i="1"/>
  <c r="AF89" i="1"/>
  <c r="AF81" i="1"/>
  <c r="AF73" i="1"/>
  <c r="AF65" i="1"/>
  <c r="AF57" i="1"/>
  <c r="AF49" i="1"/>
  <c r="AF41" i="1"/>
  <c r="AF33" i="1"/>
  <c r="AF25" i="1"/>
  <c r="AF17" i="1"/>
  <c r="AF9" i="1"/>
  <c r="X373" i="1"/>
  <c r="AA373" i="1" s="1"/>
  <c r="Y448" i="1"/>
  <c r="AA448" i="1"/>
  <c r="X424" i="1"/>
  <c r="AF424" i="1"/>
  <c r="Z416" i="1"/>
  <c r="AA416" i="1"/>
  <c r="Y416" i="1"/>
  <c r="AA392" i="1"/>
  <c r="Y392" i="1"/>
  <c r="Y368" i="1"/>
  <c r="AA368" i="1"/>
  <c r="X360" i="1"/>
  <c r="Z360" i="1" s="1"/>
  <c r="AF360" i="1"/>
  <c r="AE336" i="1"/>
  <c r="X328" i="1"/>
  <c r="Z328" i="1" s="1"/>
  <c r="AF328" i="1"/>
  <c r="X304" i="1"/>
  <c r="Y304" i="1" s="1"/>
  <c r="AF304" i="1"/>
  <c r="X256" i="1"/>
  <c r="AF256" i="1"/>
  <c r="X240" i="1"/>
  <c r="AF240" i="1"/>
  <c r="X160" i="1"/>
  <c r="AF160" i="1"/>
  <c r="AF272" i="1"/>
  <c r="AF192" i="1"/>
  <c r="X288" i="1"/>
  <c r="AF288" i="1"/>
  <c r="X372" i="1"/>
  <c r="AE372" i="1" s="1"/>
  <c r="AF412" i="1"/>
  <c r="AF348" i="1"/>
  <c r="AC5" i="1"/>
  <c r="AA5" i="1"/>
  <c r="Y5" i="1"/>
  <c r="X466" i="1"/>
  <c r="AF466" i="1"/>
  <c r="X434" i="1"/>
  <c r="AE434" i="1" s="1"/>
  <c r="AF434" i="1"/>
  <c r="X362" i="1"/>
  <c r="Y362" i="1" s="1"/>
  <c r="AF362" i="1"/>
  <c r="X306" i="1"/>
  <c r="Y306" i="1" s="1"/>
  <c r="AF306" i="1"/>
  <c r="X298" i="1"/>
  <c r="AF298" i="1"/>
  <c r="X282" i="1"/>
  <c r="Z282" i="1" s="1"/>
  <c r="AF282" i="1"/>
  <c r="X266" i="1"/>
  <c r="AF266" i="1"/>
  <c r="X250" i="1"/>
  <c r="AF250" i="1"/>
  <c r="X242" i="1"/>
  <c r="AF242" i="1"/>
  <c r="X234" i="1"/>
  <c r="AF234" i="1"/>
  <c r="X218" i="1"/>
  <c r="AF218" i="1"/>
  <c r="X186" i="1"/>
  <c r="AF186" i="1"/>
  <c r="X178" i="1"/>
  <c r="AF178" i="1"/>
  <c r="X138" i="1"/>
  <c r="AF138" i="1"/>
  <c r="X114" i="1"/>
  <c r="AF114" i="1"/>
  <c r="X82" i="1"/>
  <c r="AF82" i="1"/>
  <c r="X50" i="1"/>
  <c r="AF50" i="1"/>
  <c r="X26" i="1"/>
  <c r="AF26" i="1"/>
  <c r="AF472" i="1"/>
  <c r="AF448" i="1"/>
  <c r="AF440" i="1"/>
  <c r="AF432" i="1"/>
  <c r="AF416" i="1"/>
  <c r="AF408" i="1"/>
  <c r="AF400" i="1"/>
  <c r="AF384" i="1"/>
  <c r="AF376" i="1"/>
  <c r="AF368" i="1"/>
  <c r="AF352" i="1"/>
  <c r="AF344" i="1"/>
  <c r="AF336" i="1"/>
  <c r="AF320" i="1"/>
  <c r="AF312" i="1"/>
  <c r="AF280" i="1"/>
  <c r="AF264" i="1"/>
  <c r="AF248" i="1"/>
  <c r="AF224" i="1"/>
  <c r="AF216" i="1"/>
  <c r="AF200" i="1"/>
  <c r="AF184" i="1"/>
  <c r="AF168" i="1"/>
  <c r="AF152" i="1"/>
  <c r="AF136" i="1"/>
  <c r="X8" i="1"/>
  <c r="X228" i="1"/>
  <c r="X96" i="1"/>
  <c r="AF370" i="1"/>
  <c r="AF346" i="1"/>
  <c r="AF274" i="1"/>
  <c r="AF252" i="1"/>
  <c r="AF196" i="1"/>
  <c r="X473" i="1"/>
  <c r="AA473" i="1" s="1"/>
  <c r="X465" i="1"/>
  <c r="AE465" i="1" s="1"/>
  <c r="X457" i="1"/>
  <c r="Y457" i="1" s="1"/>
  <c r="X449" i="1"/>
  <c r="Y449" i="1" s="1"/>
  <c r="X441" i="1"/>
  <c r="AA441" i="1" s="1"/>
  <c r="X433" i="1"/>
  <c r="AA433" i="1" s="1"/>
  <c r="X425" i="1"/>
  <c r="X417" i="1"/>
  <c r="Y417" i="1" s="1"/>
  <c r="X409" i="1"/>
  <c r="X401" i="1"/>
  <c r="AA401" i="1" s="1"/>
  <c r="X393" i="1"/>
  <c r="X385" i="1"/>
  <c r="AE385" i="1" s="1"/>
  <c r="X377" i="1"/>
  <c r="Z377" i="1" s="1"/>
  <c r="X369" i="1"/>
  <c r="Y369" i="1" s="1"/>
  <c r="X361" i="1"/>
  <c r="Y361" i="1" s="1"/>
  <c r="X353" i="1"/>
  <c r="AC353" i="1" s="1"/>
  <c r="X345" i="1"/>
  <c r="AA345" i="1" s="1"/>
  <c r="X337" i="1"/>
  <c r="X329" i="1"/>
  <c r="X321" i="1"/>
  <c r="AC321" i="1" s="1"/>
  <c r="X313" i="1"/>
  <c r="AA313" i="1" s="1"/>
  <c r="X305" i="1"/>
  <c r="AC305" i="1" s="1"/>
  <c r="X297" i="1"/>
  <c r="Y297" i="1" s="1"/>
  <c r="X289" i="1"/>
  <c r="AC289" i="1" s="1"/>
  <c r="X281" i="1"/>
  <c r="Y281" i="1" s="1"/>
  <c r="X273" i="1"/>
  <c r="X265" i="1"/>
  <c r="X257" i="1"/>
  <c r="X249" i="1"/>
  <c r="X241" i="1"/>
  <c r="X233" i="1"/>
  <c r="X225" i="1"/>
  <c r="X217" i="1"/>
  <c r="X209" i="1"/>
  <c r="X201" i="1"/>
  <c r="X193" i="1"/>
  <c r="X185" i="1"/>
  <c r="X177" i="1"/>
  <c r="X169" i="1"/>
  <c r="X161" i="1"/>
  <c r="X153" i="1"/>
  <c r="X145" i="1"/>
  <c r="X137" i="1"/>
  <c r="X129" i="1"/>
  <c r="X121" i="1"/>
  <c r="X113" i="1"/>
  <c r="X105" i="1"/>
  <c r="X97" i="1"/>
  <c r="X89" i="1"/>
  <c r="X81" i="1"/>
  <c r="X73" i="1"/>
  <c r="X65" i="1"/>
  <c r="X57" i="1"/>
  <c r="X49" i="1"/>
  <c r="X41" i="1"/>
  <c r="X33" i="1"/>
  <c r="X25" i="1"/>
  <c r="X17" i="1"/>
  <c r="X9" i="1"/>
  <c r="AF471" i="1"/>
  <c r="AF463" i="1"/>
  <c r="AF455" i="1"/>
  <c r="AF447" i="1"/>
  <c r="AF439" i="1"/>
  <c r="AF431" i="1"/>
  <c r="AF423" i="1"/>
  <c r="AF415" i="1"/>
  <c r="AF407" i="1"/>
  <c r="AF399" i="1"/>
  <c r="AF391" i="1"/>
  <c r="AF383" i="1"/>
  <c r="AF375" i="1"/>
  <c r="AF367" i="1"/>
  <c r="AF359" i="1"/>
  <c r="AF351" i="1"/>
  <c r="AF343" i="1"/>
  <c r="AF335" i="1"/>
  <c r="AF327" i="1"/>
  <c r="AF319" i="1"/>
  <c r="AF311" i="1"/>
  <c r="X202" i="1"/>
  <c r="X68" i="1"/>
  <c r="AF5" i="1"/>
  <c r="AF410" i="1"/>
  <c r="AF388" i="1"/>
  <c r="AF220" i="1"/>
  <c r="AF164" i="1"/>
  <c r="AF58" i="1"/>
  <c r="Z326" i="1"/>
  <c r="Y326" i="1"/>
  <c r="AE318" i="1"/>
  <c r="X460" i="1"/>
  <c r="AA460" i="1" s="1"/>
  <c r="AF460" i="1"/>
  <c r="X404" i="1"/>
  <c r="Z404" i="1" s="1"/>
  <c r="AF404" i="1"/>
  <c r="AF332" i="1"/>
  <c r="X332" i="1"/>
  <c r="X316" i="1"/>
  <c r="AE316" i="1" s="1"/>
  <c r="AF316" i="1"/>
  <c r="X300" i="1"/>
  <c r="Z300" i="1" s="1"/>
  <c r="AF300" i="1"/>
  <c r="X292" i="1"/>
  <c r="Y292" i="1" s="1"/>
  <c r="AF292" i="1"/>
  <c r="X244" i="1"/>
  <c r="AF244" i="1"/>
  <c r="AF204" i="1"/>
  <c r="X204" i="1"/>
  <c r="AF172" i="1"/>
  <c r="X172" i="1"/>
  <c r="X156" i="1"/>
  <c r="AF156" i="1"/>
  <c r="X140" i="1"/>
  <c r="AF140" i="1"/>
  <c r="X132" i="1"/>
  <c r="AF132" i="1"/>
  <c r="X116" i="1"/>
  <c r="AF116" i="1"/>
  <c r="X108" i="1"/>
  <c r="AF108" i="1"/>
  <c r="X92" i="1"/>
  <c r="AF92" i="1"/>
  <c r="X76" i="1"/>
  <c r="AF76" i="1"/>
  <c r="X44" i="1"/>
  <c r="AF44" i="1"/>
  <c r="X28" i="1"/>
  <c r="AF28" i="1"/>
  <c r="X12" i="1"/>
  <c r="AF12" i="1"/>
  <c r="X428" i="1"/>
  <c r="AA428" i="1" s="1"/>
  <c r="AF402" i="1"/>
  <c r="AF338" i="1"/>
  <c r="AF210" i="1"/>
  <c r="AF442" i="1"/>
  <c r="AF378" i="1"/>
  <c r="AF284" i="1"/>
  <c r="AF124" i="1"/>
  <c r="X148" i="1"/>
  <c r="AF420" i="1"/>
  <c r="AF330" i="1"/>
  <c r="AF308" i="1"/>
  <c r="AF146" i="1"/>
  <c r="AF10" i="1"/>
  <c r="AF419" i="1"/>
  <c r="AF347" i="1"/>
  <c r="AF291" i="1"/>
  <c r="AF11" i="1"/>
  <c r="X468" i="1"/>
  <c r="AA468" i="1" s="1"/>
  <c r="X396" i="1"/>
  <c r="X340" i="1"/>
  <c r="X276" i="1"/>
  <c r="X236" i="1"/>
  <c r="X212" i="1"/>
  <c r="X180" i="1"/>
  <c r="X84" i="1"/>
  <c r="AF450" i="1"/>
  <c r="AF418" i="1"/>
  <c r="AF386" i="1"/>
  <c r="AF354" i="1"/>
  <c r="AF322" i="1"/>
  <c r="AF290" i="1"/>
  <c r="AF258" i="1"/>
  <c r="AF226" i="1"/>
  <c r="AF194" i="1"/>
  <c r="AF162" i="1"/>
  <c r="AF130" i="1"/>
  <c r="AF98" i="1"/>
  <c r="AF66" i="1"/>
  <c r="AF34" i="1"/>
  <c r="X469" i="1"/>
  <c r="AA469" i="1" s="1"/>
  <c r="X445" i="1"/>
  <c r="Y445" i="1" s="1"/>
  <c r="AF445" i="1"/>
  <c r="X413" i="1"/>
  <c r="AA413" i="1" s="1"/>
  <c r="AF413" i="1"/>
  <c r="X301" i="1"/>
  <c r="AC301" i="1" s="1"/>
  <c r="X269" i="1"/>
  <c r="X237" i="1"/>
  <c r="X205" i="1"/>
  <c r="AF205" i="1"/>
  <c r="AF467" i="1"/>
  <c r="AF435" i="1"/>
  <c r="AF403" i="1"/>
  <c r="AF371" i="1"/>
  <c r="AF339" i="1"/>
  <c r="AF307" i="1"/>
  <c r="AF275" i="1"/>
  <c r="AF243" i="1"/>
  <c r="AF227" i="1"/>
  <c r="AF211" i="1"/>
  <c r="AF195" i="1"/>
  <c r="AF179" i="1"/>
  <c r="AF163" i="1"/>
  <c r="AF147" i="1"/>
  <c r="AF131" i="1"/>
  <c r="AF115" i="1"/>
  <c r="AF99" i="1"/>
  <c r="AF83" i="1"/>
  <c r="AF67" i="1"/>
  <c r="AF51" i="1"/>
  <c r="AF35" i="1"/>
  <c r="AF19" i="1"/>
  <c r="AF303" i="1"/>
  <c r="AF295" i="1"/>
  <c r="AF287" i="1"/>
  <c r="AF279" i="1"/>
  <c r="AF271" i="1"/>
  <c r="AF263" i="1"/>
  <c r="AF255" i="1"/>
  <c r="AF247" i="1"/>
  <c r="AF239" i="1"/>
  <c r="AF231" i="1"/>
  <c r="AF223" i="1"/>
  <c r="AF215" i="1"/>
  <c r="AF207" i="1"/>
  <c r="AF199" i="1"/>
  <c r="AF191" i="1"/>
  <c r="AF183" i="1"/>
  <c r="AF175" i="1"/>
  <c r="AF167" i="1"/>
  <c r="AF159" i="1"/>
  <c r="AF151" i="1"/>
  <c r="AF143" i="1"/>
  <c r="AF135" i="1"/>
  <c r="AF127" i="1"/>
  <c r="AF119" i="1"/>
  <c r="AF111" i="1"/>
  <c r="AF103" i="1"/>
  <c r="AF95" i="1"/>
  <c r="AF87" i="1"/>
  <c r="AF79" i="1"/>
  <c r="AF71" i="1"/>
  <c r="AF63" i="1"/>
  <c r="X452" i="1"/>
  <c r="AA452" i="1" s="1"/>
  <c r="X364" i="1"/>
  <c r="X356" i="1"/>
  <c r="AA356" i="1" s="1"/>
  <c r="X268" i="1"/>
  <c r="X260" i="1"/>
  <c r="X128" i="1"/>
  <c r="X120" i="1"/>
  <c r="X112" i="1"/>
  <c r="X104" i="1"/>
  <c r="X88" i="1"/>
  <c r="X80" i="1"/>
  <c r="X72" i="1"/>
  <c r="X64" i="1"/>
  <c r="X56" i="1"/>
  <c r="X48" i="1"/>
  <c r="X40" i="1"/>
  <c r="X32" i="1"/>
  <c r="X24" i="1"/>
  <c r="X16" i="1"/>
  <c r="X150" i="1"/>
  <c r="X47" i="1"/>
  <c r="X397" i="1"/>
  <c r="Y397" i="1" s="1"/>
  <c r="X341" i="1"/>
  <c r="AE341" i="1" s="1"/>
  <c r="X309" i="1"/>
  <c r="AC309" i="1" s="1"/>
  <c r="AF150" i="1"/>
  <c r="AA415" i="1"/>
  <c r="Z415" i="1"/>
  <c r="AA397" i="1"/>
  <c r="Y458" i="1"/>
  <c r="AA458" i="1"/>
  <c r="AE370" i="1"/>
  <c r="AA370" i="1"/>
  <c r="AE290" i="1"/>
  <c r="Y290" i="1"/>
  <c r="Y456" i="1"/>
  <c r="Z456" i="1"/>
  <c r="AA456" i="1"/>
  <c r="Y438" i="1"/>
  <c r="AA438" i="1"/>
  <c r="AA294" i="1"/>
  <c r="Y471" i="1"/>
  <c r="Z433" i="1"/>
  <c r="AA408" i="1"/>
  <c r="Y288" i="1"/>
  <c r="AE322" i="1"/>
  <c r="AA471" i="1"/>
  <c r="AA442" i="1"/>
  <c r="X391" i="1"/>
  <c r="Z391" i="1" s="1"/>
  <c r="X375" i="1"/>
  <c r="Z375" i="1" s="1"/>
  <c r="X351" i="1"/>
  <c r="AA351" i="1" s="1"/>
  <c r="X327" i="1"/>
  <c r="Y327" i="1" s="1"/>
  <c r="X303" i="1"/>
  <c r="AC303" i="1" s="1"/>
  <c r="X279" i="1"/>
  <c r="X231" i="1"/>
  <c r="X191" i="1"/>
  <c r="X167" i="1"/>
  <c r="X135" i="1"/>
  <c r="X111" i="1"/>
  <c r="X55" i="1"/>
  <c r="X31" i="1"/>
  <c r="X23" i="1"/>
  <c r="X15" i="1"/>
  <c r="AE330" i="1"/>
  <c r="AA398" i="1"/>
  <c r="Z398" i="1"/>
  <c r="Y398" i="1"/>
  <c r="AE352" i="1"/>
  <c r="AC330" i="1"/>
  <c r="AA330" i="1"/>
  <c r="X463" i="1"/>
  <c r="AC463" i="1" s="1"/>
  <c r="X431" i="1"/>
  <c r="AA431" i="1" s="1"/>
  <c r="X399" i="1"/>
  <c r="Y399" i="1" s="1"/>
  <c r="X367" i="1"/>
  <c r="AA367" i="1" s="1"/>
  <c r="X343" i="1"/>
  <c r="X295" i="1"/>
  <c r="AC295" i="1" s="1"/>
  <c r="X271" i="1"/>
  <c r="X247" i="1"/>
  <c r="X199" i="1"/>
  <c r="X175" i="1"/>
  <c r="X143" i="1"/>
  <c r="X87" i="1"/>
  <c r="X63" i="1"/>
  <c r="Z330" i="1"/>
  <c r="AE429" i="1"/>
  <c r="Z446" i="1"/>
  <c r="AA446" i="1"/>
  <c r="AA378" i="1"/>
  <c r="Y286" i="1"/>
  <c r="X447" i="1"/>
  <c r="AC447" i="1" s="1"/>
  <c r="X423" i="1"/>
  <c r="X407" i="1"/>
  <c r="Y407" i="1" s="1"/>
  <c r="X335" i="1"/>
  <c r="AA335" i="1" s="1"/>
  <c r="X311" i="1"/>
  <c r="AC311" i="1" s="1"/>
  <c r="X263" i="1"/>
  <c r="X239" i="1"/>
  <c r="X207" i="1"/>
  <c r="X159" i="1"/>
  <c r="X103" i="1"/>
  <c r="X39" i="1"/>
  <c r="Z378" i="1"/>
  <c r="Z329" i="1"/>
  <c r="Z429" i="1"/>
  <c r="X461" i="1"/>
  <c r="X453" i="1"/>
  <c r="Y453" i="1" s="1"/>
  <c r="X437" i="1"/>
  <c r="X421" i="1"/>
  <c r="X405" i="1"/>
  <c r="AA405" i="1" s="1"/>
  <c r="X389" i="1"/>
  <c r="AA389" i="1" s="1"/>
  <c r="X381" i="1"/>
  <c r="Y381" i="1" s="1"/>
  <c r="X365" i="1"/>
  <c r="AC365" i="1" s="1"/>
  <c r="X357" i="1"/>
  <c r="AA357" i="1" s="1"/>
  <c r="X349" i="1"/>
  <c r="AE349" i="1" s="1"/>
  <c r="X333" i="1"/>
  <c r="Y333" i="1" s="1"/>
  <c r="X325" i="1"/>
  <c r="X317" i="1"/>
  <c r="AC317" i="1" s="1"/>
  <c r="X293" i="1"/>
  <c r="AC293" i="1" s="1"/>
  <c r="X285" i="1"/>
  <c r="AC285" i="1" s="1"/>
  <c r="X277" i="1"/>
  <c r="X261" i="1"/>
  <c r="X253" i="1"/>
  <c r="X245" i="1"/>
  <c r="X229" i="1"/>
  <c r="X221" i="1"/>
  <c r="X213" i="1"/>
  <c r="X197" i="1"/>
  <c r="X189" i="1"/>
  <c r="X181" i="1"/>
  <c r="X173" i="1"/>
  <c r="X165" i="1"/>
  <c r="X157" i="1"/>
  <c r="X149" i="1"/>
  <c r="X141" i="1"/>
  <c r="X133" i="1"/>
  <c r="X125" i="1"/>
  <c r="X117" i="1"/>
  <c r="X109" i="1"/>
  <c r="X101" i="1"/>
  <c r="X93" i="1"/>
  <c r="X85" i="1"/>
  <c r="X77" i="1"/>
  <c r="X69" i="1"/>
  <c r="X61" i="1"/>
  <c r="X53" i="1"/>
  <c r="X45" i="1"/>
  <c r="X37" i="1"/>
  <c r="X29" i="1"/>
  <c r="X21" i="1"/>
  <c r="X13" i="1"/>
  <c r="X166" i="1"/>
  <c r="X142" i="1"/>
  <c r="X126" i="1"/>
  <c r="X110" i="1"/>
  <c r="X94" i="1"/>
  <c r="X78" i="1"/>
  <c r="X62" i="1"/>
  <c r="X38" i="1"/>
  <c r="X22" i="1"/>
  <c r="X467" i="1"/>
  <c r="X459" i="1"/>
  <c r="AA459" i="1" s="1"/>
  <c r="X451" i="1"/>
  <c r="Z451" i="1" s="1"/>
  <c r="X443" i="1"/>
  <c r="Y443" i="1" s="1"/>
  <c r="X435" i="1"/>
  <c r="X427" i="1"/>
  <c r="X419" i="1"/>
  <c r="Y419" i="1" s="1"/>
  <c r="X411" i="1"/>
  <c r="X403" i="1"/>
  <c r="X395" i="1"/>
  <c r="Y395" i="1" s="1"/>
  <c r="X387" i="1"/>
  <c r="Y387" i="1" s="1"/>
  <c r="X379" i="1"/>
  <c r="X371" i="1"/>
  <c r="X363" i="1"/>
  <c r="Y363" i="1" s="1"/>
  <c r="X355" i="1"/>
  <c r="AE355" i="1" s="1"/>
  <c r="X347" i="1"/>
  <c r="Y347" i="1" s="1"/>
  <c r="X339" i="1"/>
  <c r="AE339" i="1" s="1"/>
  <c r="X331" i="1"/>
  <c r="Z331" i="1" s="1"/>
  <c r="X323" i="1"/>
  <c r="AE323" i="1" s="1"/>
  <c r="X315" i="1"/>
  <c r="AC315" i="1" s="1"/>
  <c r="X307" i="1"/>
  <c r="AC307" i="1" s="1"/>
  <c r="X299" i="1"/>
  <c r="AC299" i="1" s="1"/>
  <c r="X291" i="1"/>
  <c r="AC291" i="1" s="1"/>
  <c r="X283" i="1"/>
  <c r="AC283" i="1" s="1"/>
  <c r="X275" i="1"/>
  <c r="X267" i="1"/>
  <c r="X259" i="1"/>
  <c r="X251" i="1"/>
  <c r="X243" i="1"/>
  <c r="X235" i="1"/>
  <c r="X227" i="1"/>
  <c r="X219" i="1"/>
  <c r="X211" i="1"/>
  <c r="X203" i="1"/>
  <c r="X195" i="1"/>
  <c r="X187" i="1"/>
  <c r="X179" i="1"/>
  <c r="X171" i="1"/>
  <c r="X163" i="1"/>
  <c r="X155" i="1"/>
  <c r="X147" i="1"/>
  <c r="X139" i="1"/>
  <c r="X131" i="1"/>
  <c r="X123" i="1"/>
  <c r="X115" i="1"/>
  <c r="X107" i="1"/>
  <c r="X99" i="1"/>
  <c r="X91" i="1"/>
  <c r="X83" i="1"/>
  <c r="X75" i="1"/>
  <c r="X67" i="1"/>
  <c r="X59" i="1"/>
  <c r="X51" i="1"/>
  <c r="X43" i="1"/>
  <c r="X35" i="1"/>
  <c r="X27" i="1"/>
  <c r="X19" i="1"/>
  <c r="X11" i="1"/>
  <c r="AC388" i="1"/>
  <c r="Y324" i="1"/>
  <c r="Z443" i="1"/>
  <c r="Y433" i="1"/>
  <c r="Y402" i="1"/>
  <c r="AE388" i="1"/>
  <c r="Y356" i="1"/>
  <c r="AC284" i="1"/>
  <c r="AE373" i="1"/>
  <c r="AC364" i="1"/>
  <c r="AC322" i="1"/>
  <c r="Z284" i="1"/>
  <c r="Y418" i="1"/>
  <c r="AE380" i="1"/>
  <c r="Y284" i="1"/>
  <c r="AC339" i="1"/>
  <c r="AC354" i="1"/>
  <c r="Y436" i="1"/>
  <c r="AC368" i="1"/>
  <c r="AC355" i="1"/>
  <c r="Z450" i="1"/>
  <c r="Y394" i="1"/>
  <c r="Z368" i="1"/>
  <c r="AC471" i="1"/>
  <c r="Y450" i="1"/>
  <c r="Y441" i="1"/>
  <c r="AC358" i="1"/>
  <c r="AC326" i="1"/>
  <c r="AA358" i="1"/>
  <c r="Z358" i="1"/>
  <c r="AE354" i="1"/>
  <c r="Y348" i="1"/>
  <c r="AA326" i="1"/>
  <c r="Y464" i="1"/>
  <c r="Z436" i="1"/>
  <c r="Z454" i="1"/>
  <c r="Y454" i="1"/>
  <c r="Y428" i="1"/>
  <c r="Z402" i="1"/>
  <c r="Z417" i="1"/>
  <c r="Y408" i="1"/>
  <c r="AC390" i="1"/>
  <c r="Y360" i="1"/>
  <c r="Z440" i="1"/>
  <c r="Z310" i="1"/>
  <c r="AE288" i="1"/>
  <c r="AE392" i="1"/>
  <c r="AE415" i="1"/>
  <c r="AC288" i="1"/>
  <c r="AC392" i="1"/>
  <c r="AC433" i="1"/>
  <c r="Y312" i="1"/>
  <c r="AE469" i="1"/>
  <c r="AC419" i="1"/>
  <c r="AC415" i="1"/>
  <c r="AE302" i="1"/>
  <c r="AA386" i="1"/>
  <c r="Z438" i="1"/>
  <c r="AC401" i="1"/>
  <c r="Z373" i="1"/>
  <c r="Y415" i="1"/>
  <c r="Z407" i="1"/>
  <c r="Z401" i="1"/>
  <c r="Y401" i="1"/>
  <c r="Y385" i="1"/>
  <c r="Z444" i="1"/>
  <c r="Z418" i="1"/>
  <c r="Y414" i="1"/>
  <c r="Z394" i="1"/>
  <c r="Y390" i="1"/>
  <c r="Y383" i="1"/>
  <c r="Y442" i="1"/>
  <c r="AC423" i="1"/>
  <c r="AC385" i="1"/>
  <c r="AA354" i="1"/>
  <c r="AE324" i="1"/>
  <c r="AC469" i="1"/>
  <c r="AE286" i="1"/>
  <c r="AE394" i="1"/>
  <c r="Z354" i="1"/>
  <c r="AC473" i="1"/>
  <c r="Z469" i="1"/>
  <c r="AE423" i="1"/>
  <c r="AE314" i="1"/>
  <c r="Y298" i="1"/>
  <c r="Z385" i="1"/>
  <c r="Y354" i="1"/>
  <c r="Y345" i="1"/>
  <c r="AC324" i="1"/>
  <c r="Y469" i="1"/>
  <c r="AC455" i="1"/>
  <c r="AC286" i="1"/>
  <c r="AC282" i="1"/>
  <c r="AC314" i="1"/>
  <c r="AC379" i="1"/>
  <c r="AA314" i="1"/>
  <c r="AA286" i="1"/>
  <c r="Z384" i="1"/>
  <c r="Z460" i="1"/>
  <c r="AC441" i="1"/>
  <c r="Z426" i="1"/>
  <c r="Z422" i="1"/>
  <c r="Z320" i="1"/>
  <c r="Y314" i="1"/>
  <c r="Y384" i="1"/>
  <c r="AA379" i="1"/>
  <c r="AE326" i="1"/>
  <c r="AE471" i="1"/>
  <c r="AC435" i="1"/>
  <c r="Y426" i="1"/>
  <c r="Y422" i="1"/>
  <c r="AA318" i="1"/>
  <c r="AA382" i="1"/>
  <c r="Y342" i="1"/>
  <c r="Y330" i="1"/>
  <c r="Z470" i="1"/>
  <c r="Y444" i="1"/>
  <c r="AC439" i="1"/>
  <c r="Y410" i="1"/>
  <c r="AA432" i="1"/>
  <c r="Z432" i="1"/>
  <c r="AA403" i="1"/>
  <c r="AE337" i="1"/>
  <c r="Y337" i="1"/>
  <c r="AC337" i="1"/>
  <c r="AE332" i="1"/>
  <c r="Z457" i="1"/>
  <c r="AC457" i="1"/>
  <c r="AE457" i="1"/>
  <c r="Y346" i="1"/>
  <c r="Z346" i="1"/>
  <c r="AA472" i="1"/>
  <c r="Y472" i="1"/>
  <c r="Z472" i="1"/>
  <c r="AC370" i="1"/>
  <c r="AC336" i="1"/>
  <c r="AA462" i="1"/>
  <c r="Y462" i="1"/>
  <c r="Z462" i="1"/>
  <c r="AA306" i="1"/>
  <c r="Z367" i="1"/>
  <c r="Y350" i="1"/>
  <c r="AC350" i="1"/>
  <c r="AA417" i="1"/>
  <c r="AC417" i="1"/>
  <c r="AA371" i="1"/>
  <c r="Z302" i="1"/>
  <c r="AA302" i="1"/>
  <c r="AC302" i="1"/>
  <c r="AA445" i="1"/>
  <c r="AE445" i="1"/>
  <c r="AA423" i="1"/>
  <c r="Y423" i="1"/>
  <c r="Z423" i="1"/>
  <c r="Z463" i="1"/>
  <c r="Y463" i="1"/>
  <c r="AE396" i="1"/>
  <c r="AC374" i="1"/>
  <c r="Y370" i="1"/>
  <c r="Z370" i="1"/>
  <c r="AC360" i="1"/>
  <c r="AA336" i="1"/>
  <c r="Y336" i="1"/>
  <c r="Z336" i="1"/>
  <c r="Z449" i="1"/>
  <c r="AC449" i="1"/>
  <c r="AE449" i="1"/>
  <c r="AE439" i="1"/>
  <c r="AA338" i="1"/>
  <c r="AC338" i="1"/>
  <c r="AE338" i="1"/>
  <c r="Y366" i="1"/>
  <c r="AC366" i="1"/>
  <c r="Z448" i="1"/>
  <c r="AA434" i="1"/>
  <c r="Y434" i="1"/>
  <c r="Z434" i="1"/>
  <c r="AA430" i="1"/>
  <c r="Z430" i="1"/>
  <c r="AC421" i="1"/>
  <c r="AE421" i="1"/>
  <c r="Z333" i="1"/>
  <c r="AA466" i="1"/>
  <c r="Y466" i="1"/>
  <c r="Z466" i="1"/>
  <c r="AA412" i="1"/>
  <c r="Z412" i="1"/>
  <c r="AA406" i="1"/>
  <c r="Z406" i="1"/>
  <c r="AC298" i="1"/>
  <c r="AE298" i="1"/>
  <c r="AA360" i="1"/>
  <c r="AE360" i="1"/>
  <c r="AA443" i="1"/>
  <c r="AC443" i="1"/>
  <c r="AA439" i="1"/>
  <c r="Y439" i="1"/>
  <c r="Z439" i="1"/>
  <c r="AA400" i="1"/>
  <c r="Y400" i="1"/>
  <c r="Z400" i="1"/>
  <c r="Y344" i="1"/>
  <c r="Y447" i="1"/>
  <c r="AA429" i="1"/>
  <c r="AC429" i="1"/>
  <c r="Y411" i="1"/>
  <c r="Z411" i="1"/>
  <c r="AC411" i="1"/>
  <c r="AE399" i="1"/>
  <c r="AE296" i="1"/>
  <c r="Y296" i="1"/>
  <c r="Z296" i="1"/>
  <c r="AC296" i="1"/>
  <c r="AC394" i="1"/>
  <c r="Z348" i="1"/>
  <c r="AA348" i="1"/>
  <c r="Z334" i="1"/>
  <c r="AC334" i="1"/>
  <c r="AE334" i="1"/>
  <c r="Z452" i="1"/>
  <c r="AC310" i="1"/>
  <c r="AC393" i="1"/>
  <c r="Y393" i="1"/>
  <c r="Z393" i="1"/>
  <c r="Z380" i="1"/>
  <c r="AA380" i="1"/>
  <c r="Z347" i="1"/>
  <c r="Z338" i="1"/>
  <c r="AA333" i="1"/>
  <c r="Y322" i="1"/>
  <c r="Z322" i="1"/>
  <c r="Z464" i="1"/>
  <c r="Z458" i="1"/>
  <c r="Y452" i="1"/>
  <c r="AA437" i="1"/>
  <c r="Y437" i="1"/>
  <c r="Z437" i="1"/>
  <c r="AE437" i="1"/>
  <c r="Y432" i="1"/>
  <c r="AC386" i="1"/>
  <c r="AE364" i="1"/>
  <c r="AC352" i="1"/>
  <c r="AE455" i="1"/>
  <c r="Z314" i="1"/>
  <c r="Z379" i="1"/>
  <c r="AA324" i="1"/>
  <c r="Z414" i="1"/>
  <c r="AC407" i="1"/>
  <c r="Z386" i="1"/>
  <c r="AA372" i="1"/>
  <c r="Z352" i="1"/>
  <c r="Y470" i="1"/>
  <c r="Y455" i="1"/>
  <c r="Y440" i="1"/>
  <c r="Y424" i="1"/>
  <c r="Z410" i="1"/>
  <c r="AE378" i="1"/>
  <c r="AE358" i="1"/>
  <c r="AE368" i="1"/>
  <c r="AE401" i="1"/>
  <c r="AA465" i="1"/>
  <c r="AA463" i="1"/>
  <c r="AA457" i="1"/>
  <c r="AA455" i="1"/>
  <c r="AA449" i="1"/>
  <c r="AA399" i="1"/>
  <c r="AE472" i="1"/>
  <c r="AE470" i="1"/>
  <c r="AE466" i="1"/>
  <c r="AE464" i="1"/>
  <c r="AE462" i="1"/>
  <c r="AE460" i="1"/>
  <c r="AE458" i="1"/>
  <c r="AE456" i="1"/>
  <c r="AE454" i="1"/>
  <c r="AE452" i="1"/>
  <c r="AE450" i="1"/>
  <c r="AE448" i="1"/>
  <c r="AE446" i="1"/>
  <c r="AE444" i="1"/>
  <c r="AE442" i="1"/>
  <c r="AE440" i="1"/>
  <c r="AE438" i="1"/>
  <c r="AE436" i="1"/>
  <c r="AE432" i="1"/>
  <c r="AE430" i="1"/>
  <c r="AE428" i="1"/>
  <c r="AE426" i="1"/>
  <c r="AE424" i="1"/>
  <c r="AE422" i="1"/>
  <c r="AE418" i="1"/>
  <c r="AE416" i="1"/>
  <c r="AE414" i="1"/>
  <c r="AE412" i="1"/>
  <c r="AE410" i="1"/>
  <c r="AE408" i="1"/>
  <c r="AE406" i="1"/>
  <c r="AE402" i="1"/>
  <c r="AE400" i="1"/>
  <c r="AE398" i="1"/>
  <c r="AC472" i="1"/>
  <c r="AC470" i="1"/>
  <c r="AC466" i="1"/>
  <c r="AC464" i="1"/>
  <c r="AC462" i="1"/>
  <c r="AC460" i="1"/>
  <c r="AC458" i="1"/>
  <c r="AC456" i="1"/>
  <c r="AC454" i="1"/>
  <c r="AC452" i="1"/>
  <c r="AC450" i="1"/>
  <c r="AC448" i="1"/>
  <c r="AC446" i="1"/>
  <c r="AC444" i="1"/>
  <c r="AC442" i="1"/>
  <c r="AC440" i="1"/>
  <c r="AC438" i="1"/>
  <c r="AC436" i="1"/>
  <c r="AC434" i="1"/>
  <c r="AC432" i="1"/>
  <c r="AC430" i="1"/>
  <c r="AC428" i="1"/>
  <c r="AC426" i="1"/>
  <c r="AC424" i="1"/>
  <c r="AC422" i="1"/>
  <c r="AC418" i="1"/>
  <c r="AC416" i="1"/>
  <c r="AC414" i="1"/>
  <c r="AC412" i="1"/>
  <c r="AC410" i="1"/>
  <c r="AC408" i="1"/>
  <c r="AC406" i="1"/>
  <c r="AC402" i="1"/>
  <c r="AC400" i="1"/>
  <c r="AC398" i="1"/>
  <c r="AC340" i="1"/>
  <c r="AA290" i="1"/>
  <c r="AA388" i="1"/>
  <c r="AC359" i="1"/>
  <c r="AA376" i="1"/>
  <c r="AE376" i="1"/>
  <c r="Z290" i="1"/>
  <c r="AE390" i="1"/>
  <c r="Z388" i="1"/>
  <c r="Y386" i="1"/>
  <c r="Y352" i="1"/>
  <c r="AC346" i="1"/>
  <c r="AA337" i="1"/>
  <c r="Z332" i="1"/>
  <c r="AA332" i="1"/>
  <c r="AE329" i="1"/>
  <c r="AA329" i="1"/>
  <c r="AC329" i="1"/>
  <c r="Y294" i="1"/>
  <c r="Z294" i="1"/>
  <c r="AC294" i="1"/>
  <c r="Z396" i="1"/>
  <c r="Y388" i="1"/>
  <c r="AC378" i="1"/>
  <c r="Z337" i="1"/>
  <c r="Z357" i="1"/>
  <c r="AE381" i="1"/>
  <c r="AE359" i="1"/>
  <c r="Z359" i="1"/>
  <c r="AA359" i="1"/>
  <c r="Z298" i="1"/>
  <c r="AA298" i="1"/>
  <c r="AE393" i="1"/>
  <c r="AA393" i="1"/>
  <c r="AE383" i="1"/>
  <c r="Z383" i="1"/>
  <c r="AA383" i="1"/>
  <c r="Y372" i="1"/>
  <c r="Z372" i="1"/>
  <c r="AC372" i="1"/>
  <c r="Y308" i="1"/>
  <c r="Z308" i="1"/>
  <c r="AA390" i="1"/>
  <c r="AC382" i="1"/>
  <c r="AC380" i="1"/>
  <c r="Y364" i="1"/>
  <c r="Z364" i="1"/>
  <c r="AA364" i="1"/>
  <c r="AC348" i="1"/>
  <c r="AE348" i="1"/>
  <c r="AE331" i="1"/>
  <c r="AC290" i="1"/>
  <c r="Y318" i="1"/>
  <c r="Z318" i="1"/>
  <c r="AA310" i="1"/>
  <c r="AE310" i="1"/>
  <c r="Z351" i="1"/>
  <c r="Z342" i="1"/>
  <c r="AA342" i="1"/>
  <c r="AE342" i="1"/>
  <c r="AE325" i="1"/>
  <c r="AC316" i="1"/>
  <c r="AE308" i="1"/>
  <c r="AE300" i="1"/>
  <c r="Z382" i="1"/>
  <c r="AC320" i="1"/>
  <c r="AC312" i="1"/>
  <c r="AE304" i="1"/>
  <c r="AA296" i="1"/>
  <c r="Z374" i="1"/>
  <c r="AA374" i="1"/>
  <c r="AE374" i="1"/>
  <c r="AA316" i="1"/>
  <c r="AA300" i="1"/>
  <c r="AC384" i="1"/>
  <c r="AE382" i="1"/>
  <c r="Z316" i="1"/>
  <c r="AA312" i="1"/>
  <c r="AE386" i="1"/>
  <c r="AC376" i="1"/>
  <c r="Z366" i="1"/>
  <c r="AA366" i="1"/>
  <c r="AE312" i="1"/>
  <c r="AA320" i="1"/>
  <c r="AE320" i="1"/>
  <c r="Y316" i="1"/>
  <c r="AA308" i="1"/>
  <c r="Z304" i="1"/>
  <c r="AC304" i="1"/>
  <c r="AA284" i="1"/>
  <c r="AE284" i="1"/>
  <c r="AC397" i="1"/>
  <c r="AA384" i="1"/>
  <c r="Z376" i="1"/>
  <c r="AE350" i="1"/>
  <c r="AA344" i="1"/>
  <c r="AC344" i="1"/>
  <c r="AE344" i="1"/>
  <c r="AC335" i="1"/>
  <c r="AE333" i="1"/>
  <c r="AC333" i="1"/>
  <c r="AA334" i="1"/>
  <c r="AA385" i="1"/>
  <c r="Y321" i="1"/>
  <c r="Z321" i="1"/>
  <c r="AA321" i="1"/>
  <c r="AE321" i="1"/>
  <c r="Y319" i="1"/>
  <c r="Z319" i="1"/>
  <c r="AA319" i="1"/>
  <c r="AE319" i="1"/>
  <c r="Y287" i="1"/>
  <c r="Z287" i="1"/>
  <c r="AA287" i="1"/>
  <c r="AE287" i="1"/>
  <c r="Y309" i="1"/>
  <c r="Z309" i="1"/>
  <c r="AA309" i="1"/>
  <c r="AE309" i="1"/>
  <c r="Z313" i="1"/>
  <c r="AE313" i="1"/>
  <c r="Y315" i="1"/>
  <c r="Z315" i="1"/>
  <c r="AA315" i="1"/>
  <c r="AE315" i="1"/>
  <c r="Y283" i="1"/>
  <c r="Z283" i="1"/>
  <c r="AE283" i="1"/>
  <c r="AA301" i="1"/>
  <c r="Y307" i="1"/>
  <c r="Z307" i="1"/>
  <c r="AA307" i="1"/>
  <c r="Y289" i="1"/>
  <c r="Z289" i="1"/>
  <c r="Y285" i="1"/>
  <c r="Z285" i="1"/>
  <c r="AA285" i="1"/>
  <c r="AC313" i="1"/>
  <c r="AA281" i="1"/>
  <c r="AE281" i="1" l="1"/>
  <c r="AE285" i="1"/>
  <c r="Y313" i="1"/>
  <c r="AE351" i="1"/>
  <c r="AC420" i="1"/>
  <c r="AC468" i="1"/>
  <c r="AE473" i="1"/>
  <c r="AC377" i="1"/>
  <c r="Z461" i="1"/>
  <c r="AA409" i="1"/>
  <c r="AE328" i="1"/>
  <c r="AA347" i="1"/>
  <c r="Y373" i="1"/>
  <c r="Z428" i="1"/>
  <c r="AC349" i="1"/>
  <c r="Y355" i="1"/>
  <c r="Y420" i="1"/>
  <c r="AE289" i="1"/>
  <c r="Y340" i="1"/>
  <c r="AE301" i="1"/>
  <c r="AC381" i="1"/>
  <c r="Y300" i="1"/>
  <c r="AC373" i="1"/>
  <c r="AC341" i="1"/>
  <c r="Z381" i="1"/>
  <c r="AC300" i="1"/>
  <c r="AE420" i="1"/>
  <c r="Z343" i="1"/>
  <c r="AE377" i="1"/>
  <c r="AE353" i="1"/>
  <c r="Z467" i="1"/>
  <c r="AE347" i="1"/>
  <c r="AC367" i="1"/>
  <c r="AA282" i="1"/>
  <c r="Z473" i="1"/>
  <c r="Z445" i="1"/>
  <c r="Z356" i="1"/>
  <c r="Z397" i="1"/>
  <c r="AE295" i="1"/>
  <c r="AE365" i="1"/>
  <c r="Y409" i="1"/>
  <c r="AC281" i="1"/>
  <c r="AA289" i="1"/>
  <c r="AA283" i="1"/>
  <c r="AA341" i="1"/>
  <c r="AE367" i="1"/>
  <c r="AE340" i="1"/>
  <c r="Y403" i="1"/>
  <c r="Y460" i="1"/>
  <c r="AE282" i="1"/>
  <c r="AE411" i="1"/>
  <c r="Y377" i="1"/>
  <c r="Z420" i="1"/>
  <c r="AE417" i="1"/>
  <c r="Z281" i="1"/>
  <c r="Z301" i="1"/>
  <c r="AA353" i="1"/>
  <c r="AE397" i="1"/>
  <c r="Z341" i="1"/>
  <c r="Y357" i="1"/>
  <c r="AA340" i="1"/>
  <c r="AE409" i="1"/>
  <c r="AC306" i="1"/>
  <c r="AC409" i="1"/>
  <c r="Z306" i="1"/>
  <c r="AE467" i="1"/>
  <c r="Y473" i="1"/>
  <c r="Y311" i="1"/>
  <c r="Y301" i="1"/>
  <c r="AE297" i="1"/>
  <c r="Y341" i="1"/>
  <c r="Z340" i="1"/>
  <c r="AA411" i="1"/>
  <c r="AE306" i="1"/>
  <c r="Z409" i="1"/>
  <c r="AC347" i="1"/>
  <c r="Z345" i="1"/>
  <c r="AC445" i="1"/>
  <c r="AA425" i="1"/>
  <c r="Y425" i="1"/>
  <c r="Y396" i="1"/>
  <c r="AC396" i="1"/>
  <c r="AA328" i="1"/>
  <c r="AC425" i="1"/>
  <c r="AA451" i="1"/>
  <c r="AC328" i="1"/>
  <c r="Y431" i="1"/>
  <c r="AA375" i="1"/>
  <c r="Y468" i="1"/>
  <c r="Z468" i="1"/>
  <c r="Y328" i="1"/>
  <c r="AE369" i="1"/>
  <c r="AA305" i="1"/>
  <c r="AE357" i="1"/>
  <c r="Y461" i="1"/>
  <c r="AA299" i="1"/>
  <c r="AA297" i="1"/>
  <c r="Y303" i="1"/>
  <c r="AE361" i="1"/>
  <c r="AA349" i="1"/>
  <c r="AA453" i="1"/>
  <c r="AE433" i="1"/>
  <c r="Z399" i="1"/>
  <c r="AC467" i="1"/>
  <c r="AA396" i="1"/>
  <c r="AE403" i="1"/>
  <c r="Y413" i="1"/>
  <c r="AC323" i="1"/>
  <c r="Z413" i="1"/>
  <c r="AE431" i="1"/>
  <c r="AC332" i="1"/>
  <c r="AA369" i="1"/>
  <c r="AC292" i="1"/>
  <c r="AA362" i="1"/>
  <c r="Z292" i="1"/>
  <c r="Y323" i="1"/>
  <c r="AA323" i="1"/>
  <c r="Z465" i="1"/>
  <c r="AC404" i="1"/>
  <c r="AA447" i="1"/>
  <c r="AC413" i="1"/>
  <c r="AE413" i="1"/>
  <c r="Y404" i="1"/>
  <c r="AA361" i="1"/>
  <c r="Z431" i="1"/>
  <c r="AC399" i="1"/>
  <c r="AC297" i="1"/>
  <c r="Z305" i="1"/>
  <c r="AE317" i="1"/>
  <c r="Z299" i="1"/>
  <c r="Z297" i="1"/>
  <c r="Y305" i="1"/>
  <c r="AC395" i="1"/>
  <c r="Z361" i="1"/>
  <c r="Z395" i="1"/>
  <c r="Y332" i="1"/>
  <c r="Z349" i="1"/>
  <c r="AA391" i="1"/>
  <c r="AA292" i="1"/>
  <c r="AE453" i="1"/>
  <c r="Y467" i="1"/>
  <c r="AC403" i="1"/>
  <c r="Y465" i="1"/>
  <c r="AE441" i="1"/>
  <c r="AC465" i="1"/>
  <c r="Z425" i="1"/>
  <c r="AA377" i="1"/>
  <c r="AC369" i="1"/>
  <c r="Z441" i="1"/>
  <c r="AC356" i="1"/>
  <c r="AE356" i="1"/>
  <c r="Y282" i="1"/>
  <c r="Y329" i="1"/>
  <c r="AA288" i="1"/>
  <c r="Z288" i="1"/>
  <c r="AE404" i="1"/>
  <c r="AE468" i="1"/>
  <c r="Y451" i="1"/>
  <c r="AC459" i="1"/>
  <c r="AE447" i="1"/>
  <c r="AC387" i="1"/>
  <c r="AA331" i="1"/>
  <c r="AE292" i="1"/>
  <c r="Z323" i="1"/>
  <c r="AA424" i="1"/>
  <c r="Z424" i="1"/>
  <c r="Y349" i="1"/>
  <c r="AE395" i="1"/>
  <c r="AE391" i="1"/>
  <c r="AC375" i="1"/>
  <c r="AE451" i="1"/>
  <c r="AC453" i="1"/>
  <c r="AE387" i="1"/>
  <c r="AC362" i="1"/>
  <c r="Y331" i="1"/>
  <c r="Z459" i="1"/>
  <c r="AE425" i="1"/>
  <c r="Z369" i="1"/>
  <c r="AE362" i="1"/>
  <c r="AC345" i="1"/>
  <c r="AE345" i="1"/>
  <c r="AA304" i="1"/>
  <c r="AC361" i="1"/>
  <c r="AA395" i="1"/>
  <c r="AE305" i="1"/>
  <c r="AC331" i="1"/>
  <c r="AC357" i="1"/>
  <c r="Y459" i="1"/>
  <c r="Z453" i="1"/>
  <c r="Z447" i="1"/>
  <c r="Z387" i="1"/>
  <c r="AE461" i="1"/>
  <c r="AA387" i="1"/>
  <c r="Z362" i="1"/>
  <c r="AA404" i="1"/>
  <c r="Y353" i="1"/>
  <c r="Z353" i="1"/>
  <c r="AA291" i="1"/>
  <c r="AA293" i="1"/>
  <c r="AA435" i="1"/>
  <c r="Z435" i="1"/>
  <c r="Y435" i="1"/>
  <c r="AA407" i="1"/>
  <c r="AE407" i="1"/>
  <c r="AE343" i="1"/>
  <c r="AC343" i="1"/>
  <c r="AA343" i="1"/>
  <c r="AE311" i="1"/>
  <c r="Z293" i="1"/>
  <c r="AE303" i="1"/>
  <c r="AA327" i="1"/>
  <c r="Z389" i="1"/>
  <c r="AC363" i="1"/>
  <c r="AA419" i="1"/>
  <c r="Z421" i="1"/>
  <c r="Z371" i="1"/>
  <c r="AC431" i="1"/>
  <c r="Y339" i="1"/>
  <c r="Y379" i="1"/>
  <c r="AE379" i="1"/>
  <c r="Y367" i="1"/>
  <c r="Y351" i="1"/>
  <c r="AC351" i="1"/>
  <c r="AE419" i="1"/>
  <c r="Z419" i="1"/>
  <c r="Z427" i="1"/>
  <c r="Y427" i="1"/>
  <c r="Y405" i="1"/>
  <c r="Z405" i="1"/>
  <c r="Y335" i="1"/>
  <c r="Z335" i="1"/>
  <c r="Y299" i="1"/>
  <c r="AC389" i="1"/>
  <c r="Z291" i="1"/>
  <c r="Y291" i="1"/>
  <c r="AA317" i="1"/>
  <c r="Y293" i="1"/>
  <c r="AA295" i="1"/>
  <c r="Z327" i="1"/>
  <c r="Y389" i="1"/>
  <c r="AC325" i="1"/>
  <c r="AA467" i="1"/>
  <c r="AE435" i="1"/>
  <c r="AA363" i="1"/>
  <c r="Y421" i="1"/>
  <c r="AC461" i="1"/>
  <c r="AE427" i="1"/>
  <c r="Y371" i="1"/>
  <c r="AC327" i="1"/>
  <c r="AE459" i="1"/>
  <c r="AA339" i="1"/>
  <c r="AE375" i="1"/>
  <c r="Y375" i="1"/>
  <c r="Z317" i="1"/>
  <c r="Z295" i="1"/>
  <c r="AE327" i="1"/>
  <c r="AE389" i="1"/>
  <c r="AE363" i="1"/>
  <c r="Z363" i="1"/>
  <c r="AA325" i="1"/>
  <c r="AE405" i="1"/>
  <c r="AA421" i="1"/>
  <c r="AC427" i="1"/>
  <c r="AE371" i="1"/>
  <c r="AC371" i="1"/>
  <c r="AA355" i="1"/>
  <c r="Z355" i="1"/>
  <c r="AC391" i="1"/>
  <c r="AE307" i="1"/>
  <c r="AA311" i="1"/>
  <c r="Y317" i="1"/>
  <c r="Y295" i="1"/>
  <c r="AA303" i="1"/>
  <c r="Z365" i="1"/>
  <c r="Y365" i="1"/>
  <c r="AA365" i="1"/>
  <c r="AE463" i="1"/>
  <c r="AE299" i="1"/>
  <c r="Z325" i="1"/>
  <c r="Z311" i="1"/>
  <c r="AE291" i="1"/>
  <c r="AE293" i="1"/>
  <c r="Z303" i="1"/>
  <c r="Y325" i="1"/>
  <c r="AE335" i="1"/>
  <c r="AC437" i="1"/>
  <c r="AC405" i="1"/>
  <c r="AA461" i="1"/>
  <c r="AE443" i="1"/>
  <c r="AA427" i="1"/>
  <c r="Z403" i="1"/>
  <c r="AC451" i="1"/>
  <c r="Y391" i="1"/>
  <c r="Z339" i="1"/>
  <c r="Y343" i="1"/>
  <c r="AA381" i="1"/>
  <c r="Y255" i="1"/>
  <c r="Z255" i="1"/>
  <c r="AA255" i="1"/>
  <c r="AC255" i="1"/>
  <c r="AE255" i="1"/>
  <c r="Z257" i="1"/>
  <c r="Y258" i="1"/>
  <c r="Z258" i="1"/>
  <c r="AA258" i="1"/>
  <c r="AC258" i="1"/>
  <c r="Y259" i="1"/>
  <c r="Z259" i="1"/>
  <c r="AA259" i="1"/>
  <c r="Y260" i="1"/>
  <c r="Y263" i="1"/>
  <c r="AA264" i="1"/>
  <c r="AE265" i="1"/>
  <c r="Y265" i="1"/>
  <c r="Z265" i="1"/>
  <c r="AA265" i="1"/>
  <c r="Y266" i="1"/>
  <c r="Y267" i="1"/>
  <c r="Z267" i="1"/>
  <c r="Y269" i="1"/>
  <c r="Y270" i="1"/>
  <c r="Z270" i="1"/>
  <c r="AA270" i="1"/>
  <c r="AA271" i="1"/>
  <c r="Y271" i="1"/>
  <c r="Y272" i="1"/>
  <c r="Z273" i="1"/>
  <c r="Y273" i="1"/>
  <c r="Y276" i="1"/>
  <c r="AA277" i="1"/>
  <c r="Z279" i="1"/>
  <c r="Y280" i="1"/>
  <c r="Z280" i="1"/>
  <c r="AA280" i="1"/>
  <c r="Z241" i="1"/>
  <c r="Y241" i="1"/>
  <c r="Z242" i="1"/>
  <c r="AC243" i="1"/>
  <c r="Y243" i="1"/>
  <c r="Z244" i="1"/>
  <c r="AA245" i="1"/>
  <c r="Y245" i="1"/>
  <c r="Z245" i="1"/>
  <c r="Z246" i="1"/>
  <c r="Y247" i="1"/>
  <c r="Z248" i="1"/>
  <c r="Y248" i="1"/>
  <c r="AE249" i="1"/>
  <c r="Y249" i="1"/>
  <c r="Z249" i="1"/>
  <c r="AA249" i="1"/>
  <c r="AC249" i="1"/>
  <c r="Z250" i="1"/>
  <c r="Y250" i="1"/>
  <c r="Z251" i="1"/>
  <c r="Z252" i="1"/>
  <c r="AA253" i="1"/>
  <c r="Z254" i="1"/>
  <c r="Y254" i="1"/>
  <c r="AC241" i="1" l="1"/>
  <c r="AC245" i="1"/>
  <c r="AA241" i="1"/>
  <c r="AA276" i="1"/>
  <c r="AE241" i="1"/>
  <c r="AE245" i="1"/>
  <c r="AC276" i="1"/>
  <c r="Z276" i="1"/>
  <c r="AA243" i="1"/>
  <c r="Z243" i="1"/>
  <c r="AC272" i="1"/>
  <c r="AC265" i="1"/>
  <c r="AC274" i="1"/>
  <c r="AA274" i="1"/>
  <c r="AA268" i="1"/>
  <c r="Z253" i="1"/>
  <c r="Z274" i="1"/>
  <c r="Z268" i="1"/>
  <c r="Y253" i="1"/>
  <c r="AC277" i="1"/>
  <c r="Y274" i="1"/>
  <c r="Y268" i="1"/>
  <c r="Y251" i="1"/>
  <c r="Z277" i="1"/>
  <c r="AA267" i="1"/>
  <c r="Z260" i="1"/>
  <c r="AC262" i="1"/>
  <c r="AC279" i="1"/>
  <c r="AA275" i="1"/>
  <c r="AA262" i="1"/>
  <c r="Z275" i="1"/>
  <c r="AC270" i="1"/>
  <c r="Z262" i="1"/>
  <c r="Y252" i="1"/>
  <c r="Y279" i="1"/>
  <c r="Y275" i="1"/>
  <c r="Y262" i="1"/>
  <c r="Z264" i="1"/>
  <c r="Y244" i="1"/>
  <c r="Y264" i="1"/>
  <c r="AE251" i="1"/>
  <c r="AA261" i="1"/>
  <c r="AA251" i="1"/>
  <c r="Y246" i="1"/>
  <c r="AE279" i="1"/>
  <c r="AC264" i="1"/>
  <c r="Z261" i="1"/>
  <c r="Y257" i="1"/>
  <c r="AC261" i="1"/>
  <c r="AC251" i="1"/>
  <c r="AE267" i="1"/>
  <c r="Y242" i="1"/>
  <c r="Z271" i="1"/>
  <c r="AC267" i="1"/>
  <c r="Y261" i="1"/>
  <c r="AE247" i="1"/>
  <c r="AE269" i="1"/>
  <c r="AA247" i="1"/>
  <c r="AE243" i="1"/>
  <c r="AA278" i="1"/>
  <c r="AC271" i="1"/>
  <c r="AA269" i="1"/>
  <c r="AE263" i="1"/>
  <c r="AC260" i="1"/>
  <c r="Z269" i="1"/>
  <c r="AE253" i="1"/>
  <c r="AC247" i="1"/>
  <c r="AC278" i="1"/>
  <c r="AE271" i="1"/>
  <c r="AC269" i="1"/>
  <c r="AC253" i="1"/>
  <c r="Z247" i="1"/>
  <c r="Z278" i="1"/>
  <c r="AC280" i="1"/>
  <c r="Y278" i="1"/>
  <c r="AC263" i="1"/>
  <c r="AA260" i="1"/>
  <c r="AC256" i="1"/>
  <c r="AA279" i="1"/>
  <c r="Y277" i="1"/>
  <c r="AA272" i="1"/>
  <c r="AA263" i="1"/>
  <c r="AA256" i="1"/>
  <c r="Z272" i="1"/>
  <c r="Z263" i="1"/>
  <c r="Z256" i="1"/>
  <c r="Y256" i="1"/>
  <c r="AE254" i="1"/>
  <c r="AE248" i="1"/>
  <c r="AE242" i="1"/>
  <c r="AE273" i="1"/>
  <c r="AE257" i="1"/>
  <c r="AE250" i="1"/>
  <c r="AE246" i="1"/>
  <c r="AC252" i="1"/>
  <c r="AC250" i="1"/>
  <c r="AC248" i="1"/>
  <c r="AC246" i="1"/>
  <c r="AC244" i="1"/>
  <c r="AC242" i="1"/>
  <c r="AE275" i="1"/>
  <c r="AC273" i="1"/>
  <c r="AC266" i="1"/>
  <c r="AE259" i="1"/>
  <c r="AC257" i="1"/>
  <c r="AE252" i="1"/>
  <c r="AE244" i="1"/>
  <c r="AC254" i="1"/>
  <c r="AA254" i="1"/>
  <c r="AA252" i="1"/>
  <c r="AA250" i="1"/>
  <c r="AA248" i="1"/>
  <c r="AA246" i="1"/>
  <c r="AA244" i="1"/>
  <c r="AA242" i="1"/>
  <c r="AE277" i="1"/>
  <c r="AC275" i="1"/>
  <c r="AA273" i="1"/>
  <c r="AC268" i="1"/>
  <c r="AA266" i="1"/>
  <c r="AE261" i="1"/>
  <c r="AC259" i="1"/>
  <c r="AA257" i="1"/>
  <c r="Z266" i="1"/>
  <c r="AE280" i="1"/>
  <c r="AE278" i="1"/>
  <c r="AE276" i="1"/>
  <c r="AE274" i="1"/>
  <c r="AE272" i="1"/>
  <c r="AE270" i="1"/>
  <c r="AE268" i="1"/>
  <c r="AE266" i="1"/>
  <c r="AE264" i="1"/>
  <c r="AE262" i="1"/>
  <c r="AE260" i="1"/>
  <c r="AE258" i="1"/>
  <c r="AE256" i="1"/>
  <c r="AE203" i="1"/>
  <c r="AC204" i="1"/>
  <c r="Y204" i="1"/>
  <c r="AE205" i="1"/>
  <c r="AC206" i="1"/>
  <c r="AE207" i="1"/>
  <c r="AC208" i="1"/>
  <c r="AE209" i="1"/>
  <c r="AA209" i="1"/>
  <c r="AC210" i="1"/>
  <c r="AE211" i="1"/>
  <c r="AC212" i="1"/>
  <c r="AE213" i="1"/>
  <c r="Z213" i="1"/>
  <c r="AC214" i="1"/>
  <c r="AE215" i="1"/>
  <c r="AC216" i="1"/>
  <c r="AE217" i="1"/>
  <c r="AC218" i="1"/>
  <c r="AE219" i="1"/>
  <c r="AC220" i="1"/>
  <c r="AE221" i="1"/>
  <c r="AC222" i="1"/>
  <c r="AE223" i="1"/>
  <c r="AC224" i="1"/>
  <c r="AE225" i="1"/>
  <c r="AC226" i="1"/>
  <c r="AE227" i="1"/>
  <c r="AC227" i="1"/>
  <c r="AC228" i="1"/>
  <c r="AE229" i="1"/>
  <c r="AC230" i="1"/>
  <c r="AE230" i="1"/>
  <c r="AE231" i="1"/>
  <c r="AC232" i="1"/>
  <c r="AE233" i="1"/>
  <c r="AC234" i="1"/>
  <c r="AE235" i="1"/>
  <c r="AC236" i="1"/>
  <c r="AE237" i="1"/>
  <c r="AC237" i="1"/>
  <c r="AC238" i="1"/>
  <c r="AE239" i="1"/>
  <c r="AC240" i="1"/>
  <c r="Y194" i="1"/>
  <c r="AA194" i="1"/>
  <c r="Z196" i="1"/>
  <c r="Y196" i="1"/>
  <c r="Y197" i="1"/>
  <c r="Y198" i="1"/>
  <c r="Z198" i="1"/>
  <c r="Z200" i="1"/>
  <c r="Y163" i="1"/>
  <c r="AE164" i="1"/>
  <c r="AE166" i="1"/>
  <c r="AA167" i="1"/>
  <c r="Y167" i="1"/>
  <c r="Z167" i="1"/>
  <c r="AE168" i="1"/>
  <c r="AE170" i="1"/>
  <c r="AA171" i="1"/>
  <c r="AE172" i="1"/>
  <c r="AE174" i="1"/>
  <c r="AA175" i="1"/>
  <c r="Z175" i="1"/>
  <c r="AE176" i="1"/>
  <c r="AE177" i="1"/>
  <c r="AE178" i="1"/>
  <c r="Z179" i="1"/>
  <c r="Y179" i="1"/>
  <c r="AE180" i="1"/>
  <c r="AE182" i="1"/>
  <c r="Y183" i="1"/>
  <c r="Y185" i="1"/>
  <c r="AE187" i="1"/>
  <c r="Y189" i="1"/>
  <c r="AA191" i="1"/>
  <c r="AE192" i="1"/>
  <c r="AC149" i="1"/>
  <c r="AA149" i="1"/>
  <c r="AE149" i="1"/>
  <c r="Z150" i="1"/>
  <c r="AC151" i="1"/>
  <c r="Z152" i="1"/>
  <c r="AA152" i="1"/>
  <c r="AC153" i="1"/>
  <c r="Z154" i="1"/>
  <c r="AC155" i="1"/>
  <c r="Z156" i="1"/>
  <c r="AC157" i="1"/>
  <c r="Z158" i="1"/>
  <c r="AC159" i="1"/>
  <c r="Z160" i="1"/>
  <c r="AA160" i="1"/>
  <c r="AC161" i="1"/>
  <c r="Z162" i="1"/>
  <c r="Y139" i="1"/>
  <c r="AA140" i="1"/>
  <c r="Y141" i="1"/>
  <c r="AA142" i="1"/>
  <c r="Z143" i="1"/>
  <c r="AA144" i="1"/>
  <c r="AA146" i="1"/>
  <c r="Y147" i="1"/>
  <c r="AA148" i="1"/>
  <c r="Y119" i="1"/>
  <c r="Z120" i="1"/>
  <c r="AC121" i="1"/>
  <c r="Z121" i="1"/>
  <c r="AA121" i="1"/>
  <c r="Z122" i="1"/>
  <c r="Y123" i="1"/>
  <c r="Z124" i="1"/>
  <c r="Y125" i="1"/>
  <c r="Z126" i="1"/>
  <c r="AE127" i="1"/>
  <c r="Z128" i="1"/>
  <c r="Z130" i="1"/>
  <c r="AA131" i="1"/>
  <c r="Z132" i="1"/>
  <c r="Y133" i="1"/>
  <c r="Z134" i="1"/>
  <c r="Z135" i="1"/>
  <c r="Z136" i="1"/>
  <c r="AC137" i="1"/>
  <c r="Z138" i="1"/>
  <c r="AC96" i="1"/>
  <c r="Y97" i="1"/>
  <c r="Y99" i="1"/>
  <c r="AA100" i="1"/>
  <c r="Y101" i="1"/>
  <c r="AA103" i="1"/>
  <c r="Y105" i="1"/>
  <c r="Y106" i="1"/>
  <c r="Y109" i="1"/>
  <c r="Y110" i="1"/>
  <c r="AA111" i="1"/>
  <c r="AC112" i="1"/>
  <c r="Y113" i="1"/>
  <c r="Y115" i="1"/>
  <c r="AA116" i="1"/>
  <c r="Y118" i="1"/>
  <c r="Y89" i="1"/>
  <c r="Z89" i="1"/>
  <c r="Y90" i="1"/>
  <c r="AA91" i="1"/>
  <c r="Y91" i="1"/>
  <c r="Y93" i="1"/>
  <c r="AC95" i="1"/>
  <c r="Y83" i="1"/>
  <c r="Y85" i="1"/>
  <c r="Y86" i="1"/>
  <c r="Y87" i="1"/>
  <c r="AA57" i="1"/>
  <c r="AE58" i="1"/>
  <c r="Z58" i="1"/>
  <c r="Y61" i="1"/>
  <c r="AE62" i="1"/>
  <c r="Y63" i="1"/>
  <c r="Y64" i="1"/>
  <c r="Z64" i="1"/>
  <c r="Y65" i="1"/>
  <c r="AE66" i="1"/>
  <c r="AA67" i="1"/>
  <c r="Y67" i="1"/>
  <c r="Y68" i="1"/>
  <c r="AA69" i="1"/>
  <c r="Y69" i="1"/>
  <c r="Z70" i="1"/>
  <c r="AA71" i="1"/>
  <c r="Y72" i="1"/>
  <c r="Y73" i="1"/>
  <c r="Y74" i="1"/>
  <c r="AA75" i="1"/>
  <c r="Y76" i="1"/>
  <c r="Y77" i="1"/>
  <c r="AE78" i="1"/>
  <c r="AA79" i="1"/>
  <c r="Y80" i="1"/>
  <c r="Y81" i="1"/>
  <c r="AA6" i="1"/>
  <c r="Y7" i="1"/>
  <c r="Y9" i="1"/>
  <c r="Y10" i="1"/>
  <c r="Y11" i="1"/>
  <c r="Y12" i="1"/>
  <c r="AA12" i="1"/>
  <c r="Y13" i="1"/>
  <c r="Y15" i="1"/>
  <c r="Y16" i="1"/>
  <c r="Y17" i="1"/>
  <c r="Y18" i="1"/>
  <c r="Y19" i="1"/>
  <c r="AA20" i="1"/>
  <c r="Y21" i="1"/>
  <c r="AA22" i="1"/>
  <c r="Y23" i="1"/>
  <c r="Y24" i="1"/>
  <c r="Y25" i="1"/>
  <c r="Y26" i="1"/>
  <c r="Y27" i="1"/>
  <c r="Y28" i="1"/>
  <c r="Y29" i="1"/>
  <c r="Y30" i="1"/>
  <c r="Y31" i="1"/>
  <c r="AE32" i="1"/>
  <c r="AA32" i="1"/>
  <c r="Y33" i="1"/>
  <c r="Y35" i="1"/>
  <c r="AC36" i="1"/>
  <c r="Y37" i="1"/>
  <c r="AA38" i="1"/>
  <c r="Y39" i="1"/>
  <c r="Y41" i="1"/>
  <c r="Y42" i="1"/>
  <c r="Y43" i="1"/>
  <c r="Y44" i="1"/>
  <c r="Y45" i="1"/>
  <c r="AC46" i="1"/>
  <c r="Y47" i="1"/>
  <c r="Y48" i="1"/>
  <c r="Y49" i="1"/>
  <c r="Y50" i="1"/>
  <c r="Y51" i="1"/>
  <c r="AA52" i="1"/>
  <c r="Y53" i="1"/>
  <c r="Y55" i="1"/>
  <c r="AC56" i="1"/>
  <c r="AA56" i="1"/>
  <c r="AE5" i="1"/>
  <c r="AA129" i="1" l="1"/>
  <c r="Z78" i="1"/>
  <c r="Z129" i="1"/>
  <c r="AC239" i="1"/>
  <c r="AC28" i="1"/>
  <c r="Y78" i="1"/>
  <c r="AA84" i="1"/>
  <c r="Y137" i="1"/>
  <c r="Y129" i="1"/>
  <c r="AA119" i="1"/>
  <c r="AC198" i="1"/>
  <c r="Z239" i="1"/>
  <c r="AA229" i="1"/>
  <c r="AE115" i="1"/>
  <c r="AE133" i="1"/>
  <c r="AC205" i="1"/>
  <c r="AE93" i="1"/>
  <c r="AA157" i="1"/>
  <c r="AA225" i="1"/>
  <c r="AA93" i="1"/>
  <c r="AA115" i="1"/>
  <c r="Y124" i="1"/>
  <c r="Z157" i="1"/>
  <c r="Z191" i="1"/>
  <c r="Z235" i="1"/>
  <c r="Z225" i="1"/>
  <c r="AA205" i="1"/>
  <c r="Z142" i="1"/>
  <c r="Y157" i="1"/>
  <c r="Y191" i="1"/>
  <c r="Y225" i="1"/>
  <c r="AA213" i="1"/>
  <c r="Z91" i="1"/>
  <c r="AA99" i="1"/>
  <c r="AE129" i="1"/>
  <c r="Z141" i="1"/>
  <c r="Z194" i="1"/>
  <c r="AC129" i="1"/>
  <c r="Y140" i="1"/>
  <c r="Y175" i="1"/>
  <c r="AE16" i="1"/>
  <c r="Y202" i="1"/>
  <c r="AE18" i="1"/>
  <c r="AE151" i="1"/>
  <c r="AA18" i="1"/>
  <c r="AE70" i="1"/>
  <c r="Y143" i="1"/>
  <c r="Y158" i="1"/>
  <c r="Y151" i="1"/>
  <c r="Y193" i="1"/>
  <c r="Z224" i="1"/>
  <c r="Y171" i="1"/>
  <c r="Y231" i="1"/>
  <c r="AC223" i="1"/>
  <c r="Y223" i="1"/>
  <c r="Y239" i="1"/>
  <c r="Y213" i="1"/>
  <c r="Z153" i="1"/>
  <c r="Z219" i="1"/>
  <c r="Z203" i="1"/>
  <c r="AC22" i="1"/>
  <c r="Y148" i="1"/>
  <c r="Z161" i="1"/>
  <c r="Y153" i="1"/>
  <c r="Z195" i="1"/>
  <c r="Y219" i="1"/>
  <c r="Y203" i="1"/>
  <c r="AE28" i="1"/>
  <c r="AC147" i="1"/>
  <c r="AE186" i="1"/>
  <c r="AC197" i="1"/>
  <c r="Z236" i="1"/>
  <c r="AE236" i="1"/>
  <c r="AA236" i="1"/>
  <c r="AA40" i="1"/>
  <c r="AC10" i="1"/>
  <c r="AE108" i="1"/>
  <c r="Y130" i="1"/>
  <c r="Y240" i="1"/>
  <c r="Y236" i="1"/>
  <c r="AE218" i="1"/>
  <c r="Z62" i="1"/>
  <c r="Y122" i="1"/>
  <c r="AE146" i="1"/>
  <c r="Y155" i="1"/>
  <c r="Y229" i="1"/>
  <c r="Z223" i="1"/>
  <c r="Z218" i="1"/>
  <c r="AA201" i="1"/>
  <c r="AE48" i="1"/>
  <c r="Y71" i="1"/>
  <c r="AC105" i="1"/>
  <c r="Y138" i="1"/>
  <c r="Y161" i="1"/>
  <c r="AA154" i="1"/>
  <c r="Z149" i="1"/>
  <c r="AE171" i="1"/>
  <c r="Z201" i="1"/>
  <c r="AA239" i="1"/>
  <c r="Y235" i="1"/>
  <c r="Y210" i="1"/>
  <c r="AA48" i="1"/>
  <c r="AA26" i="1"/>
  <c r="Y144" i="1"/>
  <c r="Y154" i="1"/>
  <c r="Z171" i="1"/>
  <c r="Y201" i="1"/>
  <c r="AC195" i="1"/>
  <c r="Y195" i="1"/>
  <c r="AA221" i="1"/>
  <c r="Y209" i="1"/>
  <c r="AA233" i="1"/>
  <c r="Z221" i="1"/>
  <c r="AE214" i="1"/>
  <c r="AE202" i="1"/>
  <c r="AA24" i="1"/>
  <c r="AC91" i="1"/>
  <c r="AC114" i="1"/>
  <c r="Y102" i="1"/>
  <c r="Y135" i="1"/>
  <c r="AE119" i="1"/>
  <c r="AE142" i="1"/>
  <c r="AE159" i="1"/>
  <c r="AE198" i="1"/>
  <c r="Z233" i="1"/>
  <c r="Y221" i="1"/>
  <c r="AC42" i="1"/>
  <c r="AC12" i="1"/>
  <c r="Y70" i="1"/>
  <c r="AE147" i="1"/>
  <c r="Y142" i="1"/>
  <c r="Y160" i="1"/>
  <c r="AA153" i="1"/>
  <c r="AA198" i="1"/>
  <c r="AC194" i="1"/>
  <c r="AA235" i="1"/>
  <c r="Z229" i="1"/>
  <c r="Y224" i="1"/>
  <c r="Z209" i="1"/>
  <c r="Z205" i="1"/>
  <c r="Y205" i="1"/>
  <c r="AA105" i="1"/>
  <c r="Z208" i="1"/>
  <c r="Y208" i="1"/>
  <c r="AC193" i="1"/>
  <c r="Y121" i="1"/>
  <c r="AC200" i="1"/>
  <c r="Y218" i="1"/>
  <c r="AC207" i="1"/>
  <c r="AC30" i="1"/>
  <c r="AE74" i="1"/>
  <c r="AE144" i="1"/>
  <c r="AA193" i="1"/>
  <c r="Z207" i="1"/>
  <c r="Z74" i="1"/>
  <c r="Z144" i="1"/>
  <c r="AA162" i="1"/>
  <c r="Y200" i="1"/>
  <c r="AA196" i="1"/>
  <c r="Z193" i="1"/>
  <c r="Y226" i="1"/>
  <c r="AC221" i="1"/>
  <c r="Z217" i="1"/>
  <c r="AC211" i="1"/>
  <c r="Y207" i="1"/>
  <c r="AA147" i="1"/>
  <c r="AA187" i="1"/>
  <c r="AA227" i="1"/>
  <c r="AA214" i="1"/>
  <c r="AA81" i="1"/>
  <c r="Z66" i="1"/>
  <c r="AC93" i="1"/>
  <c r="AA137" i="1"/>
  <c r="AC133" i="1"/>
  <c r="Z147" i="1"/>
  <c r="AA156" i="1"/>
  <c r="Z187" i="1"/>
  <c r="AE200" i="1"/>
  <c r="Z237" i="1"/>
  <c r="AE234" i="1"/>
  <c r="Z227" i="1"/>
  <c r="Z214" i="1"/>
  <c r="Z211" i="1"/>
  <c r="AA202" i="1"/>
  <c r="AE139" i="1"/>
  <c r="AA237" i="1"/>
  <c r="AA211" i="1"/>
  <c r="Y66" i="1"/>
  <c r="Z116" i="1"/>
  <c r="Z137" i="1"/>
  <c r="Z133" i="1"/>
  <c r="Y128" i="1"/>
  <c r="AC139" i="1"/>
  <c r="Y156" i="1"/>
  <c r="Y187" i="1"/>
  <c r="AA195" i="1"/>
  <c r="Z240" i="1"/>
  <c r="Y237" i="1"/>
  <c r="Z230" i="1"/>
  <c r="Y227" i="1"/>
  <c r="AE220" i="1"/>
  <c r="AA218" i="1"/>
  <c r="Y214" i="1"/>
  <c r="Y211" i="1"/>
  <c r="AE204" i="1"/>
  <c r="Z202" i="1"/>
  <c r="AC100" i="1"/>
  <c r="Z80" i="1"/>
  <c r="Z93" i="1"/>
  <c r="Z100" i="1"/>
  <c r="AA139" i="1"/>
  <c r="AA234" i="1"/>
  <c r="Z131" i="1"/>
  <c r="Z146" i="1"/>
  <c r="Z139" i="1"/>
  <c r="AA159" i="1"/>
  <c r="AA151" i="1"/>
  <c r="AA200" i="1"/>
  <c r="AA197" i="1"/>
  <c r="Z234" i="1"/>
  <c r="AC229" i="1"/>
  <c r="AA226" i="1"/>
  <c r="AA220" i="1"/>
  <c r="AC213" i="1"/>
  <c r="AA210" i="1"/>
  <c r="AA204" i="1"/>
  <c r="AC99" i="1"/>
  <c r="AE135" i="1"/>
  <c r="Y131" i="1"/>
  <c r="AC119" i="1"/>
  <c r="Z159" i="1"/>
  <c r="Z151" i="1"/>
  <c r="Z197" i="1"/>
  <c r="Y234" i="1"/>
  <c r="Z226" i="1"/>
  <c r="AA223" i="1"/>
  <c r="Z220" i="1"/>
  <c r="AA217" i="1"/>
  <c r="Z210" i="1"/>
  <c r="AA207" i="1"/>
  <c r="Z204" i="1"/>
  <c r="AC145" i="1"/>
  <c r="AE141" i="1"/>
  <c r="AE185" i="1"/>
  <c r="AE163" i="1"/>
  <c r="Y220" i="1"/>
  <c r="AC135" i="1"/>
  <c r="AA104" i="1"/>
  <c r="AA145" i="1"/>
  <c r="AC141" i="1"/>
  <c r="AA185" i="1"/>
  <c r="AE175" i="1"/>
  <c r="AA163" i="1"/>
  <c r="Y199" i="1"/>
  <c r="AE196" i="1"/>
  <c r="AC219" i="1"/>
  <c r="AC203" i="1"/>
  <c r="Z104" i="1"/>
  <c r="Z145" i="1"/>
  <c r="AE157" i="1"/>
  <c r="AE153" i="1"/>
  <c r="AA150" i="1"/>
  <c r="Z185" i="1"/>
  <c r="Z163" i="1"/>
  <c r="AC225" i="1"/>
  <c r="AC209" i="1"/>
  <c r="AC26" i="1"/>
  <c r="AA135" i="1"/>
  <c r="AE44" i="1"/>
  <c r="AA77" i="1"/>
  <c r="Y104" i="1"/>
  <c r="Y145" i="1"/>
  <c r="AA141" i="1"/>
  <c r="AA161" i="1"/>
  <c r="Y150" i="1"/>
  <c r="AE189" i="1"/>
  <c r="AC196" i="1"/>
  <c r="AC235" i="1"/>
  <c r="AE228" i="1"/>
  <c r="AA219" i="1"/>
  <c r="Y215" i="1"/>
  <c r="AE212" i="1"/>
  <c r="AA203" i="1"/>
  <c r="Y233" i="1"/>
  <c r="Y217" i="1"/>
  <c r="AC127" i="1"/>
  <c r="AE76" i="1"/>
  <c r="AA95" i="1"/>
  <c r="AA127" i="1"/>
  <c r="AE123" i="1"/>
  <c r="AA183" i="1"/>
  <c r="AA228" i="1"/>
  <c r="AA212" i="1"/>
  <c r="Z76" i="1"/>
  <c r="AE57" i="1"/>
  <c r="Z95" i="1"/>
  <c r="Z127" i="1"/>
  <c r="Z183" i="1"/>
  <c r="AE232" i="1"/>
  <c r="Z228" i="1"/>
  <c r="AE216" i="1"/>
  <c r="Z212" i="1"/>
  <c r="AE183" i="1"/>
  <c r="AC48" i="1"/>
  <c r="AE30" i="1"/>
  <c r="AE80" i="1"/>
  <c r="Y95" i="1"/>
  <c r="AE90" i="1"/>
  <c r="Y136" i="1"/>
  <c r="AA133" i="1"/>
  <c r="Y127" i="1"/>
  <c r="AC123" i="1"/>
  <c r="Y120" i="1"/>
  <c r="AA230" i="1"/>
  <c r="Y228" i="1"/>
  <c r="Y212" i="1"/>
  <c r="Y75" i="1"/>
  <c r="Y88" i="1"/>
  <c r="AE106" i="1"/>
  <c r="AA96" i="1"/>
  <c r="Y126" i="1"/>
  <c r="AA123" i="1"/>
  <c r="AA232" i="1"/>
  <c r="Y230" i="1"/>
  <c r="AA216" i="1"/>
  <c r="AC16" i="1"/>
  <c r="Z96" i="1"/>
  <c r="Z123" i="1"/>
  <c r="AE190" i="1"/>
  <c r="Z232" i="1"/>
  <c r="Z216" i="1"/>
  <c r="Y79" i="1"/>
  <c r="AA113" i="1"/>
  <c r="AC106" i="1"/>
  <c r="Y96" i="1"/>
  <c r="Y132" i="1"/>
  <c r="AE125" i="1"/>
  <c r="Y232" i="1"/>
  <c r="Y216" i="1"/>
  <c r="AE238" i="1"/>
  <c r="AE222" i="1"/>
  <c r="AE143" i="1"/>
  <c r="AA8" i="1"/>
  <c r="Y62" i="1"/>
  <c r="AE131" i="1"/>
  <c r="AC125" i="1"/>
  <c r="AE14" i="1"/>
  <c r="AA112" i="1"/>
  <c r="Y100" i="1"/>
  <c r="Z119" i="1"/>
  <c r="Y146" i="1"/>
  <c r="AC143" i="1"/>
  <c r="Y162" i="1"/>
  <c r="Y159" i="1"/>
  <c r="AE155" i="1"/>
  <c r="AE179" i="1"/>
  <c r="AC199" i="1"/>
  <c r="AE240" i="1"/>
  <c r="AC231" i="1"/>
  <c r="AE224" i="1"/>
  <c r="AC215" i="1"/>
  <c r="AE208" i="1"/>
  <c r="AE137" i="1"/>
  <c r="AC131" i="1"/>
  <c r="AA125" i="1"/>
  <c r="AE121" i="1"/>
  <c r="AE167" i="1"/>
  <c r="AA238" i="1"/>
  <c r="AA222" i="1"/>
  <c r="AA206" i="1"/>
  <c r="AE206" i="1"/>
  <c r="AC44" i="1"/>
  <c r="AA28" i="1"/>
  <c r="AA73" i="1"/>
  <c r="Y84" i="1"/>
  <c r="Y116" i="1"/>
  <c r="AE99" i="1"/>
  <c r="Z125" i="1"/>
  <c r="AE148" i="1"/>
  <c r="AE145" i="1"/>
  <c r="AA143" i="1"/>
  <c r="AE140" i="1"/>
  <c r="AE161" i="1"/>
  <c r="AA155" i="1"/>
  <c r="Y152" i="1"/>
  <c r="Y149" i="1"/>
  <c r="AE184" i="1"/>
  <c r="AA179" i="1"/>
  <c r="AC201" i="1"/>
  <c r="AA199" i="1"/>
  <c r="AE194" i="1"/>
  <c r="Z238" i="1"/>
  <c r="AC233" i="1"/>
  <c r="AA231" i="1"/>
  <c r="AE226" i="1"/>
  <c r="Z222" i="1"/>
  <c r="AC217" i="1"/>
  <c r="AA215" i="1"/>
  <c r="AE210" i="1"/>
  <c r="Z206" i="1"/>
  <c r="AE50" i="1"/>
  <c r="AA50" i="1"/>
  <c r="AE12" i="1"/>
  <c r="Y59" i="1"/>
  <c r="Y134" i="1"/>
  <c r="Z148" i="1"/>
  <c r="Z140" i="1"/>
  <c r="AA158" i="1"/>
  <c r="Z155" i="1"/>
  <c r="Z199" i="1"/>
  <c r="AA240" i="1"/>
  <c r="Y238" i="1"/>
  <c r="Z231" i="1"/>
  <c r="AA224" i="1"/>
  <c r="Y222" i="1"/>
  <c r="Z215" i="1"/>
  <c r="AA208" i="1"/>
  <c r="Y206" i="1"/>
  <c r="AC202" i="1"/>
  <c r="AE201" i="1"/>
  <c r="AE199" i="1"/>
  <c r="AE197" i="1"/>
  <c r="AE195" i="1"/>
  <c r="AE193" i="1"/>
  <c r="AC173" i="1"/>
  <c r="Y168" i="1"/>
  <c r="Z168" i="1"/>
  <c r="AA168" i="1"/>
  <c r="AC168" i="1"/>
  <c r="AC191" i="1"/>
  <c r="AC175" i="1"/>
  <c r="AA189" i="1"/>
  <c r="Y182" i="1"/>
  <c r="Z182" i="1"/>
  <c r="AA182" i="1"/>
  <c r="AC182" i="1"/>
  <c r="Y178" i="1"/>
  <c r="Z178" i="1"/>
  <c r="AA178" i="1"/>
  <c r="AC178" i="1"/>
  <c r="Y174" i="1"/>
  <c r="Z174" i="1"/>
  <c r="AA174" i="1"/>
  <c r="AC174" i="1"/>
  <c r="Y170" i="1"/>
  <c r="Z170" i="1"/>
  <c r="AA170" i="1"/>
  <c r="AC170" i="1"/>
  <c r="Y166" i="1"/>
  <c r="Z166" i="1"/>
  <c r="AA166" i="1"/>
  <c r="AC166" i="1"/>
  <c r="AC181" i="1"/>
  <c r="AC169" i="1"/>
  <c r="Y184" i="1"/>
  <c r="Z184" i="1"/>
  <c r="AA184" i="1"/>
  <c r="AC184" i="1"/>
  <c r="Y176" i="1"/>
  <c r="Z176" i="1"/>
  <c r="AA176" i="1"/>
  <c r="AC176" i="1"/>
  <c r="Y190" i="1"/>
  <c r="Z190" i="1"/>
  <c r="AA190" i="1"/>
  <c r="AC190" i="1"/>
  <c r="AC167" i="1"/>
  <c r="Z189" i="1"/>
  <c r="AE181" i="1"/>
  <c r="AE173" i="1"/>
  <c r="AE169" i="1"/>
  <c r="AE165" i="1"/>
  <c r="AC177" i="1"/>
  <c r="Y164" i="1"/>
  <c r="Z164" i="1"/>
  <c r="AA164" i="1"/>
  <c r="AC164" i="1"/>
  <c r="AC187" i="1"/>
  <c r="AC183" i="1"/>
  <c r="AC179" i="1"/>
  <c r="Y186" i="1"/>
  <c r="Z186" i="1"/>
  <c r="AA186" i="1"/>
  <c r="AC186" i="1"/>
  <c r="AC165" i="1"/>
  <c r="Y172" i="1"/>
  <c r="Z172" i="1"/>
  <c r="AA172" i="1"/>
  <c r="AC172" i="1"/>
  <c r="AC171" i="1"/>
  <c r="AA173" i="1"/>
  <c r="Z181" i="1"/>
  <c r="Z173" i="1"/>
  <c r="Z169" i="1"/>
  <c r="Z165" i="1"/>
  <c r="Y188" i="1"/>
  <c r="Z188" i="1"/>
  <c r="AA188" i="1"/>
  <c r="AC188" i="1"/>
  <c r="Y180" i="1"/>
  <c r="Z180" i="1"/>
  <c r="AA180" i="1"/>
  <c r="AC180" i="1"/>
  <c r="AC163" i="1"/>
  <c r="AC189" i="1"/>
  <c r="AA181" i="1"/>
  <c r="AA177" i="1"/>
  <c r="AA169" i="1"/>
  <c r="AA165" i="1"/>
  <c r="Y192" i="1"/>
  <c r="Z192" i="1"/>
  <c r="AA192" i="1"/>
  <c r="AC192" i="1"/>
  <c r="AE188" i="1"/>
  <c r="Z177" i="1"/>
  <c r="AE191" i="1"/>
  <c r="AC185" i="1"/>
  <c r="Y181" i="1"/>
  <c r="Y177" i="1"/>
  <c r="Y173" i="1"/>
  <c r="Y169" i="1"/>
  <c r="Y165" i="1"/>
  <c r="AE162" i="1"/>
  <c r="AE160" i="1"/>
  <c r="AE158" i="1"/>
  <c r="AE156" i="1"/>
  <c r="AE154" i="1"/>
  <c r="AE152" i="1"/>
  <c r="AE150" i="1"/>
  <c r="AC162" i="1"/>
  <c r="AC160" i="1"/>
  <c r="AC158" i="1"/>
  <c r="AC156" i="1"/>
  <c r="AC154" i="1"/>
  <c r="AC152" i="1"/>
  <c r="AC150" i="1"/>
  <c r="AC148" i="1"/>
  <c r="AC146" i="1"/>
  <c r="AC144" i="1"/>
  <c r="AC142" i="1"/>
  <c r="AC140" i="1"/>
  <c r="AE138" i="1"/>
  <c r="AE130" i="1"/>
  <c r="AE124" i="1"/>
  <c r="AC138" i="1"/>
  <c r="AC136" i="1"/>
  <c r="AC134" i="1"/>
  <c r="AC132" i="1"/>
  <c r="AC130" i="1"/>
  <c r="AC128" i="1"/>
  <c r="AC126" i="1"/>
  <c r="AC124" i="1"/>
  <c r="AC122" i="1"/>
  <c r="AC120" i="1"/>
  <c r="AE136" i="1"/>
  <c r="AE120" i="1"/>
  <c r="AE134" i="1"/>
  <c r="AE128" i="1"/>
  <c r="AE126" i="1"/>
  <c r="AA138" i="1"/>
  <c r="AA136" i="1"/>
  <c r="AA134" i="1"/>
  <c r="AA132" i="1"/>
  <c r="AA130" i="1"/>
  <c r="AA128" i="1"/>
  <c r="AA126" i="1"/>
  <c r="AA124" i="1"/>
  <c r="AA122" i="1"/>
  <c r="AA120" i="1"/>
  <c r="AE132" i="1"/>
  <c r="AE122" i="1"/>
  <c r="AC54" i="1"/>
  <c r="AA10" i="1"/>
  <c r="AE72" i="1"/>
  <c r="AE68" i="1"/>
  <c r="AC82" i="1"/>
  <c r="Z110" i="1"/>
  <c r="AA54" i="1"/>
  <c r="AA42" i="1"/>
  <c r="Z72" i="1"/>
  <c r="Z68" i="1"/>
  <c r="AA82" i="1"/>
  <c r="AA106" i="1"/>
  <c r="Z82" i="1"/>
  <c r="Z106" i="1"/>
  <c r="AE97" i="1"/>
  <c r="AE8" i="1"/>
  <c r="Y82" i="1"/>
  <c r="AE116" i="1"/>
  <c r="AE113" i="1"/>
  <c r="AE109" i="1"/>
  <c r="AC97" i="1"/>
  <c r="AE40" i="1"/>
  <c r="AE91" i="1"/>
  <c r="AC113" i="1"/>
  <c r="AE26" i="1"/>
  <c r="AC116" i="1"/>
  <c r="AA109" i="1"/>
  <c r="AE100" i="1"/>
  <c r="AA97" i="1"/>
  <c r="Z112" i="1"/>
  <c r="AE107" i="1"/>
  <c r="AA44" i="1"/>
  <c r="AA30" i="1"/>
  <c r="AC24" i="1"/>
  <c r="Z84" i="1"/>
  <c r="AC115" i="1"/>
  <c r="Y112" i="1"/>
  <c r="AC104" i="1"/>
  <c r="Y34" i="1"/>
  <c r="AA34" i="1"/>
  <c r="AC34" i="1"/>
  <c r="AA60" i="1"/>
  <c r="AC60" i="1"/>
  <c r="Z5" i="1"/>
  <c r="AA76" i="1"/>
  <c r="AC76" i="1"/>
  <c r="Z71" i="1"/>
  <c r="AC71" i="1"/>
  <c r="AE71" i="1"/>
  <c r="Y111" i="1"/>
  <c r="AC111" i="1"/>
  <c r="AE111" i="1"/>
  <c r="Y56" i="1"/>
  <c r="AE56" i="1"/>
  <c r="Y38" i="1"/>
  <c r="AC38" i="1"/>
  <c r="AE38" i="1"/>
  <c r="AA62" i="1"/>
  <c r="AC62" i="1"/>
  <c r="Y57" i="1"/>
  <c r="Z57" i="1"/>
  <c r="AC57" i="1"/>
  <c r="AE88" i="1"/>
  <c r="Z118" i="1"/>
  <c r="AA118" i="1"/>
  <c r="AC118" i="1"/>
  <c r="AE118" i="1"/>
  <c r="Y103" i="1"/>
  <c r="AC103" i="1"/>
  <c r="AE103" i="1"/>
  <c r="Y46" i="1"/>
  <c r="AA46" i="1"/>
  <c r="Y107" i="1"/>
  <c r="AA107" i="1"/>
  <c r="AC107" i="1"/>
  <c r="Y58" i="1"/>
  <c r="AA58" i="1"/>
  <c r="AC58" i="1"/>
  <c r="Z79" i="1"/>
  <c r="AC79" i="1"/>
  <c r="AE79" i="1"/>
  <c r="Y6" i="1"/>
  <c r="AC6" i="1"/>
  <c r="AE6" i="1"/>
  <c r="AA78" i="1"/>
  <c r="AC78" i="1"/>
  <c r="AA74" i="1"/>
  <c r="AC74" i="1"/>
  <c r="AA70" i="1"/>
  <c r="AC70" i="1"/>
  <c r="AA66" i="1"/>
  <c r="AC66" i="1"/>
  <c r="Y117" i="1"/>
  <c r="AA117" i="1"/>
  <c r="AC117" i="1"/>
  <c r="AE117" i="1"/>
  <c r="AE114" i="1"/>
  <c r="Y114" i="1"/>
  <c r="Z114" i="1"/>
  <c r="AA114" i="1"/>
  <c r="AA110" i="1"/>
  <c r="AC110" i="1"/>
  <c r="AE110" i="1"/>
  <c r="AC98" i="1"/>
  <c r="Y22" i="1"/>
  <c r="AE22" i="1"/>
  <c r="Y108" i="1"/>
  <c r="Z108" i="1"/>
  <c r="AA108" i="1"/>
  <c r="AC108" i="1"/>
  <c r="AA80" i="1"/>
  <c r="AC80" i="1"/>
  <c r="Z59" i="1"/>
  <c r="AA59" i="1"/>
  <c r="AC59" i="1"/>
  <c r="AE59" i="1"/>
  <c r="Y40" i="1"/>
  <c r="AC40" i="1"/>
  <c r="Z67" i="1"/>
  <c r="AC67" i="1"/>
  <c r="AE67" i="1"/>
  <c r="AA89" i="1"/>
  <c r="AE89" i="1"/>
  <c r="AC89" i="1"/>
  <c r="Z61" i="1"/>
  <c r="AA61" i="1"/>
  <c r="AC61" i="1"/>
  <c r="AE61" i="1"/>
  <c r="Y92" i="1"/>
  <c r="AE92" i="1"/>
  <c r="Y94" i="1"/>
  <c r="AE94" i="1"/>
  <c r="Y20" i="1"/>
  <c r="AC20" i="1"/>
  <c r="AE20" i="1"/>
  <c r="Y8" i="1"/>
  <c r="AC8" i="1"/>
  <c r="Y52" i="1"/>
  <c r="AE52" i="1"/>
  <c r="AC52" i="1"/>
  <c r="Z86" i="1"/>
  <c r="AA86" i="1"/>
  <c r="AC86" i="1"/>
  <c r="AE86" i="1"/>
  <c r="AA64" i="1"/>
  <c r="AC64" i="1"/>
  <c r="AA68" i="1"/>
  <c r="AC68" i="1"/>
  <c r="Y32" i="1"/>
  <c r="AC32" i="1"/>
  <c r="Z63" i="1"/>
  <c r="AA63" i="1"/>
  <c r="AC63" i="1"/>
  <c r="AE63" i="1"/>
  <c r="Y36" i="1"/>
  <c r="AA36" i="1"/>
  <c r="AE36" i="1"/>
  <c r="AE60" i="1"/>
  <c r="Z88" i="1"/>
  <c r="AA88" i="1"/>
  <c r="AC88" i="1"/>
  <c r="Z102" i="1"/>
  <c r="AA102" i="1"/>
  <c r="AC102" i="1"/>
  <c r="AE102" i="1"/>
  <c r="Y54" i="1"/>
  <c r="AE54" i="1"/>
  <c r="Z65" i="1"/>
  <c r="AA65" i="1"/>
  <c r="AC65" i="1"/>
  <c r="AE65" i="1"/>
  <c r="Z60" i="1"/>
  <c r="AA72" i="1"/>
  <c r="AC72" i="1"/>
  <c r="Y14" i="1"/>
  <c r="AA14" i="1"/>
  <c r="AC14" i="1"/>
  <c r="Z75" i="1"/>
  <c r="AC75" i="1"/>
  <c r="AE75" i="1"/>
  <c r="AE98" i="1"/>
  <c r="Y98" i="1"/>
  <c r="Z98" i="1"/>
  <c r="AA98" i="1"/>
  <c r="AE46" i="1"/>
  <c r="AE34" i="1"/>
  <c r="Z81" i="1"/>
  <c r="AC81" i="1"/>
  <c r="AE81" i="1"/>
  <c r="Z77" i="1"/>
  <c r="AC77" i="1"/>
  <c r="AE77" i="1"/>
  <c r="Z73" i="1"/>
  <c r="AC73" i="1"/>
  <c r="AE73" i="1"/>
  <c r="Z69" i="1"/>
  <c r="AC69" i="1"/>
  <c r="AE69" i="1"/>
  <c r="AE64" i="1"/>
  <c r="Y60" i="1"/>
  <c r="AC50" i="1"/>
  <c r="AC18" i="1"/>
  <c r="AE82" i="1"/>
  <c r="AC109" i="1"/>
  <c r="AE104" i="1"/>
  <c r="AE112" i="1"/>
  <c r="AC101" i="1"/>
  <c r="AE96" i="1"/>
  <c r="AE24" i="1"/>
  <c r="AA16" i="1"/>
  <c r="AC84" i="1"/>
  <c r="AE101" i="1"/>
  <c r="AE84" i="1"/>
  <c r="AE95" i="1"/>
  <c r="AE42" i="1"/>
  <c r="AE10" i="1"/>
  <c r="AE105" i="1"/>
  <c r="AA101" i="1"/>
  <c r="Z117" i="1"/>
  <c r="Z115" i="1"/>
  <c r="Z113" i="1"/>
  <c r="Z111" i="1"/>
  <c r="Z109" i="1"/>
  <c r="Z107" i="1"/>
  <c r="Z105" i="1"/>
  <c r="Z103" i="1"/>
  <c r="Z101" i="1"/>
  <c r="Z99" i="1"/>
  <c r="Z97" i="1"/>
  <c r="AC94" i="1"/>
  <c r="AC92" i="1"/>
  <c r="AC90" i="1"/>
  <c r="AA94" i="1"/>
  <c r="AA92" i="1"/>
  <c r="AA90" i="1"/>
  <c r="Z90" i="1"/>
  <c r="Z94" i="1"/>
  <c r="Z92" i="1"/>
  <c r="AE87" i="1"/>
  <c r="AE85" i="1"/>
  <c r="AE83" i="1"/>
  <c r="AC87" i="1"/>
  <c r="AC85" i="1"/>
  <c r="AC83" i="1"/>
  <c r="Z83" i="1"/>
  <c r="AA87" i="1"/>
  <c r="AA85" i="1"/>
  <c r="AA83" i="1"/>
  <c r="Z87" i="1"/>
  <c r="Z85" i="1"/>
  <c r="AE49" i="1"/>
  <c r="AE39" i="1"/>
  <c r="AE33" i="1"/>
  <c r="AE23" i="1"/>
  <c r="AE15" i="1"/>
  <c r="AE7" i="1"/>
  <c r="AE53" i="1"/>
  <c r="AE45" i="1"/>
  <c r="AE35" i="1"/>
  <c r="AE29" i="1"/>
  <c r="AE19" i="1"/>
  <c r="AE17" i="1"/>
  <c r="AE11" i="1"/>
  <c r="AC55" i="1"/>
  <c r="AC53" i="1"/>
  <c r="AC51" i="1"/>
  <c r="AC49" i="1"/>
  <c r="AC47" i="1"/>
  <c r="AC45" i="1"/>
  <c r="AC43" i="1"/>
  <c r="AC41" i="1"/>
  <c r="AC39" i="1"/>
  <c r="AC37" i="1"/>
  <c r="AC35" i="1"/>
  <c r="AC33" i="1"/>
  <c r="AC31" i="1"/>
  <c r="AC29" i="1"/>
  <c r="AC27" i="1"/>
  <c r="AC25" i="1"/>
  <c r="AC23" i="1"/>
  <c r="AC21" i="1"/>
  <c r="AC19" i="1"/>
  <c r="AC17" i="1"/>
  <c r="AC15" i="1"/>
  <c r="AC13" i="1"/>
  <c r="AC11" i="1"/>
  <c r="AC9" i="1"/>
  <c r="AC7" i="1"/>
  <c r="AE47" i="1"/>
  <c r="AE37" i="1"/>
  <c r="AE31" i="1"/>
  <c r="AE21" i="1"/>
  <c r="AE13" i="1"/>
  <c r="AE9" i="1"/>
  <c r="AE51" i="1"/>
  <c r="AE41" i="1"/>
  <c r="AE27" i="1"/>
  <c r="AA55" i="1"/>
  <c r="AA51" i="1"/>
  <c r="AA47" i="1"/>
  <c r="AA43" i="1"/>
  <c r="AA39" i="1"/>
  <c r="AA35" i="1"/>
  <c r="AA29" i="1"/>
  <c r="AA25" i="1"/>
  <c r="AA21" i="1"/>
  <c r="AA17" i="1"/>
  <c r="AA13" i="1"/>
  <c r="AA7" i="1"/>
  <c r="Z55" i="1"/>
  <c r="Z53" i="1"/>
  <c r="Z51" i="1"/>
  <c r="Z49" i="1"/>
  <c r="Z47" i="1"/>
  <c r="Z45" i="1"/>
  <c r="Z43" i="1"/>
  <c r="Z41" i="1"/>
  <c r="Z39" i="1"/>
  <c r="Z37" i="1"/>
  <c r="Z35" i="1"/>
  <c r="Z33" i="1"/>
  <c r="Z31" i="1"/>
  <c r="Z29" i="1"/>
  <c r="Z27" i="1"/>
  <c r="Z25" i="1"/>
  <c r="Z23" i="1"/>
  <c r="Z21" i="1"/>
  <c r="Z19" i="1"/>
  <c r="Z17" i="1"/>
  <c r="Z15" i="1"/>
  <c r="Z13" i="1"/>
  <c r="Z11" i="1"/>
  <c r="Z9" i="1"/>
  <c r="Z7" i="1"/>
  <c r="AE55" i="1"/>
  <c r="AE43" i="1"/>
  <c r="AE25" i="1"/>
  <c r="AA53" i="1"/>
  <c r="AA49" i="1"/>
  <c r="AA45" i="1"/>
  <c r="AA41" i="1"/>
  <c r="AA37" i="1"/>
  <c r="AA33" i="1"/>
  <c r="AA31" i="1"/>
  <c r="AA27" i="1"/>
  <c r="AA23" i="1"/>
  <c r="AA19" i="1"/>
  <c r="AA15" i="1"/>
  <c r="AA11" i="1"/>
  <c r="AA9" i="1"/>
  <c r="Z56" i="1"/>
  <c r="Z54" i="1"/>
  <c r="Z52" i="1"/>
  <c r="Z50" i="1"/>
  <c r="Z48" i="1"/>
  <c r="Z46" i="1"/>
  <c r="Z44" i="1"/>
  <c r="Z42" i="1"/>
  <c r="Z40" i="1"/>
  <c r="Z38" i="1"/>
  <c r="Z36" i="1"/>
  <c r="Z34" i="1"/>
  <c r="Z32" i="1"/>
  <c r="Z30" i="1"/>
  <c r="Z28" i="1"/>
  <c r="Z26" i="1"/>
  <c r="Z24" i="1"/>
  <c r="Z22" i="1"/>
  <c r="Z20" i="1"/>
  <c r="Z18" i="1"/>
  <c r="Z16" i="1"/>
  <c r="Z14" i="1"/>
  <c r="Z12" i="1"/>
  <c r="Z10" i="1"/>
  <c r="Z8" i="1"/>
  <c r="Z6" i="1"/>
</calcChain>
</file>

<file path=xl/sharedStrings.xml><?xml version="1.0" encoding="utf-8"?>
<sst xmlns="http://schemas.openxmlformats.org/spreadsheetml/2006/main" count="22" uniqueCount="20">
  <si>
    <t>FracHr</t>
  </si>
  <si>
    <t>Time</t>
  </si>
  <si>
    <t>Swater</t>
  </si>
  <si>
    <t>SRO2</t>
  </si>
  <si>
    <t>SCH3O2</t>
  </si>
  <si>
    <t>SR2O4</t>
  </si>
  <si>
    <t>SR=O</t>
  </si>
  <si>
    <t>SROH</t>
  </si>
  <si>
    <t>SROOH</t>
  </si>
  <si>
    <t>SROOR</t>
  </si>
  <si>
    <t>S55</t>
  </si>
  <si>
    <t>S73corr</t>
  </si>
  <si>
    <t>S91Corr</t>
  </si>
  <si>
    <t>hh.mm</t>
  </si>
  <si>
    <t>S73/S55</t>
  </si>
  <si>
    <t>SRO2 corr</t>
  </si>
  <si>
    <t>SROORcorr</t>
  </si>
  <si>
    <t>SROH corr</t>
  </si>
  <si>
    <t>SRO2/SR2O4</t>
  </si>
  <si>
    <t>SC2H5O2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</si>
</sst>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'2025_03_010_AVE'!$X$4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'2025_03_010_AVE'!$X$5:$X$551</c:f>
              <c:numCache>
                <c:formatCode>General</c:formatCode>
                <c:ptCount val="547"/>
                <c:pt idx="0">
                  <c:v>325926.64045574697</c:v>
                </c:pt>
                <c:pt idx="1">
                  <c:v>327332.2234148233</c:v>
                </c:pt>
                <c:pt idx="2">
                  <c:v>327333.35517604672</c:v>
                </c:pt>
                <c:pt idx="3">
                  <c:v>320904.54625133995</c:v>
                </c:pt>
                <c:pt idx="4">
                  <c:v>329575.05364200653</c:v>
                </c:pt>
                <c:pt idx="5">
                  <c:v>326988.68691231712</c:v>
                </c:pt>
                <c:pt idx="6">
                  <c:v>326901.87148315081</c:v>
                </c:pt>
                <c:pt idx="7">
                  <c:v>328060.96290484455</c:v>
                </c:pt>
                <c:pt idx="8">
                  <c:v>325604.24011434335</c:v>
                </c:pt>
                <c:pt idx="9">
                  <c:v>326760.32583172875</c:v>
                </c:pt>
                <c:pt idx="10">
                  <c:v>330776.44395759399</c:v>
                </c:pt>
                <c:pt idx="11">
                  <c:v>337431.44667187904</c:v>
                </c:pt>
                <c:pt idx="12">
                  <c:v>335276.89978062996</c:v>
                </c:pt>
                <c:pt idx="13">
                  <c:v>334612.57368285285</c:v>
                </c:pt>
                <c:pt idx="14">
                  <c:v>335206.15998947626</c:v>
                </c:pt>
                <c:pt idx="15">
                  <c:v>338997.40175196069</c:v>
                </c:pt>
                <c:pt idx="16">
                  <c:v>336402.77420831204</c:v>
                </c:pt>
                <c:pt idx="17">
                  <c:v>330833.65338012745</c:v>
                </c:pt>
                <c:pt idx="18">
                  <c:v>327450.3601838607</c:v>
                </c:pt>
                <c:pt idx="19">
                  <c:v>107766.27465904677</c:v>
                </c:pt>
                <c:pt idx="20">
                  <c:v>30499.691455204862</c:v>
                </c:pt>
                <c:pt idx="21">
                  <c:v>22585.201355104116</c:v>
                </c:pt>
                <c:pt idx="22">
                  <c:v>27556.023220023118</c:v>
                </c:pt>
                <c:pt idx="23">
                  <c:v>59183.325638272901</c:v>
                </c:pt>
                <c:pt idx="24">
                  <c:v>120000.62087752481</c:v>
                </c:pt>
                <c:pt idx="25">
                  <c:v>183557.58121221236</c:v>
                </c:pt>
                <c:pt idx="26">
                  <c:v>196544.22682363694</c:v>
                </c:pt>
                <c:pt idx="27">
                  <c:v>216031.01560009256</c:v>
                </c:pt>
                <c:pt idx="28">
                  <c:v>217509.34347556636</c:v>
                </c:pt>
                <c:pt idx="29">
                  <c:v>223165.68652973132</c:v>
                </c:pt>
                <c:pt idx="30">
                  <c:v>220792.35527162734</c:v>
                </c:pt>
                <c:pt idx="31">
                  <c:v>218922.72526858503</c:v>
                </c:pt>
                <c:pt idx="32">
                  <c:v>218619.56822667684</c:v>
                </c:pt>
                <c:pt idx="33">
                  <c:v>219864.47514711277</c:v>
                </c:pt>
                <c:pt idx="34">
                  <c:v>217629.92092634097</c:v>
                </c:pt>
                <c:pt idx="35">
                  <c:v>218250.55029605792</c:v>
                </c:pt>
                <c:pt idx="36">
                  <c:v>215531.90650557226</c:v>
                </c:pt>
                <c:pt idx="37">
                  <c:v>213330.76837247942</c:v>
                </c:pt>
                <c:pt idx="38">
                  <c:v>218682.93826073798</c:v>
                </c:pt>
                <c:pt idx="39">
                  <c:v>215527.62770272334</c:v>
                </c:pt>
                <c:pt idx="40">
                  <c:v>242124.30710655238</c:v>
                </c:pt>
                <c:pt idx="41">
                  <c:v>304116.55507951416</c:v>
                </c:pt>
                <c:pt idx="42">
                  <c:v>288078.75752063323</c:v>
                </c:pt>
                <c:pt idx="43">
                  <c:v>286827.90149688127</c:v>
                </c:pt>
                <c:pt idx="44">
                  <c:v>287549.05354390742</c:v>
                </c:pt>
                <c:pt idx="45">
                  <c:v>288031.73728551669</c:v>
                </c:pt>
                <c:pt idx="46">
                  <c:v>285145.06190399046</c:v>
                </c:pt>
                <c:pt idx="47">
                  <c:v>286118.98259922233</c:v>
                </c:pt>
                <c:pt idx="48">
                  <c:v>285496.62985746126</c:v>
                </c:pt>
                <c:pt idx="49">
                  <c:v>282683.28162368416</c:v>
                </c:pt>
                <c:pt idx="50">
                  <c:v>275938.48274743266</c:v>
                </c:pt>
                <c:pt idx="51">
                  <c:v>280206.4226461607</c:v>
                </c:pt>
                <c:pt idx="52">
                  <c:v>384549.376348113</c:v>
                </c:pt>
                <c:pt idx="53">
                  <c:v>417599.50566413807</c:v>
                </c:pt>
                <c:pt idx="54">
                  <c:v>437026.65259740391</c:v>
                </c:pt>
                <c:pt idx="55">
                  <c:v>420359.22314341366</c:v>
                </c:pt>
                <c:pt idx="56">
                  <c:v>435534.24156292836</c:v>
                </c:pt>
                <c:pt idx="57">
                  <c:v>422736.57869128895</c:v>
                </c:pt>
                <c:pt idx="58">
                  <c:v>420728.15438241756</c:v>
                </c:pt>
                <c:pt idx="59">
                  <c:v>419613.86428570334</c:v>
                </c:pt>
                <c:pt idx="60">
                  <c:v>418670.28119944525</c:v>
                </c:pt>
                <c:pt idx="61">
                  <c:v>419443.82639708446</c:v>
                </c:pt>
                <c:pt idx="62">
                  <c:v>437537.61638946284</c:v>
                </c:pt>
                <c:pt idx="63">
                  <c:v>411431.00725853158</c:v>
                </c:pt>
                <c:pt idx="64">
                  <c:v>416479.90862682334</c:v>
                </c:pt>
                <c:pt idx="65">
                  <c:v>425565.47995788889</c:v>
                </c:pt>
                <c:pt idx="66">
                  <c:v>434823.07496061863</c:v>
                </c:pt>
                <c:pt idx="67">
                  <c:v>418871.50865736982</c:v>
                </c:pt>
                <c:pt idx="68">
                  <c:v>418345.29776770156</c:v>
                </c:pt>
                <c:pt idx="69">
                  <c:v>415008.16395542433</c:v>
                </c:pt>
                <c:pt idx="70">
                  <c:v>414224.7862069137</c:v>
                </c:pt>
                <c:pt idx="71">
                  <c:v>415708.76843970263</c:v>
                </c:pt>
                <c:pt idx="72">
                  <c:v>406540.0377657534</c:v>
                </c:pt>
                <c:pt idx="73">
                  <c:v>363074.0386732344</c:v>
                </c:pt>
                <c:pt idx="74">
                  <c:v>299183.75077460043</c:v>
                </c:pt>
                <c:pt idx="75">
                  <c:v>285534.95661618997</c:v>
                </c:pt>
                <c:pt idx="76">
                  <c:v>277585.74874510342</c:v>
                </c:pt>
                <c:pt idx="77">
                  <c:v>275715.17540481233</c:v>
                </c:pt>
                <c:pt idx="78">
                  <c:v>272674.31875186309</c:v>
                </c:pt>
                <c:pt idx="79">
                  <c:v>274327.49918139382</c:v>
                </c:pt>
                <c:pt idx="80">
                  <c:v>262004.41090660371</c:v>
                </c:pt>
                <c:pt idx="81">
                  <c:v>264302.70231962664</c:v>
                </c:pt>
                <c:pt idx="82">
                  <c:v>259820.22159574082</c:v>
                </c:pt>
                <c:pt idx="83">
                  <c:v>258880.79180180398</c:v>
                </c:pt>
                <c:pt idx="84">
                  <c:v>260230.54503064384</c:v>
                </c:pt>
                <c:pt idx="85">
                  <c:v>260752.94302787865</c:v>
                </c:pt>
                <c:pt idx="86">
                  <c:v>263418.68468635</c:v>
                </c:pt>
                <c:pt idx="87">
                  <c:v>257861.34546270466</c:v>
                </c:pt>
                <c:pt idx="88">
                  <c:v>257801.05773447719</c:v>
                </c:pt>
                <c:pt idx="89">
                  <c:v>255659.52253143184</c:v>
                </c:pt>
                <c:pt idx="90">
                  <c:v>296737.88751598529</c:v>
                </c:pt>
                <c:pt idx="91">
                  <c:v>258356.40602451659</c:v>
                </c:pt>
                <c:pt idx="92">
                  <c:v>257166.70273210722</c:v>
                </c:pt>
                <c:pt idx="93">
                  <c:v>253786.95992365933</c:v>
                </c:pt>
                <c:pt idx="94">
                  <c:v>253972.12440908758</c:v>
                </c:pt>
                <c:pt idx="95">
                  <c:v>252004.44597433612</c:v>
                </c:pt>
                <c:pt idx="96">
                  <c:v>258733.66077662783</c:v>
                </c:pt>
                <c:pt idx="97">
                  <c:v>254594.21226722482</c:v>
                </c:pt>
                <c:pt idx="98">
                  <c:v>255704.24454819702</c:v>
                </c:pt>
                <c:pt idx="99">
                  <c:v>297874.25005571096</c:v>
                </c:pt>
                <c:pt idx="100">
                  <c:v>255873.94919921717</c:v>
                </c:pt>
                <c:pt idx="101">
                  <c:v>254966.35305667482</c:v>
                </c:pt>
                <c:pt idx="102">
                  <c:v>250891.55322083354</c:v>
                </c:pt>
                <c:pt idx="103">
                  <c:v>250477.79349372911</c:v>
                </c:pt>
                <c:pt idx="104">
                  <c:v>251652.8621654044</c:v>
                </c:pt>
                <c:pt idx="105">
                  <c:v>252583.4433451115</c:v>
                </c:pt>
                <c:pt idx="106">
                  <c:v>259674.64997146494</c:v>
                </c:pt>
                <c:pt idx="107">
                  <c:v>248454.96427139072</c:v>
                </c:pt>
                <c:pt idx="108">
                  <c:v>250125.31329744507</c:v>
                </c:pt>
                <c:pt idx="109">
                  <c:v>249897.07215217332</c:v>
                </c:pt>
                <c:pt idx="110">
                  <c:v>269629.10215895646</c:v>
                </c:pt>
                <c:pt idx="111">
                  <c:v>358533.05274229293</c:v>
                </c:pt>
                <c:pt idx="112">
                  <c:v>373627.78476634948</c:v>
                </c:pt>
                <c:pt idx="113">
                  <c:v>374233.71556200564</c:v>
                </c:pt>
                <c:pt idx="114">
                  <c:v>377111.45183643681</c:v>
                </c:pt>
                <c:pt idx="115">
                  <c:v>380054.07760857191</c:v>
                </c:pt>
                <c:pt idx="116">
                  <c:v>373403.27206727286</c:v>
                </c:pt>
                <c:pt idx="117">
                  <c:v>378661.81923608098</c:v>
                </c:pt>
                <c:pt idx="118">
                  <c:v>377031.89083782135</c:v>
                </c:pt>
                <c:pt idx="119">
                  <c:v>369280.58372412133</c:v>
                </c:pt>
                <c:pt idx="120">
                  <c:v>374711.86030270706</c:v>
                </c:pt>
                <c:pt idx="121">
                  <c:v>370760.18781557446</c:v>
                </c:pt>
                <c:pt idx="122">
                  <c:v>371471.24643308565</c:v>
                </c:pt>
                <c:pt idx="123">
                  <c:v>372670.89301903418</c:v>
                </c:pt>
                <c:pt idx="124">
                  <c:v>374222.79977804527</c:v>
                </c:pt>
                <c:pt idx="125">
                  <c:v>372106.44810856675</c:v>
                </c:pt>
                <c:pt idx="126">
                  <c:v>371553.71382851258</c:v>
                </c:pt>
                <c:pt idx="127">
                  <c:v>366424.54017302307</c:v>
                </c:pt>
                <c:pt idx="128">
                  <c:v>370995.54912479414</c:v>
                </c:pt>
                <c:pt idx="129">
                  <c:v>372874.01716671558</c:v>
                </c:pt>
                <c:pt idx="130">
                  <c:v>369147.6965444113</c:v>
                </c:pt>
                <c:pt idx="131">
                  <c:v>374179.1894771246</c:v>
                </c:pt>
                <c:pt idx="132">
                  <c:v>325995.97169303719</c:v>
                </c:pt>
                <c:pt idx="133">
                  <c:v>272279.7353778723</c:v>
                </c:pt>
                <c:pt idx="134">
                  <c:v>252789.48769954563</c:v>
                </c:pt>
                <c:pt idx="135">
                  <c:v>253319.27973904324</c:v>
                </c:pt>
                <c:pt idx="136">
                  <c:v>248588.21125783955</c:v>
                </c:pt>
                <c:pt idx="137">
                  <c:v>248335.81492478104</c:v>
                </c:pt>
                <c:pt idx="138">
                  <c:v>241096.26975948058</c:v>
                </c:pt>
                <c:pt idx="139">
                  <c:v>239629.85384222504</c:v>
                </c:pt>
                <c:pt idx="140">
                  <c:v>237760.26202218074</c:v>
                </c:pt>
                <c:pt idx="141">
                  <c:v>233102.45657066503</c:v>
                </c:pt>
                <c:pt idx="142">
                  <c:v>239099.47730970936</c:v>
                </c:pt>
                <c:pt idx="143">
                  <c:v>235717.28682133229</c:v>
                </c:pt>
                <c:pt idx="144">
                  <c:v>235808.04914611013</c:v>
                </c:pt>
                <c:pt idx="145">
                  <c:v>240855.98288800838</c:v>
                </c:pt>
                <c:pt idx="146">
                  <c:v>236549.48170052003</c:v>
                </c:pt>
                <c:pt idx="147">
                  <c:v>232951.07070829626</c:v>
                </c:pt>
                <c:pt idx="148">
                  <c:v>233945.92314582173</c:v>
                </c:pt>
                <c:pt idx="149">
                  <c:v>235711.75665718314</c:v>
                </c:pt>
                <c:pt idx="150">
                  <c:v>233805.5779235613</c:v>
                </c:pt>
                <c:pt idx="151">
                  <c:v>238584.23322649571</c:v>
                </c:pt>
                <c:pt idx="152">
                  <c:v>236218.09610310296</c:v>
                </c:pt>
                <c:pt idx="153">
                  <c:v>240322.72362498307</c:v>
                </c:pt>
                <c:pt idx="154">
                  <c:v>242174.15146153106</c:v>
                </c:pt>
                <c:pt idx="155">
                  <c:v>241951.15107996613</c:v>
                </c:pt>
                <c:pt idx="156">
                  <c:v>242710.72320753417</c:v>
                </c:pt>
                <c:pt idx="157">
                  <c:v>241469.07203386485</c:v>
                </c:pt>
                <c:pt idx="158">
                  <c:v>238431.79860293964</c:v>
                </c:pt>
                <c:pt idx="159">
                  <c:v>243425.80289465975</c:v>
                </c:pt>
                <c:pt idx="160">
                  <c:v>248049.66165472375</c:v>
                </c:pt>
                <c:pt idx="161">
                  <c:v>244473.49365854493</c:v>
                </c:pt>
                <c:pt idx="162">
                  <c:v>251487.22846040409</c:v>
                </c:pt>
                <c:pt idx="163">
                  <c:v>256418.41543084558</c:v>
                </c:pt>
                <c:pt idx="164">
                  <c:v>260336.64655302779</c:v>
                </c:pt>
                <c:pt idx="165">
                  <c:v>258457.81764179937</c:v>
                </c:pt>
                <c:pt idx="166">
                  <c:v>256064.89351265249</c:v>
                </c:pt>
                <c:pt idx="167">
                  <c:v>255165.09015577228</c:v>
                </c:pt>
                <c:pt idx="168">
                  <c:v>252785.80243753787</c:v>
                </c:pt>
                <c:pt idx="169">
                  <c:v>252589.45979118842</c:v>
                </c:pt>
                <c:pt idx="170">
                  <c:v>252471.31053015115</c:v>
                </c:pt>
                <c:pt idx="171">
                  <c:v>250416.78713601863</c:v>
                </c:pt>
                <c:pt idx="172">
                  <c:v>251531.56366746628</c:v>
                </c:pt>
                <c:pt idx="173">
                  <c:v>250721.08795300324</c:v>
                </c:pt>
                <c:pt idx="174">
                  <c:v>250545.21238231144</c:v>
                </c:pt>
                <c:pt idx="175">
                  <c:v>251673.21694376797</c:v>
                </c:pt>
                <c:pt idx="176">
                  <c:v>252991.1090957546</c:v>
                </c:pt>
                <c:pt idx="177">
                  <c:v>256130.40695583407</c:v>
                </c:pt>
                <c:pt idx="178">
                  <c:v>247496.19124326727</c:v>
                </c:pt>
                <c:pt idx="179">
                  <c:v>249058.45936757777</c:v>
                </c:pt>
                <c:pt idx="180">
                  <c:v>246058.74282239136</c:v>
                </c:pt>
                <c:pt idx="181">
                  <c:v>242939.66272430008</c:v>
                </c:pt>
                <c:pt idx="182">
                  <c:v>250977.87762616211</c:v>
                </c:pt>
                <c:pt idx="183">
                  <c:v>247182.41526683772</c:v>
                </c:pt>
                <c:pt idx="184">
                  <c:v>243653.60517615313</c:v>
                </c:pt>
                <c:pt idx="185">
                  <c:v>293600.81765345833</c:v>
                </c:pt>
                <c:pt idx="186">
                  <c:v>248432.35188548072</c:v>
                </c:pt>
                <c:pt idx="187">
                  <c:v>246265.54613855487</c:v>
                </c:pt>
                <c:pt idx="188">
                  <c:v>241549.12582440817</c:v>
                </c:pt>
                <c:pt idx="189">
                  <c:v>240575.31357358489</c:v>
                </c:pt>
                <c:pt idx="190">
                  <c:v>240676.48749479113</c:v>
                </c:pt>
                <c:pt idx="191">
                  <c:v>240074.18271332103</c:v>
                </c:pt>
                <c:pt idx="192">
                  <c:v>234693.43758187216</c:v>
                </c:pt>
                <c:pt idx="193">
                  <c:v>235070.6199255489</c:v>
                </c:pt>
                <c:pt idx="194">
                  <c:v>231260.3667302696</c:v>
                </c:pt>
                <c:pt idx="195">
                  <c:v>252102.07673942533</c:v>
                </c:pt>
                <c:pt idx="196">
                  <c:v>336067.90346244333</c:v>
                </c:pt>
                <c:pt idx="197">
                  <c:v>341471.09301020781</c:v>
                </c:pt>
                <c:pt idx="198">
                  <c:v>341661.82416345051</c:v>
                </c:pt>
                <c:pt idx="199">
                  <c:v>341191.71679055784</c:v>
                </c:pt>
                <c:pt idx="200">
                  <c:v>362181.42563158082</c:v>
                </c:pt>
                <c:pt idx="201">
                  <c:v>349502.89094084763</c:v>
                </c:pt>
                <c:pt idx="202">
                  <c:v>347738.26655684429</c:v>
                </c:pt>
                <c:pt idx="203">
                  <c:v>350241.40726281208</c:v>
                </c:pt>
                <c:pt idx="204">
                  <c:v>346341.66509821458</c:v>
                </c:pt>
                <c:pt idx="205">
                  <c:v>344522.19466029736</c:v>
                </c:pt>
                <c:pt idx="206">
                  <c:v>342265.95208689303</c:v>
                </c:pt>
                <c:pt idx="207">
                  <c:v>341558.26199279109</c:v>
                </c:pt>
                <c:pt idx="208">
                  <c:v>342482.72215765348</c:v>
                </c:pt>
                <c:pt idx="209">
                  <c:v>342921.38953490334</c:v>
                </c:pt>
                <c:pt idx="210">
                  <c:v>342319.63330674643</c:v>
                </c:pt>
                <c:pt idx="211">
                  <c:v>344626.5473473664</c:v>
                </c:pt>
                <c:pt idx="212">
                  <c:v>344991.96334326698</c:v>
                </c:pt>
                <c:pt idx="213">
                  <c:v>344166.36662532948</c:v>
                </c:pt>
                <c:pt idx="214">
                  <c:v>341643.9239168269</c:v>
                </c:pt>
                <c:pt idx="215">
                  <c:v>343001.74091372307</c:v>
                </c:pt>
                <c:pt idx="216">
                  <c:v>331723.74807147007</c:v>
                </c:pt>
                <c:pt idx="217">
                  <c:v>292087.14692944946</c:v>
                </c:pt>
                <c:pt idx="218">
                  <c:v>246318.66941222959</c:v>
                </c:pt>
                <c:pt idx="219">
                  <c:v>249672.76001370366</c:v>
                </c:pt>
                <c:pt idx="220">
                  <c:v>233023.01211496684</c:v>
                </c:pt>
                <c:pt idx="221">
                  <c:v>226750.2038806935</c:v>
                </c:pt>
                <c:pt idx="222">
                  <c:v>220693.38219748007</c:v>
                </c:pt>
                <c:pt idx="223">
                  <c:v>223063.69412614597</c:v>
                </c:pt>
                <c:pt idx="224">
                  <c:v>224334.11032083639</c:v>
                </c:pt>
                <c:pt idx="225">
                  <c:v>223730.65006837892</c:v>
                </c:pt>
                <c:pt idx="226">
                  <c:v>220137.81457988199</c:v>
                </c:pt>
                <c:pt idx="227">
                  <c:v>221407.07316064183</c:v>
                </c:pt>
                <c:pt idx="228">
                  <c:v>217044.1712151907</c:v>
                </c:pt>
                <c:pt idx="229">
                  <c:v>218401.98922647981</c:v>
                </c:pt>
                <c:pt idx="230">
                  <c:v>218192.16573929269</c:v>
                </c:pt>
                <c:pt idx="231">
                  <c:v>213964.92623568102</c:v>
                </c:pt>
                <c:pt idx="232">
                  <c:v>215211.04182092063</c:v>
                </c:pt>
                <c:pt idx="233">
                  <c:v>219026.50050947058</c:v>
                </c:pt>
                <c:pt idx="234">
                  <c:v>213740.83031644303</c:v>
                </c:pt>
                <c:pt idx="235">
                  <c:v>215413.14624329045</c:v>
                </c:pt>
                <c:pt idx="236">
                  <c:v>212397.07700020075</c:v>
                </c:pt>
                <c:pt idx="237">
                  <c:v>214028.51302922572</c:v>
                </c:pt>
                <c:pt idx="238">
                  <c:v>214127.10736027226</c:v>
                </c:pt>
                <c:pt idx="239">
                  <c:v>218029.66433118423</c:v>
                </c:pt>
                <c:pt idx="240">
                  <c:v>215674.56623281751</c:v>
                </c:pt>
                <c:pt idx="241">
                  <c:v>218923.24105534158</c:v>
                </c:pt>
                <c:pt idx="242">
                  <c:v>214281.81980098266</c:v>
                </c:pt>
                <c:pt idx="243">
                  <c:v>212789.84450434931</c:v>
                </c:pt>
                <c:pt idx="244">
                  <c:v>217809.66955177626</c:v>
                </c:pt>
                <c:pt idx="245">
                  <c:v>215275.47874751143</c:v>
                </c:pt>
                <c:pt idx="246">
                  <c:v>215637.50837839794</c:v>
                </c:pt>
                <c:pt idx="247">
                  <c:v>234491.61722953868</c:v>
                </c:pt>
                <c:pt idx="248">
                  <c:v>212849.63393534895</c:v>
                </c:pt>
                <c:pt idx="249">
                  <c:v>287640.24718486884</c:v>
                </c:pt>
                <c:pt idx="250">
                  <c:v>321838.55865216651</c:v>
                </c:pt>
                <c:pt idx="251">
                  <c:v>327118.87187881867</c:v>
                </c:pt>
                <c:pt idx="252">
                  <c:v>321681.63189161476</c:v>
                </c:pt>
                <c:pt idx="253">
                  <c:v>323086.80696562026</c:v>
                </c:pt>
                <c:pt idx="254">
                  <c:v>328429.37054143287</c:v>
                </c:pt>
                <c:pt idx="255">
                  <c:v>344622.23386330553</c:v>
                </c:pt>
                <c:pt idx="256">
                  <c:v>320198.29825886711</c:v>
                </c:pt>
                <c:pt idx="257">
                  <c:v>327935.71286027681</c:v>
                </c:pt>
                <c:pt idx="258">
                  <c:v>324257.6838328396</c:v>
                </c:pt>
                <c:pt idx="259">
                  <c:v>333635.12793489156</c:v>
                </c:pt>
                <c:pt idx="260">
                  <c:v>336165.14341952145</c:v>
                </c:pt>
                <c:pt idx="261">
                  <c:v>324676.16540893062</c:v>
                </c:pt>
                <c:pt idx="262">
                  <c:v>330895.07487710594</c:v>
                </c:pt>
                <c:pt idx="263">
                  <c:v>326290.35479815135</c:v>
                </c:pt>
                <c:pt idx="264">
                  <c:v>329223.87024770764</c:v>
                </c:pt>
                <c:pt idx="265">
                  <c:v>324586.5587469301</c:v>
                </c:pt>
                <c:pt idx="266">
                  <c:v>268753.99777837418</c:v>
                </c:pt>
                <c:pt idx="267">
                  <c:v>239279.60157540627</c:v>
                </c:pt>
                <c:pt idx="268">
                  <c:v>227787.98919013422</c:v>
                </c:pt>
                <c:pt idx="269">
                  <c:v>217953.78373167681</c:v>
                </c:pt>
                <c:pt idx="270">
                  <c:v>216996.08758545324</c:v>
                </c:pt>
                <c:pt idx="271">
                  <c:v>213428.61279672466</c:v>
                </c:pt>
                <c:pt idx="272">
                  <c:v>213559.82525905737</c:v>
                </c:pt>
                <c:pt idx="273">
                  <c:v>213153.20912886324</c:v>
                </c:pt>
                <c:pt idx="274">
                  <c:v>213913.7976322484</c:v>
                </c:pt>
                <c:pt idx="275">
                  <c:v>209230.45660758598</c:v>
                </c:pt>
                <c:pt idx="276">
                  <c:v>206380.14533637403</c:v>
                </c:pt>
                <c:pt idx="277">
                  <c:v>212396.69071180068</c:v>
                </c:pt>
                <c:pt idx="278">
                  <c:v>208049.86586338378</c:v>
                </c:pt>
                <c:pt idx="279">
                  <c:v>209623.83531235938</c:v>
                </c:pt>
                <c:pt idx="280">
                  <c:v>211124.8865418135</c:v>
                </c:pt>
                <c:pt idx="281">
                  <c:v>209649.90296372544</c:v>
                </c:pt>
                <c:pt idx="282">
                  <c:v>207456.06365182385</c:v>
                </c:pt>
                <c:pt idx="283">
                  <c:v>206359.47783350578</c:v>
                </c:pt>
                <c:pt idx="284">
                  <c:v>213308.86303186943</c:v>
                </c:pt>
                <c:pt idx="285">
                  <c:v>210339.92070677911</c:v>
                </c:pt>
                <c:pt idx="286">
                  <c:v>203412.13288721917</c:v>
                </c:pt>
                <c:pt idx="287">
                  <c:v>203517.04760983452</c:v>
                </c:pt>
                <c:pt idx="288">
                  <c:v>205532.23107825057</c:v>
                </c:pt>
                <c:pt idx="289">
                  <c:v>209057.56984691223</c:v>
                </c:pt>
                <c:pt idx="290">
                  <c:v>207950.36417124339</c:v>
                </c:pt>
                <c:pt idx="291">
                  <c:v>213563.89248466206</c:v>
                </c:pt>
                <c:pt idx="292">
                  <c:v>210837.36643484421</c:v>
                </c:pt>
                <c:pt idx="293">
                  <c:v>207238.30826815675</c:v>
                </c:pt>
                <c:pt idx="294">
                  <c:v>220891.08728112478</c:v>
                </c:pt>
                <c:pt idx="295">
                  <c:v>205326.82981004726</c:v>
                </c:pt>
                <c:pt idx="296">
                  <c:v>209855.78759073894</c:v>
                </c:pt>
                <c:pt idx="297">
                  <c:v>208087.59546693548</c:v>
                </c:pt>
                <c:pt idx="298">
                  <c:v>202767.46287140151</c:v>
                </c:pt>
                <c:pt idx="299">
                  <c:v>205652.43480034682</c:v>
                </c:pt>
                <c:pt idx="300">
                  <c:v>200971.31505714759</c:v>
                </c:pt>
                <c:pt idx="301">
                  <c:v>202540.08239281154</c:v>
                </c:pt>
                <c:pt idx="302">
                  <c:v>263348.81993911008</c:v>
                </c:pt>
                <c:pt idx="303">
                  <c:v>306201.1351175016</c:v>
                </c:pt>
                <c:pt idx="304">
                  <c:v>311273.08777389652</c:v>
                </c:pt>
                <c:pt idx="305">
                  <c:v>318387.33753623103</c:v>
                </c:pt>
                <c:pt idx="306">
                  <c:v>321410.90256436024</c:v>
                </c:pt>
                <c:pt idx="307">
                  <c:v>314769.64927585126</c:v>
                </c:pt>
                <c:pt idx="308">
                  <c:v>312094.4247429751</c:v>
                </c:pt>
                <c:pt idx="309">
                  <c:v>314497.76262936211</c:v>
                </c:pt>
                <c:pt idx="310">
                  <c:v>315153.09557755501</c:v>
                </c:pt>
                <c:pt idx="311">
                  <c:v>314023.43498119857</c:v>
                </c:pt>
                <c:pt idx="312">
                  <c:v>313149.23444148619</c:v>
                </c:pt>
                <c:pt idx="313">
                  <c:v>315027.42854803632</c:v>
                </c:pt>
                <c:pt idx="314">
                  <c:v>316567.73407259653</c:v>
                </c:pt>
                <c:pt idx="315">
                  <c:v>315128.3172523604</c:v>
                </c:pt>
                <c:pt idx="316">
                  <c:v>355219.04201433097</c:v>
                </c:pt>
                <c:pt idx="317">
                  <c:v>307979.6050610895</c:v>
                </c:pt>
                <c:pt idx="318">
                  <c:v>312594.09972588293</c:v>
                </c:pt>
                <c:pt idx="319">
                  <c:v>308480.64899343421</c:v>
                </c:pt>
                <c:pt idx="320">
                  <c:v>344607.65217306186</c:v>
                </c:pt>
                <c:pt idx="321">
                  <c:v>311174.04345702752</c:v>
                </c:pt>
                <c:pt idx="322">
                  <c:v>313211.53097691963</c:v>
                </c:pt>
                <c:pt idx="323">
                  <c:v>361388.51745926827</c:v>
                </c:pt>
                <c:pt idx="324">
                  <c:v>255023.87596562997</c:v>
                </c:pt>
                <c:pt idx="325">
                  <c:v>231560.8565995855</c:v>
                </c:pt>
                <c:pt idx="326">
                  <c:v>217755.84719665829</c:v>
                </c:pt>
                <c:pt idx="327">
                  <c:v>212182.97087174439</c:v>
                </c:pt>
                <c:pt idx="328">
                  <c:v>211482.11274912363</c:v>
                </c:pt>
                <c:pt idx="329">
                  <c:v>206174.45140989361</c:v>
                </c:pt>
                <c:pt idx="330">
                  <c:v>208058.63868752224</c:v>
                </c:pt>
                <c:pt idx="331">
                  <c:v>204444.85650678701</c:v>
                </c:pt>
                <c:pt idx="332">
                  <c:v>204375.58418446232</c:v>
                </c:pt>
                <c:pt idx="333">
                  <c:v>202737.952040145</c:v>
                </c:pt>
                <c:pt idx="334">
                  <c:v>207492.05208383346</c:v>
                </c:pt>
                <c:pt idx="335">
                  <c:v>200173.13813835406</c:v>
                </c:pt>
                <c:pt idx="336">
                  <c:v>203783.41121017226</c:v>
                </c:pt>
                <c:pt idx="337">
                  <c:v>204738.14940335343</c:v>
                </c:pt>
                <c:pt idx="338">
                  <c:v>201906.0885861842</c:v>
                </c:pt>
                <c:pt idx="339">
                  <c:v>197881.94205797909</c:v>
                </c:pt>
                <c:pt idx="340">
                  <c:v>202860.81326917102</c:v>
                </c:pt>
                <c:pt idx="341">
                  <c:v>199192.86790403657</c:v>
                </c:pt>
                <c:pt idx="342">
                  <c:v>202535.55207904353</c:v>
                </c:pt>
                <c:pt idx="343">
                  <c:v>208867.68776150252</c:v>
                </c:pt>
                <c:pt idx="344">
                  <c:v>202220.594982215</c:v>
                </c:pt>
                <c:pt idx="345">
                  <c:v>203535.88789760577</c:v>
                </c:pt>
                <c:pt idx="346">
                  <c:v>196170.94578783229</c:v>
                </c:pt>
                <c:pt idx="347">
                  <c:v>201087.34989491454</c:v>
                </c:pt>
                <c:pt idx="348">
                  <c:v>196432.38335053078</c:v>
                </c:pt>
                <c:pt idx="349">
                  <c:v>197605.96774898161</c:v>
                </c:pt>
                <c:pt idx="350">
                  <c:v>196314.73490237488</c:v>
                </c:pt>
                <c:pt idx="351">
                  <c:v>197556.51082286163</c:v>
                </c:pt>
                <c:pt idx="352">
                  <c:v>190338.83890051005</c:v>
                </c:pt>
                <c:pt idx="353">
                  <c:v>198606.64572522056</c:v>
                </c:pt>
                <c:pt idx="354">
                  <c:v>192563.50026414121</c:v>
                </c:pt>
                <c:pt idx="355">
                  <c:v>192723.81652145192</c:v>
                </c:pt>
                <c:pt idx="356">
                  <c:v>197632.40311617497</c:v>
                </c:pt>
                <c:pt idx="357">
                  <c:v>194233.63107239758</c:v>
                </c:pt>
                <c:pt idx="358">
                  <c:v>189235.89608223009</c:v>
                </c:pt>
                <c:pt idx="359">
                  <c:v>195624.73047024777</c:v>
                </c:pt>
                <c:pt idx="360">
                  <c:v>193128.98985276866</c:v>
                </c:pt>
                <c:pt idx="361">
                  <c:v>186409.05290292398</c:v>
                </c:pt>
                <c:pt idx="362">
                  <c:v>189452.796347403</c:v>
                </c:pt>
                <c:pt idx="363">
                  <c:v>196569.17943058911</c:v>
                </c:pt>
                <c:pt idx="364">
                  <c:v>190939.16327661474</c:v>
                </c:pt>
                <c:pt idx="365">
                  <c:v>191373.92307284562</c:v>
                </c:pt>
                <c:pt idx="366">
                  <c:v>195990.04917977974</c:v>
                </c:pt>
                <c:pt idx="367">
                  <c:v>190271.46274391154</c:v>
                </c:pt>
                <c:pt idx="368">
                  <c:v>193220.93012011657</c:v>
                </c:pt>
                <c:pt idx="369">
                  <c:v>191525.25869894959</c:v>
                </c:pt>
                <c:pt idx="370">
                  <c:v>193137.71628332566</c:v>
                </c:pt>
                <c:pt idx="371">
                  <c:v>191905.77182901377</c:v>
                </c:pt>
                <c:pt idx="372">
                  <c:v>190973.09625763597</c:v>
                </c:pt>
                <c:pt idx="373">
                  <c:v>191506.7560580654</c:v>
                </c:pt>
                <c:pt idx="374">
                  <c:v>190572.11597912177</c:v>
                </c:pt>
                <c:pt idx="375">
                  <c:v>194513.54373875892</c:v>
                </c:pt>
                <c:pt idx="376">
                  <c:v>186696.60340373655</c:v>
                </c:pt>
                <c:pt idx="377">
                  <c:v>191401.6356299459</c:v>
                </c:pt>
                <c:pt idx="378">
                  <c:v>189266.33740756213</c:v>
                </c:pt>
                <c:pt idx="379">
                  <c:v>206982.60267447282</c:v>
                </c:pt>
                <c:pt idx="380">
                  <c:v>207169.56881690794</c:v>
                </c:pt>
                <c:pt idx="381">
                  <c:v>203781.93341509355</c:v>
                </c:pt>
                <c:pt idx="382">
                  <c:v>205246.97990600346</c:v>
                </c:pt>
                <c:pt idx="383">
                  <c:v>203931.38967321508</c:v>
                </c:pt>
                <c:pt idx="384">
                  <c:v>204715.164565382</c:v>
                </c:pt>
                <c:pt idx="385">
                  <c:v>201266.01328533524</c:v>
                </c:pt>
                <c:pt idx="386">
                  <c:v>200976.17782869015</c:v>
                </c:pt>
                <c:pt idx="387">
                  <c:v>197353.29140832613</c:v>
                </c:pt>
                <c:pt idx="388">
                  <c:v>201263.90982893633</c:v>
                </c:pt>
                <c:pt idx="389">
                  <c:v>197863.25648104076</c:v>
                </c:pt>
                <c:pt idx="390">
                  <c:v>197614.85856957379</c:v>
                </c:pt>
                <c:pt idx="391">
                  <c:v>194183.02855618962</c:v>
                </c:pt>
                <c:pt idx="392">
                  <c:v>200072.6311285824</c:v>
                </c:pt>
                <c:pt idx="393">
                  <c:v>199179.09816659315</c:v>
                </c:pt>
                <c:pt idx="394">
                  <c:v>200834.51044360056</c:v>
                </c:pt>
                <c:pt idx="395">
                  <c:v>197969.06702293275</c:v>
                </c:pt>
                <c:pt idx="396">
                  <c:v>194749.84487176727</c:v>
                </c:pt>
                <c:pt idx="397">
                  <c:v>192866.43470986545</c:v>
                </c:pt>
                <c:pt idx="398">
                  <c:v>204059.24500645857</c:v>
                </c:pt>
                <c:pt idx="399">
                  <c:v>193221.72612872851</c:v>
                </c:pt>
                <c:pt idx="400">
                  <c:v>199281.11102930948</c:v>
                </c:pt>
                <c:pt idx="401">
                  <c:v>197109.91850513901</c:v>
                </c:pt>
                <c:pt idx="402">
                  <c:v>195874.00666275789</c:v>
                </c:pt>
                <c:pt idx="403">
                  <c:v>195957.58768233075</c:v>
                </c:pt>
                <c:pt idx="404">
                  <c:v>209256.43911592764</c:v>
                </c:pt>
                <c:pt idx="405">
                  <c:v>193762.06529727037</c:v>
                </c:pt>
                <c:pt idx="406">
                  <c:v>193603.12692932054</c:v>
                </c:pt>
                <c:pt idx="407">
                  <c:v>192938.63399495996</c:v>
                </c:pt>
                <c:pt idx="408">
                  <c:v>185827.92347873645</c:v>
                </c:pt>
                <c:pt idx="409">
                  <c:v>186902.43752078543</c:v>
                </c:pt>
                <c:pt idx="410">
                  <c:v>186858.07303432206</c:v>
                </c:pt>
                <c:pt idx="411">
                  <c:v>185026.42287874213</c:v>
                </c:pt>
                <c:pt idx="412">
                  <c:v>187231.51673481052</c:v>
                </c:pt>
                <c:pt idx="413">
                  <c:v>188069.37997103974</c:v>
                </c:pt>
                <c:pt idx="414">
                  <c:v>184561.08576498344</c:v>
                </c:pt>
                <c:pt idx="415">
                  <c:v>182912.38165946805</c:v>
                </c:pt>
                <c:pt idx="416">
                  <c:v>183000.70199724473</c:v>
                </c:pt>
                <c:pt idx="417">
                  <c:v>181336.53909202467</c:v>
                </c:pt>
                <c:pt idx="418">
                  <c:v>181667.23985476964</c:v>
                </c:pt>
                <c:pt idx="419">
                  <c:v>181977.03212899913</c:v>
                </c:pt>
                <c:pt idx="420">
                  <c:v>181162.75612960031</c:v>
                </c:pt>
                <c:pt idx="421">
                  <c:v>182836.27349954366</c:v>
                </c:pt>
                <c:pt idx="422">
                  <c:v>190602.6913489392</c:v>
                </c:pt>
                <c:pt idx="423">
                  <c:v>178846.19201477559</c:v>
                </c:pt>
                <c:pt idx="424">
                  <c:v>180634.54852495188</c:v>
                </c:pt>
                <c:pt idx="425">
                  <c:v>195097.43934149691</c:v>
                </c:pt>
                <c:pt idx="426">
                  <c:v>180540.07667617625</c:v>
                </c:pt>
                <c:pt idx="427">
                  <c:v>181422.14877201404</c:v>
                </c:pt>
                <c:pt idx="428">
                  <c:v>183973.95960502932</c:v>
                </c:pt>
                <c:pt idx="429">
                  <c:v>180845.16209634693</c:v>
                </c:pt>
                <c:pt idx="430">
                  <c:v>182084.66688711406</c:v>
                </c:pt>
                <c:pt idx="431">
                  <c:v>182280.7449922128</c:v>
                </c:pt>
                <c:pt idx="432">
                  <c:v>180453.96364092352</c:v>
                </c:pt>
                <c:pt idx="433">
                  <c:v>182581.36068954982</c:v>
                </c:pt>
                <c:pt idx="434">
                  <c:v>178855.93795443964</c:v>
                </c:pt>
                <c:pt idx="435">
                  <c:v>182954.48181972935</c:v>
                </c:pt>
                <c:pt idx="436">
                  <c:v>186549.99064387279</c:v>
                </c:pt>
                <c:pt idx="437">
                  <c:v>182661.77166956497</c:v>
                </c:pt>
                <c:pt idx="438">
                  <c:v>183103.44224199318</c:v>
                </c:pt>
                <c:pt idx="439">
                  <c:v>183500.53537657499</c:v>
                </c:pt>
                <c:pt idx="440">
                  <c:v>182264.74716498438</c:v>
                </c:pt>
                <c:pt idx="441">
                  <c:v>184958.05096051021</c:v>
                </c:pt>
                <c:pt idx="442">
                  <c:v>201801.06037123397</c:v>
                </c:pt>
                <c:pt idx="443">
                  <c:v>200123.99049623674</c:v>
                </c:pt>
                <c:pt idx="444">
                  <c:v>214858.76658753768</c:v>
                </c:pt>
                <c:pt idx="445">
                  <c:v>201357.66705110579</c:v>
                </c:pt>
                <c:pt idx="446">
                  <c:v>199392.78547554181</c:v>
                </c:pt>
                <c:pt idx="447">
                  <c:v>198275.59650261429</c:v>
                </c:pt>
                <c:pt idx="448">
                  <c:v>197524.56464558144</c:v>
                </c:pt>
                <c:pt idx="449">
                  <c:v>189171.24333732115</c:v>
                </c:pt>
                <c:pt idx="450">
                  <c:v>190419.1630269358</c:v>
                </c:pt>
                <c:pt idx="451">
                  <c:v>192608.98120939962</c:v>
                </c:pt>
                <c:pt idx="452">
                  <c:v>186534.24180783494</c:v>
                </c:pt>
                <c:pt idx="453">
                  <c:v>188585.60974768907</c:v>
                </c:pt>
                <c:pt idx="454">
                  <c:v>192117.49832068497</c:v>
                </c:pt>
                <c:pt idx="455">
                  <c:v>187587.731919515</c:v>
                </c:pt>
                <c:pt idx="456">
                  <c:v>187359.34420689254</c:v>
                </c:pt>
                <c:pt idx="457">
                  <c:v>206377.76048569975</c:v>
                </c:pt>
                <c:pt idx="458">
                  <c:v>189576.0372672455</c:v>
                </c:pt>
                <c:pt idx="459">
                  <c:v>186184.70539075576</c:v>
                </c:pt>
                <c:pt idx="460">
                  <c:v>235911.77817217133</c:v>
                </c:pt>
                <c:pt idx="461">
                  <c:v>284955.59079108766</c:v>
                </c:pt>
                <c:pt idx="462">
                  <c:v>281809.12482990464</c:v>
                </c:pt>
                <c:pt idx="463">
                  <c:v>286240.10150830774</c:v>
                </c:pt>
                <c:pt idx="464">
                  <c:v>295780.66602606612</c:v>
                </c:pt>
                <c:pt idx="465">
                  <c:v>296133.00297871314</c:v>
                </c:pt>
                <c:pt idx="466">
                  <c:v>298326.99622627074</c:v>
                </c:pt>
                <c:pt idx="467">
                  <c:v>295299.50401131285</c:v>
                </c:pt>
                <c:pt idx="468">
                  <c:v>297388.16812768072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69-424B-AC48-5C5A7E3BB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10800"/>
        <c:axId val="75812240"/>
      </c:scatterChart>
      <c:valAx>
        <c:axId val="75810800"/>
        <c:scaling>
          <c:orientation val="minMax"/>
          <c:max val="18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12240"/>
        <c:crosses val="autoZero"/>
        <c:crossBetween val="midCat"/>
      </c:valAx>
      <c:valAx>
        <c:axId val="758122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810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10/03/2025 - C2H5O2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'2025_03_010_AVE'!$Y$4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'2025_03_010_AVE'!$Y$5:$Y$551</c:f>
              <c:numCache>
                <c:formatCode>General</c:formatCode>
                <c:ptCount val="547"/>
                <c:pt idx="0">
                  <c:v>850.80495295581898</c:v>
                </c:pt>
                <c:pt idx="1">
                  <c:v>838.90304820984113</c:v>
                </c:pt>
                <c:pt idx="2">
                  <c:v>721.28304759232526</c:v>
                </c:pt>
                <c:pt idx="3">
                  <c:v>1057.9469937895353</c:v>
                </c:pt>
                <c:pt idx="4">
                  <c:v>757.03545290479951</c:v>
                </c:pt>
                <c:pt idx="5">
                  <c:v>838.25530047619247</c:v>
                </c:pt>
                <c:pt idx="6">
                  <c:v>941.5669558681758</c:v>
                </c:pt>
                <c:pt idx="7">
                  <c:v>1064.436307532533</c:v>
                </c:pt>
                <c:pt idx="8">
                  <c:v>1134.198989148028</c:v>
                </c:pt>
                <c:pt idx="9">
                  <c:v>1097.1344182849671</c:v>
                </c:pt>
                <c:pt idx="10">
                  <c:v>1177.8347797038027</c:v>
                </c:pt>
                <c:pt idx="11">
                  <c:v>995.75781485099401</c:v>
                </c:pt>
                <c:pt idx="12">
                  <c:v>820.51581895441223</c:v>
                </c:pt>
                <c:pt idx="13">
                  <c:v>823.34024979324306</c:v>
                </c:pt>
                <c:pt idx="14">
                  <c:v>868.71911903153023</c:v>
                </c:pt>
                <c:pt idx="15">
                  <c:v>697.94045257348807</c:v>
                </c:pt>
                <c:pt idx="16">
                  <c:v>737.80604391302109</c:v>
                </c:pt>
                <c:pt idx="17">
                  <c:v>911.03186426349384</c:v>
                </c:pt>
                <c:pt idx="18">
                  <c:v>4053.1334253374712</c:v>
                </c:pt>
                <c:pt idx="19">
                  <c:v>31497.794748303913</c:v>
                </c:pt>
                <c:pt idx="20">
                  <c:v>47882.451602662964</c:v>
                </c:pt>
                <c:pt idx="21">
                  <c:v>57099.335964457023</c:v>
                </c:pt>
                <c:pt idx="22">
                  <c:v>53774.08736262333</c:v>
                </c:pt>
                <c:pt idx="23">
                  <c:v>47695.866522487886</c:v>
                </c:pt>
                <c:pt idx="24">
                  <c:v>41126.453879242596</c:v>
                </c:pt>
                <c:pt idx="25">
                  <c:v>32785.89726589623</c:v>
                </c:pt>
                <c:pt idx="26">
                  <c:v>31973.465217266032</c:v>
                </c:pt>
                <c:pt idx="27">
                  <c:v>29949.403246693935</c:v>
                </c:pt>
                <c:pt idx="28">
                  <c:v>29812.052652020517</c:v>
                </c:pt>
                <c:pt idx="29">
                  <c:v>28582.351073717633</c:v>
                </c:pt>
                <c:pt idx="30">
                  <c:v>29010.515296691097</c:v>
                </c:pt>
                <c:pt idx="31">
                  <c:v>28539.750692097634</c:v>
                </c:pt>
                <c:pt idx="32">
                  <c:v>28450.792627816671</c:v>
                </c:pt>
                <c:pt idx="33">
                  <c:v>26057.870404787111</c:v>
                </c:pt>
                <c:pt idx="34">
                  <c:v>29852.972295105235</c:v>
                </c:pt>
                <c:pt idx="35">
                  <c:v>28277.591931054445</c:v>
                </c:pt>
                <c:pt idx="36">
                  <c:v>29685.628006239462</c:v>
                </c:pt>
                <c:pt idx="37">
                  <c:v>29302.852315636399</c:v>
                </c:pt>
                <c:pt idx="38">
                  <c:v>29505.731225847787</c:v>
                </c:pt>
                <c:pt idx="39">
                  <c:v>29634.251850113487</c:v>
                </c:pt>
                <c:pt idx="40">
                  <c:v>26053.972339191401</c:v>
                </c:pt>
                <c:pt idx="41">
                  <c:v>21335.569838687406</c:v>
                </c:pt>
                <c:pt idx="42">
                  <c:v>21847.497726552137</c:v>
                </c:pt>
                <c:pt idx="43">
                  <c:v>22429.826270126487</c:v>
                </c:pt>
                <c:pt idx="44">
                  <c:v>22255.333207079486</c:v>
                </c:pt>
                <c:pt idx="45">
                  <c:v>22719.371350085774</c:v>
                </c:pt>
                <c:pt idx="46">
                  <c:v>21805.392520153568</c:v>
                </c:pt>
                <c:pt idx="47">
                  <c:v>23276.33049544508</c:v>
                </c:pt>
                <c:pt idx="48">
                  <c:v>19582.017492785104</c:v>
                </c:pt>
                <c:pt idx="49">
                  <c:v>19265.730780817805</c:v>
                </c:pt>
                <c:pt idx="50">
                  <c:v>19578.27681811541</c:v>
                </c:pt>
                <c:pt idx="51">
                  <c:v>22846.01451867439</c:v>
                </c:pt>
                <c:pt idx="52">
                  <c:v>1842.676242851426</c:v>
                </c:pt>
                <c:pt idx="53">
                  <c:v>488.74578928297655</c:v>
                </c:pt>
                <c:pt idx="54">
                  <c:v>399.97560551765389</c:v>
                </c:pt>
                <c:pt idx="55">
                  <c:v>441.05134321448492</c:v>
                </c:pt>
                <c:pt idx="56">
                  <c:v>387.34038314557023</c:v>
                </c:pt>
                <c:pt idx="57">
                  <c:v>452.05456455083407</c:v>
                </c:pt>
                <c:pt idx="58">
                  <c:v>350.10730436193438</c:v>
                </c:pt>
                <c:pt idx="59">
                  <c:v>305.75729478910671</c:v>
                </c:pt>
                <c:pt idx="60">
                  <c:v>427.54407952526338</c:v>
                </c:pt>
                <c:pt idx="61">
                  <c:v>442.96754012563406</c:v>
                </c:pt>
                <c:pt idx="62">
                  <c:v>360.42615330158822</c:v>
                </c:pt>
                <c:pt idx="63">
                  <c:v>444.54597921218618</c:v>
                </c:pt>
                <c:pt idx="64">
                  <c:v>326.78647200230034</c:v>
                </c:pt>
                <c:pt idx="65">
                  <c:v>394.76886146081245</c:v>
                </c:pt>
                <c:pt idx="66">
                  <c:v>457.65740472265225</c:v>
                </c:pt>
                <c:pt idx="67">
                  <c:v>417.07300780608068</c:v>
                </c:pt>
                <c:pt idx="68">
                  <c:v>349.95015070372051</c:v>
                </c:pt>
                <c:pt idx="69">
                  <c:v>451.55738194135495</c:v>
                </c:pt>
                <c:pt idx="70">
                  <c:v>405.09405904112282</c:v>
                </c:pt>
                <c:pt idx="71">
                  <c:v>459.93737567200975</c:v>
                </c:pt>
                <c:pt idx="72">
                  <c:v>366.99952314652069</c:v>
                </c:pt>
                <c:pt idx="73">
                  <c:v>11129.135023715146</c:v>
                </c:pt>
                <c:pt idx="74">
                  <c:v>22301.344851534781</c:v>
                </c:pt>
                <c:pt idx="75">
                  <c:v>23157.93512066632</c:v>
                </c:pt>
                <c:pt idx="76">
                  <c:v>22948.94470915222</c:v>
                </c:pt>
                <c:pt idx="77">
                  <c:v>23364.328751733861</c:v>
                </c:pt>
                <c:pt idx="78">
                  <c:v>24121.083459954774</c:v>
                </c:pt>
                <c:pt idx="79">
                  <c:v>23612.288302591482</c:v>
                </c:pt>
                <c:pt idx="80">
                  <c:v>24424.779635794697</c:v>
                </c:pt>
                <c:pt idx="81">
                  <c:v>24422.376098879071</c:v>
                </c:pt>
                <c:pt idx="82">
                  <c:v>24739.41389366196</c:v>
                </c:pt>
                <c:pt idx="83">
                  <c:v>24478.834276942442</c:v>
                </c:pt>
                <c:pt idx="84">
                  <c:v>24355.711199289257</c:v>
                </c:pt>
                <c:pt idx="85">
                  <c:v>25483.509113412209</c:v>
                </c:pt>
                <c:pt idx="86">
                  <c:v>25628.781830865442</c:v>
                </c:pt>
                <c:pt idx="87">
                  <c:v>25378.367541894699</c:v>
                </c:pt>
                <c:pt idx="88">
                  <c:v>24881.977042183949</c:v>
                </c:pt>
                <c:pt idx="89">
                  <c:v>26114.028274378819</c:v>
                </c:pt>
                <c:pt idx="90">
                  <c:v>21094.711067735814</c:v>
                </c:pt>
                <c:pt idx="91">
                  <c:v>25063.051850107946</c:v>
                </c:pt>
                <c:pt idx="92">
                  <c:v>24408.292105136195</c:v>
                </c:pt>
                <c:pt idx="93">
                  <c:v>25006.406956090279</c:v>
                </c:pt>
                <c:pt idx="94">
                  <c:v>25965.448040186719</c:v>
                </c:pt>
                <c:pt idx="95">
                  <c:v>25077.732162882523</c:v>
                </c:pt>
                <c:pt idx="96">
                  <c:v>24577.397393568768</c:v>
                </c:pt>
                <c:pt idx="97">
                  <c:v>25271.980626357286</c:v>
                </c:pt>
                <c:pt idx="98">
                  <c:v>25408.260279290738</c:v>
                </c:pt>
                <c:pt idx="99">
                  <c:v>21815.245858897346</c:v>
                </c:pt>
                <c:pt idx="100">
                  <c:v>24637.912611774729</c:v>
                </c:pt>
                <c:pt idx="101">
                  <c:v>25659.464166810099</c:v>
                </c:pt>
                <c:pt idx="102">
                  <c:v>27294.661426773593</c:v>
                </c:pt>
                <c:pt idx="103">
                  <c:v>26906.976087557756</c:v>
                </c:pt>
                <c:pt idx="104">
                  <c:v>25916.653376718885</c:v>
                </c:pt>
                <c:pt idx="105">
                  <c:v>24155.18578414408</c:v>
                </c:pt>
                <c:pt idx="106">
                  <c:v>24684.350207863452</c:v>
                </c:pt>
                <c:pt idx="107">
                  <c:v>25461.354811530447</c:v>
                </c:pt>
                <c:pt idx="108">
                  <c:v>25925.404808143569</c:v>
                </c:pt>
                <c:pt idx="109">
                  <c:v>27048.336108091593</c:v>
                </c:pt>
                <c:pt idx="110">
                  <c:v>22877.723326629031</c:v>
                </c:pt>
                <c:pt idx="111">
                  <c:v>978.43140909005308</c:v>
                </c:pt>
                <c:pt idx="112">
                  <c:v>310.46941563123136</c:v>
                </c:pt>
                <c:pt idx="113">
                  <c:v>439.83209731066563</c:v>
                </c:pt>
                <c:pt idx="114">
                  <c:v>305.21480967892194</c:v>
                </c:pt>
                <c:pt idx="115">
                  <c:v>380.47217098648662</c:v>
                </c:pt>
                <c:pt idx="116">
                  <c:v>381.62493652258888</c:v>
                </c:pt>
                <c:pt idx="117">
                  <c:v>280.72542463999008</c:v>
                </c:pt>
                <c:pt idx="118">
                  <c:v>350.10301040231963</c:v>
                </c:pt>
                <c:pt idx="119">
                  <c:v>533.46969400149374</c:v>
                </c:pt>
                <c:pt idx="120">
                  <c:v>458.21874936462905</c:v>
                </c:pt>
                <c:pt idx="121">
                  <c:v>291.29341161549399</c:v>
                </c:pt>
                <c:pt idx="122">
                  <c:v>275.66063587224551</c:v>
                </c:pt>
                <c:pt idx="123">
                  <c:v>411.35490555247145</c:v>
                </c:pt>
                <c:pt idx="124">
                  <c:v>401.36517627756751</c:v>
                </c:pt>
                <c:pt idx="125">
                  <c:v>352.58727890068906</c:v>
                </c:pt>
                <c:pt idx="126">
                  <c:v>342.61533463975604</c:v>
                </c:pt>
                <c:pt idx="127">
                  <c:v>287.09867507870871</c:v>
                </c:pt>
                <c:pt idx="128">
                  <c:v>371.97211752419179</c:v>
                </c:pt>
                <c:pt idx="129">
                  <c:v>356.9570253550001</c:v>
                </c:pt>
                <c:pt idx="130">
                  <c:v>432.61816745695677</c:v>
                </c:pt>
                <c:pt idx="131">
                  <c:v>404.08447143008095</c:v>
                </c:pt>
                <c:pt idx="132">
                  <c:v>11871.925839759271</c:v>
                </c:pt>
                <c:pt idx="133">
                  <c:v>24979.824482937798</c:v>
                </c:pt>
                <c:pt idx="134">
                  <c:v>26572.703086387377</c:v>
                </c:pt>
                <c:pt idx="135">
                  <c:v>26058.81402631582</c:v>
                </c:pt>
                <c:pt idx="136">
                  <c:v>25946.524042163688</c:v>
                </c:pt>
                <c:pt idx="137">
                  <c:v>25695.850604282812</c:v>
                </c:pt>
                <c:pt idx="138">
                  <c:v>26250.509832913456</c:v>
                </c:pt>
                <c:pt idx="139">
                  <c:v>29190.85367637701</c:v>
                </c:pt>
                <c:pt idx="140">
                  <c:v>26869.082098353443</c:v>
                </c:pt>
                <c:pt idx="141">
                  <c:v>28698.539253583614</c:v>
                </c:pt>
                <c:pt idx="142">
                  <c:v>26961.999551549066</c:v>
                </c:pt>
                <c:pt idx="143">
                  <c:v>26222.514620597667</c:v>
                </c:pt>
                <c:pt idx="144">
                  <c:v>29052.867469146833</c:v>
                </c:pt>
                <c:pt idx="145">
                  <c:v>26648.289666876928</c:v>
                </c:pt>
                <c:pt idx="146">
                  <c:v>26389.404682370427</c:v>
                </c:pt>
                <c:pt idx="147">
                  <c:v>28032.066906346434</c:v>
                </c:pt>
                <c:pt idx="148">
                  <c:v>27916.707896333537</c:v>
                </c:pt>
                <c:pt idx="149">
                  <c:v>27506.901191313209</c:v>
                </c:pt>
                <c:pt idx="150">
                  <c:v>26170.034326556586</c:v>
                </c:pt>
                <c:pt idx="151">
                  <c:v>26219.251437547646</c:v>
                </c:pt>
                <c:pt idx="152">
                  <c:v>24554.427013366352</c:v>
                </c:pt>
                <c:pt idx="153">
                  <c:v>24029.354831261873</c:v>
                </c:pt>
                <c:pt idx="154">
                  <c:v>24677.282707231079</c:v>
                </c:pt>
                <c:pt idx="155">
                  <c:v>26001.529531557211</c:v>
                </c:pt>
                <c:pt idx="156">
                  <c:v>28070.453212627206</c:v>
                </c:pt>
                <c:pt idx="157">
                  <c:v>28507.17047123372</c:v>
                </c:pt>
                <c:pt idx="158">
                  <c:v>29375.276456575986</c:v>
                </c:pt>
                <c:pt idx="159">
                  <c:v>27345.4987961181</c:v>
                </c:pt>
                <c:pt idx="160">
                  <c:v>30220.158132827059</c:v>
                </c:pt>
                <c:pt idx="161">
                  <c:v>34249.520775019773</c:v>
                </c:pt>
                <c:pt idx="162">
                  <c:v>34476.104623997286</c:v>
                </c:pt>
                <c:pt idx="163">
                  <c:v>34886.729897964651</c:v>
                </c:pt>
                <c:pt idx="164">
                  <c:v>33505.463466217305</c:v>
                </c:pt>
                <c:pt idx="165">
                  <c:v>31937.126434457088</c:v>
                </c:pt>
                <c:pt idx="166">
                  <c:v>31696.652706509954</c:v>
                </c:pt>
                <c:pt idx="167">
                  <c:v>29965.697875568225</c:v>
                </c:pt>
                <c:pt idx="168">
                  <c:v>30416.660769150156</c:v>
                </c:pt>
                <c:pt idx="169">
                  <c:v>28466.350123810011</c:v>
                </c:pt>
                <c:pt idx="170">
                  <c:v>28316.880777414961</c:v>
                </c:pt>
                <c:pt idx="171">
                  <c:v>27284.113330185217</c:v>
                </c:pt>
                <c:pt idx="172">
                  <c:v>27553.997196004522</c:v>
                </c:pt>
                <c:pt idx="173">
                  <c:v>26044.478561069445</c:v>
                </c:pt>
                <c:pt idx="174">
                  <c:v>26630.722401587023</c:v>
                </c:pt>
                <c:pt idx="175">
                  <c:v>26619.439610440812</c:v>
                </c:pt>
                <c:pt idx="176">
                  <c:v>25194.166003626407</c:v>
                </c:pt>
                <c:pt idx="177">
                  <c:v>24767.07110020662</c:v>
                </c:pt>
                <c:pt idx="178">
                  <c:v>26366.466357399018</c:v>
                </c:pt>
                <c:pt idx="179">
                  <c:v>26404.242669366184</c:v>
                </c:pt>
                <c:pt idx="180">
                  <c:v>25122.456243962708</c:v>
                </c:pt>
                <c:pt idx="181">
                  <c:v>25016.499701397242</c:v>
                </c:pt>
                <c:pt idx="182">
                  <c:v>23857.082770134351</c:v>
                </c:pt>
                <c:pt idx="183">
                  <c:v>23690.196544436876</c:v>
                </c:pt>
                <c:pt idx="184">
                  <c:v>23687.316244828002</c:v>
                </c:pt>
                <c:pt idx="185">
                  <c:v>18532.305337181369</c:v>
                </c:pt>
                <c:pt idx="186">
                  <c:v>28479.785125817605</c:v>
                </c:pt>
                <c:pt idx="187">
                  <c:v>33474.840996888372</c:v>
                </c:pt>
                <c:pt idx="188">
                  <c:v>34621.114737874006</c:v>
                </c:pt>
                <c:pt idx="189">
                  <c:v>34910.065688976632</c:v>
                </c:pt>
                <c:pt idx="190">
                  <c:v>34399.288797079447</c:v>
                </c:pt>
                <c:pt idx="191">
                  <c:v>34292.733633216216</c:v>
                </c:pt>
                <c:pt idx="192">
                  <c:v>33366.932116575168</c:v>
                </c:pt>
                <c:pt idx="193">
                  <c:v>33726.460595164855</c:v>
                </c:pt>
                <c:pt idx="194">
                  <c:v>33158.297327028806</c:v>
                </c:pt>
                <c:pt idx="195">
                  <c:v>19056.566538980394</c:v>
                </c:pt>
                <c:pt idx="196">
                  <c:v>358.55848999119388</c:v>
                </c:pt>
                <c:pt idx="197">
                  <c:v>414.38353903582123</c:v>
                </c:pt>
                <c:pt idx="198">
                  <c:v>400.10323171078932</c:v>
                </c:pt>
                <c:pt idx="199">
                  <c:v>454.87622460445095</c:v>
                </c:pt>
                <c:pt idx="200">
                  <c:v>233.58459051971661</c:v>
                </c:pt>
                <c:pt idx="201">
                  <c:v>407.69333728949334</c:v>
                </c:pt>
                <c:pt idx="202">
                  <c:v>450.91384837385482</c:v>
                </c:pt>
                <c:pt idx="203">
                  <c:v>300.8781880576604</c:v>
                </c:pt>
                <c:pt idx="204">
                  <c:v>322.51389669886942</c:v>
                </c:pt>
                <c:pt idx="205">
                  <c:v>489.95392057814621</c:v>
                </c:pt>
                <c:pt idx="206">
                  <c:v>260.90821904870307</c:v>
                </c:pt>
                <c:pt idx="207">
                  <c:v>346.93934589262273</c:v>
                </c:pt>
                <c:pt idx="208">
                  <c:v>421.88989590396784</c:v>
                </c:pt>
                <c:pt idx="209">
                  <c:v>234.74767820455983</c:v>
                </c:pt>
                <c:pt idx="210">
                  <c:v>289.20339462763997</c:v>
                </c:pt>
                <c:pt idx="211">
                  <c:v>307.57932264909726</c:v>
                </c:pt>
                <c:pt idx="212">
                  <c:v>244.35351821839834</c:v>
                </c:pt>
                <c:pt idx="213">
                  <c:v>249.58859531301468</c:v>
                </c:pt>
                <c:pt idx="214">
                  <c:v>406.856350338136</c:v>
                </c:pt>
                <c:pt idx="215">
                  <c:v>369.67742397521721</c:v>
                </c:pt>
                <c:pt idx="216">
                  <c:v>265.28097705275036</c:v>
                </c:pt>
                <c:pt idx="217">
                  <c:v>16346.833642608992</c:v>
                </c:pt>
                <c:pt idx="218">
                  <c:v>27366.98771589464</c:v>
                </c:pt>
                <c:pt idx="219">
                  <c:v>27209.616297857759</c:v>
                </c:pt>
                <c:pt idx="220">
                  <c:v>28647.814391423497</c:v>
                </c:pt>
                <c:pt idx="221">
                  <c:v>27993.359614969915</c:v>
                </c:pt>
                <c:pt idx="222">
                  <c:v>29560.016413009096</c:v>
                </c:pt>
                <c:pt idx="223">
                  <c:v>29843.04562012418</c:v>
                </c:pt>
                <c:pt idx="224">
                  <c:v>30326.640876280962</c:v>
                </c:pt>
                <c:pt idx="225">
                  <c:v>29726.8165893556</c:v>
                </c:pt>
                <c:pt idx="226">
                  <c:v>30976.050221147132</c:v>
                </c:pt>
                <c:pt idx="227">
                  <c:v>29124.182475062295</c:v>
                </c:pt>
                <c:pt idx="228">
                  <c:v>30023.842444214493</c:v>
                </c:pt>
                <c:pt idx="229">
                  <c:v>30020.788836318228</c:v>
                </c:pt>
                <c:pt idx="230">
                  <c:v>29616.553729620391</c:v>
                </c:pt>
                <c:pt idx="231">
                  <c:v>29384.722583338626</c:v>
                </c:pt>
                <c:pt idx="232">
                  <c:v>29656.470904085221</c:v>
                </c:pt>
                <c:pt idx="233">
                  <c:v>28775.513398331808</c:v>
                </c:pt>
                <c:pt idx="234">
                  <c:v>30731.610756237806</c:v>
                </c:pt>
                <c:pt idx="235">
                  <c:v>29539.515628323432</c:v>
                </c:pt>
                <c:pt idx="236">
                  <c:v>30750.423180229674</c:v>
                </c:pt>
                <c:pt idx="237">
                  <c:v>30311.381919072286</c:v>
                </c:pt>
                <c:pt idx="238">
                  <c:v>30801.331420888877</c:v>
                </c:pt>
                <c:pt idx="239">
                  <c:v>30374.765838928946</c:v>
                </c:pt>
                <c:pt idx="240">
                  <c:v>28394.632278472895</c:v>
                </c:pt>
                <c:pt idx="241">
                  <c:v>28494.918903667454</c:v>
                </c:pt>
                <c:pt idx="242">
                  <c:v>28970.259846428336</c:v>
                </c:pt>
                <c:pt idx="243">
                  <c:v>28857.58018341185</c:v>
                </c:pt>
                <c:pt idx="244">
                  <c:v>29442.219040122054</c:v>
                </c:pt>
                <c:pt idx="245">
                  <c:v>29589.528900646499</c:v>
                </c:pt>
                <c:pt idx="246">
                  <c:v>28703.262463683939</c:v>
                </c:pt>
                <c:pt idx="247">
                  <c:v>28618.507046377465</c:v>
                </c:pt>
                <c:pt idx="248">
                  <c:v>30015.085682226298</c:v>
                </c:pt>
                <c:pt idx="249">
                  <c:v>6922.1884610615807</c:v>
                </c:pt>
                <c:pt idx="250">
                  <c:v>432.20427217465613</c:v>
                </c:pt>
                <c:pt idx="251">
                  <c:v>409.02562188330819</c:v>
                </c:pt>
                <c:pt idx="252">
                  <c:v>309.31203443261836</c:v>
                </c:pt>
                <c:pt idx="253">
                  <c:v>327.46617230724064</c:v>
                </c:pt>
                <c:pt idx="254">
                  <c:v>333.40501739988588</c:v>
                </c:pt>
                <c:pt idx="255">
                  <c:v>232.13824338371626</c:v>
                </c:pt>
                <c:pt idx="256">
                  <c:v>385.38618309656408</c:v>
                </c:pt>
                <c:pt idx="257">
                  <c:v>323.23408474014934</c:v>
                </c:pt>
                <c:pt idx="258">
                  <c:v>365.75848750323013</c:v>
                </c:pt>
                <c:pt idx="259">
                  <c:v>298.2299873993403</c:v>
                </c:pt>
                <c:pt idx="260">
                  <c:v>368.56884904743811</c:v>
                </c:pt>
                <c:pt idx="261">
                  <c:v>256.8713348420801</c:v>
                </c:pt>
                <c:pt idx="262">
                  <c:v>299.18849664585815</c:v>
                </c:pt>
                <c:pt idx="263">
                  <c:v>345.0914142701406</c:v>
                </c:pt>
                <c:pt idx="264">
                  <c:v>265.16910798210222</c:v>
                </c:pt>
                <c:pt idx="265">
                  <c:v>483.38415677381755</c:v>
                </c:pt>
                <c:pt idx="266">
                  <c:v>20157.46759037019</c:v>
                </c:pt>
                <c:pt idx="267">
                  <c:v>27215.859426060411</c:v>
                </c:pt>
                <c:pt idx="268">
                  <c:v>27657.735697123688</c:v>
                </c:pt>
                <c:pt idx="269">
                  <c:v>29681.980689834516</c:v>
                </c:pt>
                <c:pt idx="270">
                  <c:v>30683.041681007428</c:v>
                </c:pt>
                <c:pt idx="271">
                  <c:v>30338.012861316631</c:v>
                </c:pt>
                <c:pt idx="272">
                  <c:v>29574.382692711693</c:v>
                </c:pt>
                <c:pt idx="273">
                  <c:v>30293.702949113267</c:v>
                </c:pt>
                <c:pt idx="274">
                  <c:v>29661.948271837187</c:v>
                </c:pt>
                <c:pt idx="275">
                  <c:v>29787.250389119668</c:v>
                </c:pt>
                <c:pt idx="276">
                  <c:v>31094.56091108279</c:v>
                </c:pt>
                <c:pt idx="277">
                  <c:v>29971.276758910062</c:v>
                </c:pt>
                <c:pt idx="278">
                  <c:v>29675.097238726892</c:v>
                </c:pt>
                <c:pt idx="279">
                  <c:v>29104.991762548292</c:v>
                </c:pt>
                <c:pt idx="280">
                  <c:v>28225.000366405475</c:v>
                </c:pt>
                <c:pt idx="281">
                  <c:v>30224.674137323054</c:v>
                </c:pt>
                <c:pt idx="282">
                  <c:v>31450.032769107929</c:v>
                </c:pt>
                <c:pt idx="283">
                  <c:v>31196.531739598813</c:v>
                </c:pt>
                <c:pt idx="284">
                  <c:v>30338.167425481704</c:v>
                </c:pt>
                <c:pt idx="285">
                  <c:v>30008.093465048889</c:v>
                </c:pt>
                <c:pt idx="286">
                  <c:v>29512.005576031144</c:v>
                </c:pt>
                <c:pt idx="287">
                  <c:v>31524.631844600175</c:v>
                </c:pt>
                <c:pt idx="288">
                  <c:v>30632.17854917857</c:v>
                </c:pt>
                <c:pt idx="289">
                  <c:v>30554.263137553375</c:v>
                </c:pt>
                <c:pt idx="290">
                  <c:v>30612.59366084974</c:v>
                </c:pt>
                <c:pt idx="291">
                  <c:v>31177.554981482645</c:v>
                </c:pt>
                <c:pt idx="292">
                  <c:v>30527.321170979583</c:v>
                </c:pt>
                <c:pt idx="293">
                  <c:v>30184.57375122848</c:v>
                </c:pt>
                <c:pt idx="294">
                  <c:v>28624.966619648229</c:v>
                </c:pt>
                <c:pt idx="295">
                  <c:v>30628.729844112491</c:v>
                </c:pt>
                <c:pt idx="296">
                  <c:v>30024.904589660517</c:v>
                </c:pt>
                <c:pt idx="297">
                  <c:v>30708.221629748004</c:v>
                </c:pt>
                <c:pt idx="298">
                  <c:v>30467.412831012552</c:v>
                </c:pt>
                <c:pt idx="299">
                  <c:v>31037.317920386886</c:v>
                </c:pt>
                <c:pt idx="300">
                  <c:v>31156.685212610919</c:v>
                </c:pt>
                <c:pt idx="301">
                  <c:v>31724.584704859637</c:v>
                </c:pt>
                <c:pt idx="302">
                  <c:v>8928.8419843448573</c:v>
                </c:pt>
                <c:pt idx="303">
                  <c:v>327.23588683480631</c:v>
                </c:pt>
                <c:pt idx="304">
                  <c:v>476.43052298733454</c:v>
                </c:pt>
                <c:pt idx="305">
                  <c:v>421.18509183720306</c:v>
                </c:pt>
                <c:pt idx="306">
                  <c:v>206.27800572733807</c:v>
                </c:pt>
                <c:pt idx="307">
                  <c:v>264.63796681680475</c:v>
                </c:pt>
                <c:pt idx="308">
                  <c:v>284.20885785783815</c:v>
                </c:pt>
                <c:pt idx="309">
                  <c:v>252.87938246392767</c:v>
                </c:pt>
                <c:pt idx="310">
                  <c:v>360.45973082325179</c:v>
                </c:pt>
                <c:pt idx="311">
                  <c:v>288.83194658841444</c:v>
                </c:pt>
                <c:pt idx="312">
                  <c:v>418.96956968137033</c:v>
                </c:pt>
                <c:pt idx="313">
                  <c:v>266.32601607642766</c:v>
                </c:pt>
                <c:pt idx="314">
                  <c:v>331.05079488602229</c:v>
                </c:pt>
                <c:pt idx="315">
                  <c:v>407.1357379706854</c:v>
                </c:pt>
                <c:pt idx="316">
                  <c:v>319.80267543038116</c:v>
                </c:pt>
                <c:pt idx="317">
                  <c:v>169.49174277188203</c:v>
                </c:pt>
                <c:pt idx="318">
                  <c:v>287.91330379851041</c:v>
                </c:pt>
                <c:pt idx="319">
                  <c:v>389.32750041820697</c:v>
                </c:pt>
                <c:pt idx="320">
                  <c:v>344.15950792769723</c:v>
                </c:pt>
                <c:pt idx="321">
                  <c:v>342.28433328407993</c:v>
                </c:pt>
                <c:pt idx="322">
                  <c:v>393.98294058686258</c:v>
                </c:pt>
                <c:pt idx="323">
                  <c:v>302.44458448328839</c:v>
                </c:pt>
                <c:pt idx="324">
                  <c:v>19671.88358738663</c:v>
                </c:pt>
                <c:pt idx="325">
                  <c:v>29006.629611906628</c:v>
                </c:pt>
                <c:pt idx="326">
                  <c:v>28310.606026723523</c:v>
                </c:pt>
                <c:pt idx="327">
                  <c:v>29156.439720789265</c:v>
                </c:pt>
                <c:pt idx="328">
                  <c:v>29675.322978472592</c:v>
                </c:pt>
                <c:pt idx="329">
                  <c:v>31604.788835088977</c:v>
                </c:pt>
                <c:pt idx="330">
                  <c:v>29884.363558382211</c:v>
                </c:pt>
                <c:pt idx="331">
                  <c:v>32121.130911317363</c:v>
                </c:pt>
                <c:pt idx="332">
                  <c:v>31098.137408936116</c:v>
                </c:pt>
                <c:pt idx="333">
                  <c:v>30758.424543842699</c:v>
                </c:pt>
                <c:pt idx="334">
                  <c:v>29132.682140314973</c:v>
                </c:pt>
                <c:pt idx="335">
                  <c:v>32642.741482544698</c:v>
                </c:pt>
                <c:pt idx="336">
                  <c:v>31215.985453493391</c:v>
                </c:pt>
                <c:pt idx="337">
                  <c:v>29976.82658500905</c:v>
                </c:pt>
                <c:pt idx="338">
                  <c:v>31067.909065666623</c:v>
                </c:pt>
                <c:pt idx="339">
                  <c:v>30338.796645936414</c:v>
                </c:pt>
                <c:pt idx="340">
                  <c:v>30487.899068971696</c:v>
                </c:pt>
                <c:pt idx="341">
                  <c:v>32994.153200134817</c:v>
                </c:pt>
                <c:pt idx="342">
                  <c:v>15679.716313512306</c:v>
                </c:pt>
                <c:pt idx="343">
                  <c:v>2912.3700583816149</c:v>
                </c:pt>
                <c:pt idx="344">
                  <c:v>2554.1414317637896</c:v>
                </c:pt>
                <c:pt idx="345">
                  <c:v>2420.2120082519091</c:v>
                </c:pt>
                <c:pt idx="346">
                  <c:v>1857.0537983438528</c:v>
                </c:pt>
                <c:pt idx="347">
                  <c:v>2358.6764669575814</c:v>
                </c:pt>
                <c:pt idx="348">
                  <c:v>2188.0302660332131</c:v>
                </c:pt>
                <c:pt idx="349">
                  <c:v>1322.9863600683047</c:v>
                </c:pt>
                <c:pt idx="350">
                  <c:v>1812.3957948288257</c:v>
                </c:pt>
                <c:pt idx="351">
                  <c:v>1828.337615882823</c:v>
                </c:pt>
                <c:pt idx="352">
                  <c:v>1765.7983096958951</c:v>
                </c:pt>
                <c:pt idx="353">
                  <c:v>1613.7425755803927</c:v>
                </c:pt>
                <c:pt idx="354">
                  <c:v>1692.9480381942717</c:v>
                </c:pt>
                <c:pt idx="355">
                  <c:v>1710.2193488541284</c:v>
                </c:pt>
                <c:pt idx="356">
                  <c:v>2043.6932083580141</c:v>
                </c:pt>
                <c:pt idx="357">
                  <c:v>1597.5606195836419</c:v>
                </c:pt>
                <c:pt idx="358">
                  <c:v>1825.2351015365011</c:v>
                </c:pt>
                <c:pt idx="359">
                  <c:v>1612.7817747868226</c:v>
                </c:pt>
                <c:pt idx="360">
                  <c:v>1702.4890993872011</c:v>
                </c:pt>
                <c:pt idx="361">
                  <c:v>2255.2552757130911</c:v>
                </c:pt>
                <c:pt idx="362">
                  <c:v>1853.7599168290883</c:v>
                </c:pt>
                <c:pt idx="363">
                  <c:v>1682.3593655829145</c:v>
                </c:pt>
                <c:pt idx="364">
                  <c:v>2021.0625907108661</c:v>
                </c:pt>
                <c:pt idx="365">
                  <c:v>1977.8034223394463</c:v>
                </c:pt>
                <c:pt idx="366">
                  <c:v>1480.6874186444149</c:v>
                </c:pt>
                <c:pt idx="367">
                  <c:v>1997.1465742681876</c:v>
                </c:pt>
                <c:pt idx="368">
                  <c:v>2005.4763205989593</c:v>
                </c:pt>
                <c:pt idx="369">
                  <c:v>1777.833390295624</c:v>
                </c:pt>
                <c:pt idx="370">
                  <c:v>1823.5692477762138</c:v>
                </c:pt>
                <c:pt idx="371">
                  <c:v>1943.6622277955219</c:v>
                </c:pt>
                <c:pt idx="372">
                  <c:v>2170.9864275367654</c:v>
                </c:pt>
                <c:pt idx="373">
                  <c:v>1625.0079443967149</c:v>
                </c:pt>
                <c:pt idx="374">
                  <c:v>1714.8363931468482</c:v>
                </c:pt>
                <c:pt idx="375">
                  <c:v>1815.8118617918178</c:v>
                </c:pt>
                <c:pt idx="376">
                  <c:v>1585.9956453502027</c:v>
                </c:pt>
                <c:pt idx="377">
                  <c:v>1673.9668861527302</c:v>
                </c:pt>
                <c:pt idx="378">
                  <c:v>8407.2002543883082</c:v>
                </c:pt>
                <c:pt idx="379">
                  <c:v>29788.493913650153</c:v>
                </c:pt>
                <c:pt idx="380">
                  <c:v>37519.023881685229</c:v>
                </c:pt>
                <c:pt idx="381">
                  <c:v>41715.179837283707</c:v>
                </c:pt>
                <c:pt idx="382">
                  <c:v>42609.153148100464</c:v>
                </c:pt>
                <c:pt idx="383">
                  <c:v>38800.794780438242</c:v>
                </c:pt>
                <c:pt idx="384">
                  <c:v>40144.558989792225</c:v>
                </c:pt>
                <c:pt idx="385">
                  <c:v>38494.328344528847</c:v>
                </c:pt>
                <c:pt idx="386">
                  <c:v>38670.254773302506</c:v>
                </c:pt>
                <c:pt idx="387">
                  <c:v>37615.790175196467</c:v>
                </c:pt>
                <c:pt idx="388">
                  <c:v>37034.458916828407</c:v>
                </c:pt>
                <c:pt idx="389">
                  <c:v>36575.765145629492</c:v>
                </c:pt>
                <c:pt idx="390">
                  <c:v>35156.769335510318</c:v>
                </c:pt>
                <c:pt idx="391">
                  <c:v>35779.64589212057</c:v>
                </c:pt>
                <c:pt idx="392">
                  <c:v>34426.997641537964</c:v>
                </c:pt>
                <c:pt idx="393">
                  <c:v>34103.980098948494</c:v>
                </c:pt>
                <c:pt idx="394">
                  <c:v>32911.674320316582</c:v>
                </c:pt>
                <c:pt idx="395">
                  <c:v>35548.988060769938</c:v>
                </c:pt>
                <c:pt idx="396">
                  <c:v>34907.858357865858</c:v>
                </c:pt>
                <c:pt idx="397">
                  <c:v>34532.706585358581</c:v>
                </c:pt>
                <c:pt idx="398">
                  <c:v>31903.479794772098</c:v>
                </c:pt>
                <c:pt idx="399">
                  <c:v>34516.304836013973</c:v>
                </c:pt>
                <c:pt idx="400">
                  <c:v>31123.371241581397</c:v>
                </c:pt>
                <c:pt idx="401">
                  <c:v>33537.632454693798</c:v>
                </c:pt>
                <c:pt idx="402">
                  <c:v>33979.495867766251</c:v>
                </c:pt>
                <c:pt idx="403">
                  <c:v>34077.782233293583</c:v>
                </c:pt>
                <c:pt idx="404">
                  <c:v>29741.976047638294</c:v>
                </c:pt>
                <c:pt idx="405">
                  <c:v>33357.922718689428</c:v>
                </c:pt>
                <c:pt idx="406">
                  <c:v>13844.301187234994</c:v>
                </c:pt>
                <c:pt idx="407">
                  <c:v>1739.4131649587957</c:v>
                </c:pt>
                <c:pt idx="408">
                  <c:v>2189.1220242072418</c:v>
                </c:pt>
                <c:pt idx="409">
                  <c:v>1672.5303540529574</c:v>
                </c:pt>
                <c:pt idx="410">
                  <c:v>2053.9653105033553</c:v>
                </c:pt>
                <c:pt idx="411">
                  <c:v>1824.0637999102544</c:v>
                </c:pt>
                <c:pt idx="412">
                  <c:v>1760.9214823964592</c:v>
                </c:pt>
                <c:pt idx="413">
                  <c:v>2033.2921821664149</c:v>
                </c:pt>
                <c:pt idx="414">
                  <c:v>1826.4955399604482</c:v>
                </c:pt>
                <c:pt idx="415">
                  <c:v>1912.3910411446625</c:v>
                </c:pt>
                <c:pt idx="416">
                  <c:v>2326.2205846970433</c:v>
                </c:pt>
                <c:pt idx="417">
                  <c:v>2042.0594870407238</c:v>
                </c:pt>
                <c:pt idx="418">
                  <c:v>1739.9945100321884</c:v>
                </c:pt>
                <c:pt idx="419">
                  <c:v>1559.5374684362419</c:v>
                </c:pt>
                <c:pt idx="420">
                  <c:v>2056.7141280045948</c:v>
                </c:pt>
                <c:pt idx="421">
                  <c:v>1662.0881304538211</c:v>
                </c:pt>
                <c:pt idx="422">
                  <c:v>1745.5157513537997</c:v>
                </c:pt>
                <c:pt idx="423">
                  <c:v>1448.1158199812453</c:v>
                </c:pt>
                <c:pt idx="424">
                  <c:v>1653.6150057625282</c:v>
                </c:pt>
                <c:pt idx="425">
                  <c:v>1632.5175823681636</c:v>
                </c:pt>
                <c:pt idx="426">
                  <c:v>1929.2115435661663</c:v>
                </c:pt>
                <c:pt idx="427">
                  <c:v>1742.8963450176966</c:v>
                </c:pt>
                <c:pt idx="428">
                  <c:v>1736.7131777016207</c:v>
                </c:pt>
                <c:pt idx="429">
                  <c:v>2181.9770870606603</c:v>
                </c:pt>
                <c:pt idx="430">
                  <c:v>1823.8768023553023</c:v>
                </c:pt>
                <c:pt idx="431">
                  <c:v>1969.4894269569547</c:v>
                </c:pt>
                <c:pt idx="432">
                  <c:v>1743.9350937517008</c:v>
                </c:pt>
                <c:pt idx="433">
                  <c:v>1627.2197713827463</c:v>
                </c:pt>
                <c:pt idx="434">
                  <c:v>1772.3761571771252</c:v>
                </c:pt>
                <c:pt idx="435">
                  <c:v>1775.8515493494929</c:v>
                </c:pt>
                <c:pt idx="436">
                  <c:v>1299.3836084545608</c:v>
                </c:pt>
                <c:pt idx="437">
                  <c:v>1819.2093340752792</c:v>
                </c:pt>
                <c:pt idx="438">
                  <c:v>1441.2618177392014</c:v>
                </c:pt>
                <c:pt idx="439">
                  <c:v>1900.2669353765484</c:v>
                </c:pt>
                <c:pt idx="440">
                  <c:v>2037.6951976555956</c:v>
                </c:pt>
                <c:pt idx="441">
                  <c:v>1866.9098112075362</c:v>
                </c:pt>
                <c:pt idx="442">
                  <c:v>24023.659692776648</c:v>
                </c:pt>
                <c:pt idx="443">
                  <c:v>34450.142548649826</c:v>
                </c:pt>
                <c:pt idx="444">
                  <c:v>35251.994229959062</c:v>
                </c:pt>
                <c:pt idx="445">
                  <c:v>41518.16080526093</c:v>
                </c:pt>
                <c:pt idx="446">
                  <c:v>42767.846287226996</c:v>
                </c:pt>
                <c:pt idx="447">
                  <c:v>40088.140649700166</c:v>
                </c:pt>
                <c:pt idx="448">
                  <c:v>42268.666760414329</c:v>
                </c:pt>
                <c:pt idx="449">
                  <c:v>39451.02790645793</c:v>
                </c:pt>
                <c:pt idx="450">
                  <c:v>40945.983986375824</c:v>
                </c:pt>
                <c:pt idx="451">
                  <c:v>38855.92433440881</c:v>
                </c:pt>
                <c:pt idx="452">
                  <c:v>39063.069221931684</c:v>
                </c:pt>
                <c:pt idx="453">
                  <c:v>38307.270685527619</c:v>
                </c:pt>
                <c:pt idx="454">
                  <c:v>36184.626911995983</c:v>
                </c:pt>
                <c:pt idx="455">
                  <c:v>37702.358931630319</c:v>
                </c:pt>
                <c:pt idx="456">
                  <c:v>36570.900848338548</c:v>
                </c:pt>
                <c:pt idx="457">
                  <c:v>33873.804927175785</c:v>
                </c:pt>
                <c:pt idx="458">
                  <c:v>36852.23143551316</c:v>
                </c:pt>
                <c:pt idx="459">
                  <c:v>35682.307985808678</c:v>
                </c:pt>
                <c:pt idx="460">
                  <c:v>10035.107269092103</c:v>
                </c:pt>
                <c:pt idx="461">
                  <c:v>371.63685648701494</c:v>
                </c:pt>
                <c:pt idx="462">
                  <c:v>204.03881540282293</c:v>
                </c:pt>
                <c:pt idx="463">
                  <c:v>408.74775890408995</c:v>
                </c:pt>
                <c:pt idx="464">
                  <c:v>442.21957356899406</c:v>
                </c:pt>
                <c:pt idx="465">
                  <c:v>415.42144496756089</c:v>
                </c:pt>
                <c:pt idx="466">
                  <c:v>302.35279120226318</c:v>
                </c:pt>
                <c:pt idx="467">
                  <c:v>624.11212174924447</c:v>
                </c:pt>
                <c:pt idx="468">
                  <c:v>390.33160172721529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82-4FB6-A2C2-383C2DA9F965}"/>
            </c:ext>
          </c:extLst>
        </c:ser>
        <c:ser>
          <c:idx val="1"/>
          <c:order val="1"/>
          <c:tx>
            <c:strRef>
              <c:f>'2025_03_010_AVE'!$Z$4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'2025_03_010_AVE'!$Z$5:$Z$551</c:f>
              <c:numCache>
                <c:formatCode>General</c:formatCode>
                <c:ptCount val="5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205.71945373525213</c:v>
                </c:pt>
                <c:pt idx="5">
                  <c:v>319.27710094751728</c:v>
                </c:pt>
                <c:pt idx="6">
                  <c:v>419.39190919274506</c:v>
                </c:pt>
                <c:pt idx="7">
                  <c:v>501.12637158748117</c:v>
                </c:pt>
                <c:pt idx="8">
                  <c:v>458.53211232006652</c:v>
                </c:pt>
                <c:pt idx="9">
                  <c:v>699.90137088360382</c:v>
                </c:pt>
                <c:pt idx="10">
                  <c:v>811.72648447246161</c:v>
                </c:pt>
                <c:pt idx="11">
                  <c:v>274.72246856156892</c:v>
                </c:pt>
                <c:pt idx="12">
                  <c:v>126.46263440082545</c:v>
                </c:pt>
                <c:pt idx="13">
                  <c:v>184.99005975390833</c:v>
                </c:pt>
                <c:pt idx="14">
                  <c:v>187.64571630179688</c:v>
                </c:pt>
                <c:pt idx="15">
                  <c:v>221.53562125219338</c:v>
                </c:pt>
                <c:pt idx="16">
                  <c:v>247.91709936481047</c:v>
                </c:pt>
                <c:pt idx="17">
                  <c:v>658.94142803398017</c:v>
                </c:pt>
                <c:pt idx="18">
                  <c:v>878.91184434307127</c:v>
                </c:pt>
                <c:pt idx="19">
                  <c:v>3417.5812531818083</c:v>
                </c:pt>
                <c:pt idx="20">
                  <c:v>8042.7043126083436</c:v>
                </c:pt>
                <c:pt idx="21">
                  <c:v>14965.55176487785</c:v>
                </c:pt>
                <c:pt idx="22">
                  <c:v>10763.527002128545</c:v>
                </c:pt>
                <c:pt idx="23">
                  <c:v>9683.4707042786631</c:v>
                </c:pt>
                <c:pt idx="24">
                  <c:v>4873.3081189376453</c:v>
                </c:pt>
                <c:pt idx="25">
                  <c:v>3024.1191692226785</c:v>
                </c:pt>
                <c:pt idx="26">
                  <c:v>2983.0436104648279</c:v>
                </c:pt>
                <c:pt idx="27">
                  <c:v>2316.3340625418305</c:v>
                </c:pt>
                <c:pt idx="28">
                  <c:v>2018.304101264112</c:v>
                </c:pt>
                <c:pt idx="29">
                  <c:v>1877.5287837280423</c:v>
                </c:pt>
                <c:pt idx="30">
                  <c:v>2220.1855648350547</c:v>
                </c:pt>
                <c:pt idx="31">
                  <c:v>2381.662293671528</c:v>
                </c:pt>
                <c:pt idx="32">
                  <c:v>1947.6756058657431</c:v>
                </c:pt>
                <c:pt idx="33">
                  <c:v>2080.3724644190502</c:v>
                </c:pt>
                <c:pt idx="34">
                  <c:v>2167.4409382322551</c:v>
                </c:pt>
                <c:pt idx="35">
                  <c:v>2322.1018197320618</c:v>
                </c:pt>
                <c:pt idx="36">
                  <c:v>2478.0553777832038</c:v>
                </c:pt>
                <c:pt idx="37">
                  <c:v>2146.9008127337902</c:v>
                </c:pt>
                <c:pt idx="38">
                  <c:v>2214.6217892068194</c:v>
                </c:pt>
                <c:pt idx="39">
                  <c:v>1975.6167900075657</c:v>
                </c:pt>
                <c:pt idx="40">
                  <c:v>2133.2017680186991</c:v>
                </c:pt>
                <c:pt idx="41">
                  <c:v>1454.7054167581582</c:v>
                </c:pt>
                <c:pt idx="42">
                  <c:v>2098.0373742298952</c:v>
                </c:pt>
                <c:pt idx="43">
                  <c:v>1503.3404970356014</c:v>
                </c:pt>
                <c:pt idx="44">
                  <c:v>1209.5327587190009</c:v>
                </c:pt>
                <c:pt idx="45">
                  <c:v>1856.0454658163869</c:v>
                </c:pt>
                <c:pt idx="46">
                  <c:v>1767.1707047469938</c:v>
                </c:pt>
                <c:pt idx="47">
                  <c:v>1856.2207763192414</c:v>
                </c:pt>
                <c:pt idx="48">
                  <c:v>2093.5448530457652</c:v>
                </c:pt>
                <c:pt idx="49">
                  <c:v>1970.7568017468645</c:v>
                </c:pt>
                <c:pt idx="50">
                  <c:v>2229.1200338410317</c:v>
                </c:pt>
                <c:pt idx="51">
                  <c:v>1857.5591347428799</c:v>
                </c:pt>
                <c:pt idx="52">
                  <c:v>606.16403077712039</c:v>
                </c:pt>
                <c:pt idx="53">
                  <c:v>370.21116620846732</c:v>
                </c:pt>
                <c:pt idx="54">
                  <c:v>306.84627402698732</c:v>
                </c:pt>
                <c:pt idx="55">
                  <c:v>358.50289871857001</c:v>
                </c:pt>
                <c:pt idx="56">
                  <c:v>323.74033208965858</c:v>
                </c:pt>
                <c:pt idx="57">
                  <c:v>277.00465467766963</c:v>
                </c:pt>
                <c:pt idx="58">
                  <c:v>273.57332472544908</c:v>
                </c:pt>
                <c:pt idx="59">
                  <c:v>196.37101395652681</c:v>
                </c:pt>
                <c:pt idx="60">
                  <c:v>188.69263844969726</c:v>
                </c:pt>
                <c:pt idx="61">
                  <c:v>201.21883954038492</c:v>
                </c:pt>
                <c:pt idx="62">
                  <c:v>232.89426139145107</c:v>
                </c:pt>
                <c:pt idx="63">
                  <c:v>226.52643664612222</c:v>
                </c:pt>
                <c:pt idx="64">
                  <c:v>162.7929669489784</c:v>
                </c:pt>
                <c:pt idx="65">
                  <c:v>126.18504678836683</c:v>
                </c:pt>
                <c:pt idx="66">
                  <c:v>181.68309031703279</c:v>
                </c:pt>
                <c:pt idx="67">
                  <c:v>199.1064044134352</c:v>
                </c:pt>
                <c:pt idx="68">
                  <c:v>158.48152316705375</c:v>
                </c:pt>
                <c:pt idx="69">
                  <c:v>193.97208776029387</c:v>
                </c:pt>
                <c:pt idx="70">
                  <c:v>159.33377769197921</c:v>
                </c:pt>
                <c:pt idx="71">
                  <c:v>160.68941786030464</c:v>
                </c:pt>
                <c:pt idx="72">
                  <c:v>67.152057519437093</c:v>
                </c:pt>
                <c:pt idx="73">
                  <c:v>482.2707804718296</c:v>
                </c:pt>
                <c:pt idx="74">
                  <c:v>886.74601917091468</c:v>
                </c:pt>
                <c:pt idx="75">
                  <c:v>1427.4959704772234</c:v>
                </c:pt>
                <c:pt idx="76">
                  <c:v>1644.5368757716262</c:v>
                </c:pt>
                <c:pt idx="77">
                  <c:v>1563.9327772470294</c:v>
                </c:pt>
                <c:pt idx="78">
                  <c:v>1890.5337413499187</c:v>
                </c:pt>
                <c:pt idx="79">
                  <c:v>1820.8163654410569</c:v>
                </c:pt>
                <c:pt idx="80">
                  <c:v>1805.6947910264198</c:v>
                </c:pt>
                <c:pt idx="81">
                  <c:v>1827.071746758076</c:v>
                </c:pt>
                <c:pt idx="82">
                  <c:v>1864.3660490509744</c:v>
                </c:pt>
                <c:pt idx="83">
                  <c:v>2153.5008299372603</c:v>
                </c:pt>
                <c:pt idx="84">
                  <c:v>1812.6234948493623</c:v>
                </c:pt>
                <c:pt idx="85">
                  <c:v>1976.2001303467787</c:v>
                </c:pt>
                <c:pt idx="86">
                  <c:v>2053.3850916613765</c:v>
                </c:pt>
                <c:pt idx="87">
                  <c:v>2129.8267835162314</c:v>
                </c:pt>
                <c:pt idx="88">
                  <c:v>1852.5913128405596</c:v>
                </c:pt>
                <c:pt idx="89">
                  <c:v>1827.8216096666151</c:v>
                </c:pt>
                <c:pt idx="90">
                  <c:v>1851.1286327412747</c:v>
                </c:pt>
                <c:pt idx="91">
                  <c:v>2214.3828705594815</c:v>
                </c:pt>
                <c:pt idx="92">
                  <c:v>2365.002908769131</c:v>
                </c:pt>
                <c:pt idx="93">
                  <c:v>2331.4830682316656</c:v>
                </c:pt>
                <c:pt idx="94">
                  <c:v>2078.180828813488</c:v>
                </c:pt>
                <c:pt idx="95">
                  <c:v>2251.1507596884749</c:v>
                </c:pt>
                <c:pt idx="96">
                  <c:v>2032.5921197165935</c:v>
                </c:pt>
                <c:pt idx="97">
                  <c:v>2323.6977570371878</c:v>
                </c:pt>
                <c:pt idx="98">
                  <c:v>2166.9565985462518</c:v>
                </c:pt>
                <c:pt idx="99">
                  <c:v>1992.7872244377616</c:v>
                </c:pt>
                <c:pt idx="100">
                  <c:v>2152.6224210154378</c:v>
                </c:pt>
                <c:pt idx="101">
                  <c:v>1928.489756021663</c:v>
                </c:pt>
                <c:pt idx="102">
                  <c:v>2130.8011096310111</c:v>
                </c:pt>
                <c:pt idx="103">
                  <c:v>2444.1288445609325</c:v>
                </c:pt>
                <c:pt idx="104">
                  <c:v>2093.3598587634938</c:v>
                </c:pt>
                <c:pt idx="105">
                  <c:v>2415.8353054292138</c:v>
                </c:pt>
                <c:pt idx="106">
                  <c:v>2227.7877338568478</c:v>
                </c:pt>
                <c:pt idx="107">
                  <c:v>2116.2789060864225</c:v>
                </c:pt>
                <c:pt idx="108">
                  <c:v>2102.1462924655166</c:v>
                </c:pt>
                <c:pt idx="109">
                  <c:v>1836.7562134561333</c:v>
                </c:pt>
                <c:pt idx="110">
                  <c:v>1931.9131200196257</c:v>
                </c:pt>
                <c:pt idx="111">
                  <c:v>662.42149275623603</c:v>
                </c:pt>
                <c:pt idx="112">
                  <c:v>266.30781771816828</c:v>
                </c:pt>
                <c:pt idx="113">
                  <c:v>298.4765812247955</c:v>
                </c:pt>
                <c:pt idx="114">
                  <c:v>276.8412348434357</c:v>
                </c:pt>
                <c:pt idx="115">
                  <c:v>300.22043367605886</c:v>
                </c:pt>
                <c:pt idx="116">
                  <c:v>264.0576753763317</c:v>
                </c:pt>
                <c:pt idx="117">
                  <c:v>247.18626290031114</c:v>
                </c:pt>
                <c:pt idx="118">
                  <c:v>197.86124678797759</c:v>
                </c:pt>
                <c:pt idx="119">
                  <c:v>219.34540717827915</c:v>
                </c:pt>
                <c:pt idx="120">
                  <c:v>110.75176528032675</c:v>
                </c:pt>
                <c:pt idx="121">
                  <c:v>91.973197556373577</c:v>
                </c:pt>
                <c:pt idx="122">
                  <c:v>237.70345847186795</c:v>
                </c:pt>
                <c:pt idx="123">
                  <c:v>141.41163419840342</c:v>
                </c:pt>
                <c:pt idx="124">
                  <c:v>87.648320784981451</c:v>
                </c:pt>
                <c:pt idx="125">
                  <c:v>125.77046229079457</c:v>
                </c:pt>
                <c:pt idx="126">
                  <c:v>94.468171609233607</c:v>
                </c:pt>
                <c:pt idx="127">
                  <c:v>110.52753175558654</c:v>
                </c:pt>
                <c:pt idx="128">
                  <c:v>116.98253551123133</c:v>
                </c:pt>
                <c:pt idx="129">
                  <c:v>200.0675739405184</c:v>
                </c:pt>
                <c:pt idx="130">
                  <c:v>156.5768946713344</c:v>
                </c:pt>
                <c:pt idx="131">
                  <c:v>178.5240918751945</c:v>
                </c:pt>
                <c:pt idx="132">
                  <c:v>593.87236901901576</c:v>
                </c:pt>
                <c:pt idx="133">
                  <c:v>1238.7994998301726</c:v>
                </c:pt>
                <c:pt idx="134">
                  <c:v>1864.0015622803405</c:v>
                </c:pt>
                <c:pt idx="135">
                  <c:v>1519.4263950083255</c:v>
                </c:pt>
                <c:pt idx="136">
                  <c:v>1828.7271053593199</c:v>
                </c:pt>
                <c:pt idx="137">
                  <c:v>1917.1620498807511</c:v>
                </c:pt>
                <c:pt idx="138">
                  <c:v>1984.6843772297063</c:v>
                </c:pt>
                <c:pt idx="139">
                  <c:v>2228.8541742034254</c:v>
                </c:pt>
                <c:pt idx="140">
                  <c:v>2264.0452841937977</c:v>
                </c:pt>
                <c:pt idx="141">
                  <c:v>2393.7971663153289</c:v>
                </c:pt>
                <c:pt idx="142">
                  <c:v>2223.760612037142</c:v>
                </c:pt>
                <c:pt idx="143">
                  <c:v>2224.2747109057213</c:v>
                </c:pt>
                <c:pt idx="144">
                  <c:v>2380.7499448508997</c:v>
                </c:pt>
                <c:pt idx="145">
                  <c:v>2445.0295688682263</c:v>
                </c:pt>
                <c:pt idx="146">
                  <c:v>1841.4751825644873</c:v>
                </c:pt>
                <c:pt idx="147">
                  <c:v>2139.9343582508227</c:v>
                </c:pt>
                <c:pt idx="148">
                  <c:v>2280.8689838437567</c:v>
                </c:pt>
                <c:pt idx="149">
                  <c:v>2121.2348806478713</c:v>
                </c:pt>
                <c:pt idx="150">
                  <c:v>2134.2519046450611</c:v>
                </c:pt>
                <c:pt idx="151">
                  <c:v>2310.2951630367297</c:v>
                </c:pt>
                <c:pt idx="152">
                  <c:v>2521.3986981760972</c:v>
                </c:pt>
                <c:pt idx="153">
                  <c:v>1948.6297131467647</c:v>
                </c:pt>
                <c:pt idx="154">
                  <c:v>2054.3067746808106</c:v>
                </c:pt>
                <c:pt idx="155">
                  <c:v>2138.8614920412738</c:v>
                </c:pt>
                <c:pt idx="156">
                  <c:v>2383.4958437552968</c:v>
                </c:pt>
                <c:pt idx="157">
                  <c:v>2056.578077752145</c:v>
                </c:pt>
                <c:pt idx="158">
                  <c:v>2244.2476344822689</c:v>
                </c:pt>
                <c:pt idx="159">
                  <c:v>1909.4113872601167</c:v>
                </c:pt>
                <c:pt idx="160">
                  <c:v>1923.808308451738</c:v>
                </c:pt>
                <c:pt idx="161">
                  <c:v>1917.1812575093775</c:v>
                </c:pt>
                <c:pt idx="162">
                  <c:v>1842.2406689846885</c:v>
                </c:pt>
                <c:pt idx="163">
                  <c:v>1356.3768398444045</c:v>
                </c:pt>
                <c:pt idx="164">
                  <c:v>1169.2552855327533</c:v>
                </c:pt>
                <c:pt idx="165">
                  <c:v>1292.667418801138</c:v>
                </c:pt>
                <c:pt idx="166">
                  <c:v>1127.8391037455121</c:v>
                </c:pt>
                <c:pt idx="167">
                  <c:v>1056.9627680469712</c:v>
                </c:pt>
                <c:pt idx="168">
                  <c:v>1210.5110217794415</c:v>
                </c:pt>
                <c:pt idx="169">
                  <c:v>1172.2579407896951</c:v>
                </c:pt>
                <c:pt idx="170">
                  <c:v>1213.2071535447606</c:v>
                </c:pt>
                <c:pt idx="171">
                  <c:v>929.25080088023242</c:v>
                </c:pt>
                <c:pt idx="172">
                  <c:v>1208.198269708078</c:v>
                </c:pt>
                <c:pt idx="173">
                  <c:v>991.93889923857512</c:v>
                </c:pt>
                <c:pt idx="174">
                  <c:v>1168.2522177009864</c:v>
                </c:pt>
                <c:pt idx="175">
                  <c:v>1370.0305665701392</c:v>
                </c:pt>
                <c:pt idx="176">
                  <c:v>1050.6298065178146</c:v>
                </c:pt>
                <c:pt idx="177">
                  <c:v>1011.2036406698903</c:v>
                </c:pt>
                <c:pt idx="178">
                  <c:v>928.09509045828042</c:v>
                </c:pt>
                <c:pt idx="179">
                  <c:v>1033.8938121349399</c:v>
                </c:pt>
                <c:pt idx="180">
                  <c:v>955.46290005106005</c:v>
                </c:pt>
                <c:pt idx="181">
                  <c:v>1087.51282947086</c:v>
                </c:pt>
                <c:pt idx="182">
                  <c:v>1200.9026566434788</c:v>
                </c:pt>
                <c:pt idx="183">
                  <c:v>763.80837931447149</c:v>
                </c:pt>
                <c:pt idx="184">
                  <c:v>962.84230980449604</c:v>
                </c:pt>
                <c:pt idx="185">
                  <c:v>790.86973209342125</c:v>
                </c:pt>
                <c:pt idx="186">
                  <c:v>1193.8863748982378</c:v>
                </c:pt>
                <c:pt idx="187">
                  <c:v>1044.8071361766411</c:v>
                </c:pt>
                <c:pt idx="188">
                  <c:v>1526.8115698671402</c:v>
                </c:pt>
                <c:pt idx="189">
                  <c:v>1521.7687740351664</c:v>
                </c:pt>
                <c:pt idx="190">
                  <c:v>1676.1088887369217</c:v>
                </c:pt>
                <c:pt idx="191">
                  <c:v>1865.2567924587288</c:v>
                </c:pt>
                <c:pt idx="192">
                  <c:v>1704.3510211505641</c:v>
                </c:pt>
                <c:pt idx="193">
                  <c:v>2052.1492654113254</c:v>
                </c:pt>
                <c:pt idx="194">
                  <c:v>1917.3194536924666</c:v>
                </c:pt>
                <c:pt idx="195">
                  <c:v>1610.0621036118691</c:v>
                </c:pt>
                <c:pt idx="196">
                  <c:v>449.90907623791298</c:v>
                </c:pt>
                <c:pt idx="197">
                  <c:v>320.08565948137993</c:v>
                </c:pt>
                <c:pt idx="198">
                  <c:v>262.24761932177557</c:v>
                </c:pt>
                <c:pt idx="199">
                  <c:v>177.31966229748249</c:v>
                </c:pt>
                <c:pt idx="200">
                  <c:v>176.43091411595617</c:v>
                </c:pt>
                <c:pt idx="201">
                  <c:v>240.62748028666144</c:v>
                </c:pt>
                <c:pt idx="202">
                  <c:v>251.05088624386178</c:v>
                </c:pt>
                <c:pt idx="203">
                  <c:v>139.33246894300464</c:v>
                </c:pt>
                <c:pt idx="204">
                  <c:v>180.16890916749733</c:v>
                </c:pt>
                <c:pt idx="205">
                  <c:v>137.29159030418435</c:v>
                </c:pt>
                <c:pt idx="206">
                  <c:v>151.0521268176702</c:v>
                </c:pt>
                <c:pt idx="207">
                  <c:v>137.01908344113707</c:v>
                </c:pt>
                <c:pt idx="208">
                  <c:v>230.66857067211203</c:v>
                </c:pt>
                <c:pt idx="209">
                  <c:v>153.38792389515339</c:v>
                </c:pt>
                <c:pt idx="210">
                  <c:v>212.37461403464067</c:v>
                </c:pt>
                <c:pt idx="211">
                  <c:v>116.06766892418764</c:v>
                </c:pt>
                <c:pt idx="212">
                  <c:v>131.59726841180645</c:v>
                </c:pt>
                <c:pt idx="213">
                  <c:v>110.41171853195061</c:v>
                </c:pt>
                <c:pt idx="214">
                  <c:v>149.86363408138533</c:v>
                </c:pt>
                <c:pt idx="215">
                  <c:v>189.21186763400314</c:v>
                </c:pt>
                <c:pt idx="216">
                  <c:v>94.054164591429682</c:v>
                </c:pt>
                <c:pt idx="217">
                  <c:v>634.74206910166231</c:v>
                </c:pt>
                <c:pt idx="218">
                  <c:v>1225.6480628139136</c:v>
                </c:pt>
                <c:pt idx="219">
                  <c:v>1631.3353526337623</c:v>
                </c:pt>
                <c:pt idx="220">
                  <c:v>1647.4767728544973</c:v>
                </c:pt>
                <c:pt idx="221">
                  <c:v>1318.6316699292643</c:v>
                </c:pt>
                <c:pt idx="222">
                  <c:v>1697.3775845476043</c:v>
                </c:pt>
                <c:pt idx="223">
                  <c:v>1831.7638000244467</c:v>
                </c:pt>
                <c:pt idx="224">
                  <c:v>1987.214513933834</c:v>
                </c:pt>
                <c:pt idx="225">
                  <c:v>1827.197122410623</c:v>
                </c:pt>
                <c:pt idx="226">
                  <c:v>2049.6251444173026</c:v>
                </c:pt>
                <c:pt idx="227">
                  <c:v>2249.250635451363</c:v>
                </c:pt>
                <c:pt idx="228">
                  <c:v>2307.8251638620486</c:v>
                </c:pt>
                <c:pt idx="229">
                  <c:v>2016.9230214437637</c:v>
                </c:pt>
                <c:pt idx="230">
                  <c:v>1991.8222018992315</c:v>
                </c:pt>
                <c:pt idx="231">
                  <c:v>1867.1284449674395</c:v>
                </c:pt>
                <c:pt idx="232">
                  <c:v>1879.0857410397441</c:v>
                </c:pt>
                <c:pt idx="233">
                  <c:v>2293.7863629806589</c:v>
                </c:pt>
                <c:pt idx="234">
                  <c:v>2220.4461323433397</c:v>
                </c:pt>
                <c:pt idx="235">
                  <c:v>2244.0598841355841</c:v>
                </c:pt>
                <c:pt idx="236">
                  <c:v>2131.3852638356793</c:v>
                </c:pt>
                <c:pt idx="237">
                  <c:v>2638.433505926801</c:v>
                </c:pt>
                <c:pt idx="238">
                  <c:v>2006.751995565993</c:v>
                </c:pt>
                <c:pt idx="239">
                  <c:v>2333.6274059805887</c:v>
                </c:pt>
                <c:pt idx="240">
                  <c:v>2225.5753582081952</c:v>
                </c:pt>
                <c:pt idx="241">
                  <c:v>2259.239346246341</c:v>
                </c:pt>
                <c:pt idx="242">
                  <c:v>2157.9058850137667</c:v>
                </c:pt>
                <c:pt idx="243">
                  <c:v>2189.0142411870565</c:v>
                </c:pt>
                <c:pt idx="244">
                  <c:v>2176.6710402510394</c:v>
                </c:pt>
                <c:pt idx="245">
                  <c:v>2268.2564816065692</c:v>
                </c:pt>
                <c:pt idx="246">
                  <c:v>2151.2954934813761</c:v>
                </c:pt>
                <c:pt idx="247">
                  <c:v>2015.8503130509966</c:v>
                </c:pt>
                <c:pt idx="248">
                  <c:v>2051.2132998669526</c:v>
                </c:pt>
                <c:pt idx="249">
                  <c:v>754.76224945832416</c:v>
                </c:pt>
                <c:pt idx="250">
                  <c:v>278.71116616870347</c:v>
                </c:pt>
                <c:pt idx="251">
                  <c:v>483.31054424328113</c:v>
                </c:pt>
                <c:pt idx="252">
                  <c:v>327.6531500421907</c:v>
                </c:pt>
                <c:pt idx="253">
                  <c:v>193.13694850634988</c:v>
                </c:pt>
                <c:pt idx="254">
                  <c:v>184.21007810678628</c:v>
                </c:pt>
                <c:pt idx="255">
                  <c:v>196.73716126769952</c:v>
                </c:pt>
                <c:pt idx="256">
                  <c:v>201.12536621895242</c:v>
                </c:pt>
                <c:pt idx="257">
                  <c:v>266.21071318693436</c:v>
                </c:pt>
                <c:pt idx="258">
                  <c:v>286.1921386197281</c:v>
                </c:pt>
                <c:pt idx="259">
                  <c:v>206.21329781984537</c:v>
                </c:pt>
                <c:pt idx="260">
                  <c:v>176.99633993803528</c:v>
                </c:pt>
                <c:pt idx="261">
                  <c:v>127.81966901614297</c:v>
                </c:pt>
                <c:pt idx="262">
                  <c:v>153.2207755550001</c:v>
                </c:pt>
                <c:pt idx="263">
                  <c:v>176.52988864973443</c:v>
                </c:pt>
                <c:pt idx="264">
                  <c:v>179.20936278286405</c:v>
                </c:pt>
                <c:pt idx="265">
                  <c:v>120.15284967609232</c:v>
                </c:pt>
                <c:pt idx="266">
                  <c:v>1092.4488656057681</c:v>
                </c:pt>
                <c:pt idx="267">
                  <c:v>1223.2551294505515</c:v>
                </c:pt>
                <c:pt idx="268">
                  <c:v>1987.3743194691979</c:v>
                </c:pt>
                <c:pt idx="269">
                  <c:v>2032.0821800701326</c:v>
                </c:pt>
                <c:pt idx="270">
                  <c:v>1928.6062004928747</c:v>
                </c:pt>
                <c:pt idx="271">
                  <c:v>1813.721201330605</c:v>
                </c:pt>
                <c:pt idx="272">
                  <c:v>2009.7412960483634</c:v>
                </c:pt>
                <c:pt idx="273">
                  <c:v>2182.9368739116644</c:v>
                </c:pt>
                <c:pt idx="274">
                  <c:v>2029.3221138838667</c:v>
                </c:pt>
                <c:pt idx="275">
                  <c:v>2130.6649482493976</c:v>
                </c:pt>
                <c:pt idx="276">
                  <c:v>2259.4227717011677</c:v>
                </c:pt>
                <c:pt idx="277">
                  <c:v>2211.8988691658465</c:v>
                </c:pt>
                <c:pt idx="278">
                  <c:v>1987.9849394932608</c:v>
                </c:pt>
                <c:pt idx="279">
                  <c:v>1749.8010159647793</c:v>
                </c:pt>
                <c:pt idx="280">
                  <c:v>2337.9527069739456</c:v>
                </c:pt>
                <c:pt idx="281">
                  <c:v>2310.0416129636642</c:v>
                </c:pt>
                <c:pt idx="282">
                  <c:v>2019.7047636226871</c:v>
                </c:pt>
                <c:pt idx="283">
                  <c:v>1867.1301364256522</c:v>
                </c:pt>
                <c:pt idx="284">
                  <c:v>2220.2546732867904</c:v>
                </c:pt>
                <c:pt idx="285">
                  <c:v>1945.4224315812996</c:v>
                </c:pt>
                <c:pt idx="286">
                  <c:v>2211.7658057764174</c:v>
                </c:pt>
                <c:pt idx="287">
                  <c:v>2765.8616642235484</c:v>
                </c:pt>
                <c:pt idx="288">
                  <c:v>2181.1664168104248</c:v>
                </c:pt>
                <c:pt idx="289">
                  <c:v>2412.7325328107463</c:v>
                </c:pt>
                <c:pt idx="290">
                  <c:v>2265.9253417415284</c:v>
                </c:pt>
                <c:pt idx="291">
                  <c:v>2292.9906095206134</c:v>
                </c:pt>
                <c:pt idx="292">
                  <c:v>2609.5943489695892</c:v>
                </c:pt>
                <c:pt idx="293">
                  <c:v>2725.364845524482</c:v>
                </c:pt>
                <c:pt idx="294">
                  <c:v>2287.5526858940771</c:v>
                </c:pt>
                <c:pt idx="295">
                  <c:v>2245.2009823873582</c:v>
                </c:pt>
                <c:pt idx="296">
                  <c:v>1778.3641055819494</c:v>
                </c:pt>
                <c:pt idx="297">
                  <c:v>2191.8653967649552</c:v>
                </c:pt>
                <c:pt idx="298">
                  <c:v>2343.078091879644</c:v>
                </c:pt>
                <c:pt idx="299">
                  <c:v>2585.9163812783759</c:v>
                </c:pt>
                <c:pt idx="300">
                  <c:v>2371.4827156526071</c:v>
                </c:pt>
                <c:pt idx="301">
                  <c:v>1936.4068354596452</c:v>
                </c:pt>
                <c:pt idx="302">
                  <c:v>1013.104976364382</c:v>
                </c:pt>
                <c:pt idx="303">
                  <c:v>520.89944062027553</c:v>
                </c:pt>
                <c:pt idx="304">
                  <c:v>324.47392327525819</c:v>
                </c:pt>
                <c:pt idx="305">
                  <c:v>333.87006161293567</c:v>
                </c:pt>
                <c:pt idx="306">
                  <c:v>221.52328820190755</c:v>
                </c:pt>
                <c:pt idx="307">
                  <c:v>255.42488033698802</c:v>
                </c:pt>
                <c:pt idx="308">
                  <c:v>215.63986622133612</c:v>
                </c:pt>
                <c:pt idx="309">
                  <c:v>206.36076853902813</c:v>
                </c:pt>
                <c:pt idx="310">
                  <c:v>181.18178371485627</c:v>
                </c:pt>
                <c:pt idx="311">
                  <c:v>177.05684928683402</c:v>
                </c:pt>
                <c:pt idx="312">
                  <c:v>180.42515767528522</c:v>
                </c:pt>
                <c:pt idx="313">
                  <c:v>239.9791038781637</c:v>
                </c:pt>
                <c:pt idx="314">
                  <c:v>198.6936545642252</c:v>
                </c:pt>
                <c:pt idx="315">
                  <c:v>85.044721571429207</c:v>
                </c:pt>
                <c:pt idx="316">
                  <c:v>116.8293224503593</c:v>
                </c:pt>
                <c:pt idx="317">
                  <c:v>251.96473638118863</c:v>
                </c:pt>
                <c:pt idx="318">
                  <c:v>190.34268417790412</c:v>
                </c:pt>
                <c:pt idx="319">
                  <c:v>170.18895730188063</c:v>
                </c:pt>
                <c:pt idx="320">
                  <c:v>144.80235620229419</c:v>
                </c:pt>
                <c:pt idx="321">
                  <c:v>197.63859259197181</c:v>
                </c:pt>
                <c:pt idx="322">
                  <c:v>247.75588484230582</c:v>
                </c:pt>
                <c:pt idx="323">
                  <c:v>81.076178640076392</c:v>
                </c:pt>
                <c:pt idx="324">
                  <c:v>793.65117965377408</c:v>
                </c:pt>
                <c:pt idx="325">
                  <c:v>1377.6076176450413</c:v>
                </c:pt>
                <c:pt idx="326">
                  <c:v>1597.2016571655918</c:v>
                </c:pt>
                <c:pt idx="327">
                  <c:v>1943.1342595783424</c:v>
                </c:pt>
                <c:pt idx="328">
                  <c:v>2089.5384212669364</c:v>
                </c:pt>
                <c:pt idx="329">
                  <c:v>1698.5615705787447</c:v>
                </c:pt>
                <c:pt idx="330">
                  <c:v>2135.9363052809003</c:v>
                </c:pt>
                <c:pt idx="331">
                  <c:v>2430.9733611884776</c:v>
                </c:pt>
                <c:pt idx="332">
                  <c:v>2327.0881494862906</c:v>
                </c:pt>
                <c:pt idx="333">
                  <c:v>2112.0860484731065</c:v>
                </c:pt>
                <c:pt idx="334">
                  <c:v>2061.7657192341758</c:v>
                </c:pt>
                <c:pt idx="335">
                  <c:v>2051.7238417680983</c:v>
                </c:pt>
                <c:pt idx="336">
                  <c:v>2211.6618684686264</c:v>
                </c:pt>
                <c:pt idx="337">
                  <c:v>2158.3666809912179</c:v>
                </c:pt>
                <c:pt idx="338">
                  <c:v>2097.0145227654712</c:v>
                </c:pt>
                <c:pt idx="339">
                  <c:v>2092.6618957411961</c:v>
                </c:pt>
                <c:pt idx="340">
                  <c:v>1908.6978591879836</c:v>
                </c:pt>
                <c:pt idx="341">
                  <c:v>2411.7329352948427</c:v>
                </c:pt>
                <c:pt idx="342">
                  <c:v>1401.7292128998783</c:v>
                </c:pt>
                <c:pt idx="343">
                  <c:v>936.47802633477545</c:v>
                </c:pt>
                <c:pt idx="344">
                  <c:v>699.73090531379717</c:v>
                </c:pt>
                <c:pt idx="345">
                  <c:v>718.79215754619236</c:v>
                </c:pt>
                <c:pt idx="346">
                  <c:v>813.06637616207672</c:v>
                </c:pt>
                <c:pt idx="347">
                  <c:v>735.00396756552925</c:v>
                </c:pt>
                <c:pt idx="348">
                  <c:v>607.33366853830228</c:v>
                </c:pt>
                <c:pt idx="349">
                  <c:v>779.83474768207839</c:v>
                </c:pt>
                <c:pt idx="350">
                  <c:v>790.05786334443769</c:v>
                </c:pt>
                <c:pt idx="351">
                  <c:v>661.58285270178567</c:v>
                </c:pt>
                <c:pt idx="352">
                  <c:v>676.6879568248479</c:v>
                </c:pt>
                <c:pt idx="353">
                  <c:v>604.20938867284588</c:v>
                </c:pt>
                <c:pt idx="354">
                  <c:v>681.33368899106881</c:v>
                </c:pt>
                <c:pt idx="355">
                  <c:v>567.13281198348363</c:v>
                </c:pt>
                <c:pt idx="356">
                  <c:v>609.71783017365851</c:v>
                </c:pt>
                <c:pt idx="357">
                  <c:v>746.00881011172964</c:v>
                </c:pt>
                <c:pt idx="358">
                  <c:v>420.11056911451021</c:v>
                </c:pt>
                <c:pt idx="359">
                  <c:v>800.51228504474295</c:v>
                </c:pt>
                <c:pt idx="360">
                  <c:v>739.91998875435229</c:v>
                </c:pt>
                <c:pt idx="361">
                  <c:v>1115.2891813053084</c:v>
                </c:pt>
                <c:pt idx="362">
                  <c:v>780.14155953114823</c:v>
                </c:pt>
                <c:pt idx="363">
                  <c:v>553.49470509652588</c:v>
                </c:pt>
                <c:pt idx="364">
                  <c:v>896.62066734827738</c:v>
                </c:pt>
                <c:pt idx="365">
                  <c:v>696.01959274931107</c:v>
                </c:pt>
                <c:pt idx="366">
                  <c:v>559.72229436696182</c:v>
                </c:pt>
                <c:pt idx="367">
                  <c:v>889.78135532527403</c:v>
                </c:pt>
                <c:pt idx="368">
                  <c:v>680.05055103665359</c:v>
                </c:pt>
                <c:pt idx="369">
                  <c:v>723.14221602333021</c:v>
                </c:pt>
                <c:pt idx="370">
                  <c:v>737.29773107135964</c:v>
                </c:pt>
                <c:pt idx="371">
                  <c:v>604.98440924144791</c:v>
                </c:pt>
                <c:pt idx="372">
                  <c:v>740.94206342607902</c:v>
                </c:pt>
                <c:pt idx="373">
                  <c:v>601.02318251947906</c:v>
                </c:pt>
                <c:pt idx="374">
                  <c:v>796.02411517863175</c:v>
                </c:pt>
                <c:pt idx="375">
                  <c:v>699.69420835183007</c:v>
                </c:pt>
                <c:pt idx="376">
                  <c:v>718.27766309173319</c:v>
                </c:pt>
                <c:pt idx="377">
                  <c:v>583.58957922365778</c:v>
                </c:pt>
                <c:pt idx="378">
                  <c:v>780.91012920977391</c:v>
                </c:pt>
                <c:pt idx="379">
                  <c:v>971.09610857545442</c:v>
                </c:pt>
                <c:pt idx="380">
                  <c:v>1236.1854178802475</c:v>
                </c:pt>
                <c:pt idx="381">
                  <c:v>1249.3747396212627</c:v>
                </c:pt>
                <c:pt idx="382">
                  <c:v>1760.8054460314574</c:v>
                </c:pt>
                <c:pt idx="383">
                  <c:v>2131.1089023441377</c:v>
                </c:pt>
                <c:pt idx="384">
                  <c:v>1732.1628358740747</c:v>
                </c:pt>
                <c:pt idx="385">
                  <c:v>1643.0990737177565</c:v>
                </c:pt>
                <c:pt idx="386">
                  <c:v>1912.6644966233673</c:v>
                </c:pt>
                <c:pt idx="387">
                  <c:v>1954.8698541934907</c:v>
                </c:pt>
                <c:pt idx="388">
                  <c:v>1996.8806148185918</c:v>
                </c:pt>
                <c:pt idx="389">
                  <c:v>2294.0085393949466</c:v>
                </c:pt>
                <c:pt idx="390">
                  <c:v>2058.5496604081463</c:v>
                </c:pt>
                <c:pt idx="391">
                  <c:v>1856.4959187238353</c:v>
                </c:pt>
                <c:pt idx="392">
                  <c:v>2096.7385575611106</c:v>
                </c:pt>
                <c:pt idx="393">
                  <c:v>2174.424947128517</c:v>
                </c:pt>
                <c:pt idx="394">
                  <c:v>2044.9672672931129</c:v>
                </c:pt>
                <c:pt idx="395">
                  <c:v>2234.6925540077045</c:v>
                </c:pt>
                <c:pt idx="396">
                  <c:v>2292.6847530687237</c:v>
                </c:pt>
                <c:pt idx="397">
                  <c:v>2321.8140609776838</c:v>
                </c:pt>
                <c:pt idx="398">
                  <c:v>2089.0991730686223</c:v>
                </c:pt>
                <c:pt idx="399">
                  <c:v>2736.7522824410639</c:v>
                </c:pt>
                <c:pt idx="400">
                  <c:v>2303.279009381336</c:v>
                </c:pt>
                <c:pt idx="401">
                  <c:v>2523.9724300684002</c:v>
                </c:pt>
                <c:pt idx="402">
                  <c:v>2526.6241725074019</c:v>
                </c:pt>
                <c:pt idx="403">
                  <c:v>2168.3263456417449</c:v>
                </c:pt>
                <c:pt idx="404">
                  <c:v>2359.3061321591695</c:v>
                </c:pt>
                <c:pt idx="405">
                  <c:v>2132.5123644097584</c:v>
                </c:pt>
                <c:pt idx="406">
                  <c:v>1159.0721883429217</c:v>
                </c:pt>
                <c:pt idx="407">
                  <c:v>1046.4467163444006</c:v>
                </c:pt>
                <c:pt idx="408">
                  <c:v>813.65597359915182</c:v>
                </c:pt>
                <c:pt idx="409">
                  <c:v>837.87029252940863</c:v>
                </c:pt>
                <c:pt idx="410">
                  <c:v>755.65373070107819</c:v>
                </c:pt>
                <c:pt idx="411">
                  <c:v>964.72707639697899</c:v>
                </c:pt>
                <c:pt idx="412">
                  <c:v>1073.5372094682691</c:v>
                </c:pt>
                <c:pt idx="413">
                  <c:v>1011.3289044143621</c:v>
                </c:pt>
                <c:pt idx="414">
                  <c:v>1083.6520557463352</c:v>
                </c:pt>
                <c:pt idx="415">
                  <c:v>757.19313664532808</c:v>
                </c:pt>
                <c:pt idx="416">
                  <c:v>1084.6952926059739</c:v>
                </c:pt>
                <c:pt idx="417">
                  <c:v>901.63847186378155</c:v>
                </c:pt>
                <c:pt idx="418">
                  <c:v>853.75877414107072</c:v>
                </c:pt>
                <c:pt idx="419">
                  <c:v>605.57092678532024</c:v>
                </c:pt>
                <c:pt idx="420">
                  <c:v>649.14004684202996</c:v>
                </c:pt>
                <c:pt idx="421">
                  <c:v>789.77763676834297</c:v>
                </c:pt>
                <c:pt idx="422">
                  <c:v>926.53466092299675</c:v>
                </c:pt>
                <c:pt idx="423">
                  <c:v>796.21488383848543</c:v>
                </c:pt>
                <c:pt idx="424">
                  <c:v>726.32838552408327</c:v>
                </c:pt>
                <c:pt idx="425">
                  <c:v>1030.2544240376794</c:v>
                </c:pt>
                <c:pt idx="426">
                  <c:v>599.8668107040362</c:v>
                </c:pt>
                <c:pt idx="427">
                  <c:v>881.92098419617776</c:v>
                </c:pt>
                <c:pt idx="428">
                  <c:v>628.34979606994239</c:v>
                </c:pt>
                <c:pt idx="429">
                  <c:v>935.60700235849902</c:v>
                </c:pt>
                <c:pt idx="430">
                  <c:v>931.98402095662391</c:v>
                </c:pt>
                <c:pt idx="431">
                  <c:v>752.13649146461978</c:v>
                </c:pt>
                <c:pt idx="432">
                  <c:v>886.65273276222479</c:v>
                </c:pt>
                <c:pt idx="433">
                  <c:v>876.32165406004515</c:v>
                </c:pt>
                <c:pt idx="434">
                  <c:v>649.12577870114887</c:v>
                </c:pt>
                <c:pt idx="435">
                  <c:v>640.04991206163629</c:v>
                </c:pt>
                <c:pt idx="436">
                  <c:v>849.63820932362989</c:v>
                </c:pt>
                <c:pt idx="437">
                  <c:v>782.32023424422937</c:v>
                </c:pt>
                <c:pt idx="438">
                  <c:v>509.54803939017626</c:v>
                </c:pt>
                <c:pt idx="439">
                  <c:v>754.76619027717788</c:v>
                </c:pt>
                <c:pt idx="440">
                  <c:v>722.57527606688723</c:v>
                </c:pt>
                <c:pt idx="441">
                  <c:v>796.39680043692465</c:v>
                </c:pt>
                <c:pt idx="442">
                  <c:v>928.14180289955982</c:v>
                </c:pt>
                <c:pt idx="443">
                  <c:v>1108.8125888843533</c:v>
                </c:pt>
                <c:pt idx="444">
                  <c:v>1083.0370279780668</c:v>
                </c:pt>
                <c:pt idx="445">
                  <c:v>1344.3739389933173</c:v>
                </c:pt>
                <c:pt idx="446">
                  <c:v>1675.5872044376542</c:v>
                </c:pt>
                <c:pt idx="447">
                  <c:v>1741.5153760258497</c:v>
                </c:pt>
                <c:pt idx="448">
                  <c:v>2123.7864806977773</c:v>
                </c:pt>
                <c:pt idx="449">
                  <c:v>1730.1784046340185</c:v>
                </c:pt>
                <c:pt idx="450">
                  <c:v>1846.9779743242027</c:v>
                </c:pt>
                <c:pt idx="451">
                  <c:v>1860.2455490404432</c:v>
                </c:pt>
                <c:pt idx="452">
                  <c:v>2068.2529720063189</c:v>
                </c:pt>
                <c:pt idx="453">
                  <c:v>1890.9184029316943</c:v>
                </c:pt>
                <c:pt idx="454">
                  <c:v>1901.4405412995573</c:v>
                </c:pt>
                <c:pt idx="455">
                  <c:v>2020.3879865801189</c:v>
                </c:pt>
                <c:pt idx="456">
                  <c:v>1978.5509047824835</c:v>
                </c:pt>
                <c:pt idx="457">
                  <c:v>2264.2943643744984</c:v>
                </c:pt>
                <c:pt idx="458">
                  <c:v>2320.4409499280364</c:v>
                </c:pt>
                <c:pt idx="459">
                  <c:v>2172.0366297073874</c:v>
                </c:pt>
                <c:pt idx="460">
                  <c:v>982.14680841794382</c:v>
                </c:pt>
                <c:pt idx="461">
                  <c:v>331.98155452003414</c:v>
                </c:pt>
                <c:pt idx="462">
                  <c:v>287.42859213267229</c:v>
                </c:pt>
                <c:pt idx="463">
                  <c:v>229.87694475118903</c:v>
                </c:pt>
                <c:pt idx="464">
                  <c:v>262.35656658221666</c:v>
                </c:pt>
                <c:pt idx="465">
                  <c:v>159.72552712539121</c:v>
                </c:pt>
                <c:pt idx="466">
                  <c:v>137.43308691011964</c:v>
                </c:pt>
                <c:pt idx="467">
                  <c:v>117.16917749606002</c:v>
                </c:pt>
                <c:pt idx="468">
                  <c:v>225.29477356756911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82-4FB6-A2C2-383C2DA9F965}"/>
            </c:ext>
          </c:extLst>
        </c:ser>
        <c:ser>
          <c:idx val="2"/>
          <c:order val="2"/>
          <c:tx>
            <c:strRef>
              <c:f>'2025_03_010_AVE'!$AA$4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2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'2025_03_010_AVE'!$AA$5:$AA$551</c:f>
              <c:numCache>
                <c:formatCode>General</c:formatCode>
                <c:ptCount val="547"/>
                <c:pt idx="0">
                  <c:v>53.999881615659639</c:v>
                </c:pt>
                <c:pt idx="1">
                  <c:v>68.523653937897805</c:v>
                </c:pt>
                <c:pt idx="2">
                  <c:v>95.346225816842306</c:v>
                </c:pt>
                <c:pt idx="3">
                  <c:v>62.354990709068048</c:v>
                </c:pt>
                <c:pt idx="4">
                  <c:v>94.66735924100098</c:v>
                </c:pt>
                <c:pt idx="5">
                  <c:v>500.93476183144952</c:v>
                </c:pt>
                <c:pt idx="6">
                  <c:v>108.87059116097591</c:v>
                </c:pt>
                <c:pt idx="7">
                  <c:v>129.54909241160553</c:v>
                </c:pt>
                <c:pt idx="8">
                  <c:v>121.31291652138398</c:v>
                </c:pt>
                <c:pt idx="9">
                  <c:v>62.76771804469923</c:v>
                </c:pt>
                <c:pt idx="10">
                  <c:v>77.091342100736583</c:v>
                </c:pt>
                <c:pt idx="11">
                  <c:v>47.713395294943474</c:v>
                </c:pt>
                <c:pt idx="12">
                  <c:v>61.143490689078341</c:v>
                </c:pt>
                <c:pt idx="13">
                  <c:v>56.78208619263745</c:v>
                </c:pt>
                <c:pt idx="14">
                  <c:v>48.030143600300946</c:v>
                </c:pt>
                <c:pt idx="15">
                  <c:v>66.07720261050774</c:v>
                </c:pt>
                <c:pt idx="16">
                  <c:v>513.37269856478144</c:v>
                </c:pt>
                <c:pt idx="17">
                  <c:v>76.775744367261908</c:v>
                </c:pt>
                <c:pt idx="18">
                  <c:v>106.27565039311634</c:v>
                </c:pt>
                <c:pt idx="19">
                  <c:v>679.24775382272162</c:v>
                </c:pt>
                <c:pt idx="20">
                  <c:v>1406.571606240921</c:v>
                </c:pt>
                <c:pt idx="21">
                  <c:v>2244.8327647316773</c:v>
                </c:pt>
                <c:pt idx="22">
                  <c:v>1770.9376861222959</c:v>
                </c:pt>
                <c:pt idx="23">
                  <c:v>692.76269215743366</c:v>
                </c:pt>
                <c:pt idx="24">
                  <c:v>536.83055578311075</c:v>
                </c:pt>
                <c:pt idx="25">
                  <c:v>345.39570406902868</c:v>
                </c:pt>
                <c:pt idx="26">
                  <c:v>257.95720800028442</c:v>
                </c:pt>
                <c:pt idx="27">
                  <c:v>300.46611510709477</c:v>
                </c:pt>
                <c:pt idx="28">
                  <c:v>280.49369753558881</c:v>
                </c:pt>
                <c:pt idx="29">
                  <c:v>233.86211747676975</c:v>
                </c:pt>
                <c:pt idx="30">
                  <c:v>163.45674629721975</c:v>
                </c:pt>
                <c:pt idx="31">
                  <c:v>140.23212968108155</c:v>
                </c:pt>
                <c:pt idx="32">
                  <c:v>243.34509683432958</c:v>
                </c:pt>
                <c:pt idx="33">
                  <c:v>145.22582594862325</c:v>
                </c:pt>
                <c:pt idx="34">
                  <c:v>189.67980057288</c:v>
                </c:pt>
                <c:pt idx="35">
                  <c:v>118.67094935094792</c:v>
                </c:pt>
                <c:pt idx="36">
                  <c:v>316.89043681444076</c:v>
                </c:pt>
                <c:pt idx="37">
                  <c:v>137.34540133864641</c:v>
                </c:pt>
                <c:pt idx="38">
                  <c:v>129.50255847684727</c:v>
                </c:pt>
                <c:pt idx="39">
                  <c:v>216.35277341017564</c:v>
                </c:pt>
                <c:pt idx="40">
                  <c:v>32.214857290505037</c:v>
                </c:pt>
                <c:pt idx="41">
                  <c:v>131.46275443488057</c:v>
                </c:pt>
                <c:pt idx="42">
                  <c:v>86.399983859335023</c:v>
                </c:pt>
                <c:pt idx="43">
                  <c:v>159.67763164246415</c:v>
                </c:pt>
                <c:pt idx="44">
                  <c:v>107.45992594714527</c:v>
                </c:pt>
                <c:pt idx="45">
                  <c:v>108.32139643372852</c:v>
                </c:pt>
                <c:pt idx="46">
                  <c:v>123.0952405965856</c:v>
                </c:pt>
                <c:pt idx="47">
                  <c:v>95.414850675042899</c:v>
                </c:pt>
                <c:pt idx="48">
                  <c:v>133.03134267806286</c:v>
                </c:pt>
                <c:pt idx="49">
                  <c:v>134.42606079048798</c:v>
                </c:pt>
                <c:pt idx="50">
                  <c:v>132.60201924604672</c:v>
                </c:pt>
                <c:pt idx="51">
                  <c:v>71.340263407320208</c:v>
                </c:pt>
                <c:pt idx="52">
                  <c:v>47.328122523138525</c:v>
                </c:pt>
                <c:pt idx="53">
                  <c:v>46.695457574806674</c:v>
                </c:pt>
                <c:pt idx="54">
                  <c:v>51.32410086819781</c:v>
                </c:pt>
                <c:pt idx="55">
                  <c:v>38.300575111937469</c:v>
                </c:pt>
                <c:pt idx="56">
                  <c:v>48.14776428312156</c:v>
                </c:pt>
                <c:pt idx="57">
                  <c:v>24.246778056755879</c:v>
                </c:pt>
                <c:pt idx="58">
                  <c:v>82.23837563423578</c:v>
                </c:pt>
                <c:pt idx="59">
                  <c:v>94.372477581049296</c:v>
                </c:pt>
                <c:pt idx="60">
                  <c:v>58.255866478330582</c:v>
                </c:pt>
                <c:pt idx="61">
                  <c:v>55.788161673519035</c:v>
                </c:pt>
                <c:pt idx="62">
                  <c:v>53.481115962315549</c:v>
                </c:pt>
                <c:pt idx="63">
                  <c:v>45.013622389336732</c:v>
                </c:pt>
                <c:pt idx="64">
                  <c:v>10.540724556135919</c:v>
                </c:pt>
                <c:pt idx="65">
                  <c:v>54.98566284632745</c:v>
                </c:pt>
                <c:pt idx="66">
                  <c:v>26.930493514081697</c:v>
                </c:pt>
                <c:pt idx="67">
                  <c:v>55.864386849812753</c:v>
                </c:pt>
                <c:pt idx="68">
                  <c:v>49.002582578048298</c:v>
                </c:pt>
                <c:pt idx="69">
                  <c:v>36.433018222803028</c:v>
                </c:pt>
                <c:pt idx="70">
                  <c:v>61.222797004069584</c:v>
                </c:pt>
                <c:pt idx="71">
                  <c:v>46.907839046047016</c:v>
                </c:pt>
                <c:pt idx="72">
                  <c:v>62.478471098670411</c:v>
                </c:pt>
                <c:pt idx="73">
                  <c:v>64.449664551917834</c:v>
                </c:pt>
                <c:pt idx="74">
                  <c:v>110.63435067680841</c:v>
                </c:pt>
                <c:pt idx="75">
                  <c:v>112.77078078843621</c:v>
                </c:pt>
                <c:pt idx="76">
                  <c:v>66.754147443698216</c:v>
                </c:pt>
                <c:pt idx="77">
                  <c:v>54.766662654058777</c:v>
                </c:pt>
                <c:pt idx="78">
                  <c:v>83.982973185088525</c:v>
                </c:pt>
                <c:pt idx="79">
                  <c:v>217.22211654981496</c:v>
                </c:pt>
                <c:pt idx="80">
                  <c:v>130.15048060452528</c:v>
                </c:pt>
                <c:pt idx="81">
                  <c:v>71.962941858228632</c:v>
                </c:pt>
                <c:pt idx="82">
                  <c:v>161.26535395383121</c:v>
                </c:pt>
                <c:pt idx="83">
                  <c:v>105.4539419861654</c:v>
                </c:pt>
                <c:pt idx="84">
                  <c:v>137.18604783998776</c:v>
                </c:pt>
                <c:pt idx="85">
                  <c:v>119.65349129986319</c:v>
                </c:pt>
                <c:pt idx="86">
                  <c:v>99.992906848512945</c:v>
                </c:pt>
                <c:pt idx="87">
                  <c:v>123.78745617231992</c:v>
                </c:pt>
                <c:pt idx="88">
                  <c:v>185.3755000851138</c:v>
                </c:pt>
                <c:pt idx="89">
                  <c:v>255.80897340508591</c:v>
                </c:pt>
                <c:pt idx="90">
                  <c:v>120.07229780551906</c:v>
                </c:pt>
                <c:pt idx="91">
                  <c:v>196.24053755875843</c:v>
                </c:pt>
                <c:pt idx="92">
                  <c:v>90.991562093386491</c:v>
                </c:pt>
                <c:pt idx="93">
                  <c:v>153.67219817649985</c:v>
                </c:pt>
                <c:pt idx="94">
                  <c:v>107.49211183518042</c:v>
                </c:pt>
                <c:pt idx="95">
                  <c:v>214.67875215784679</c:v>
                </c:pt>
                <c:pt idx="96">
                  <c:v>118.69348544684652</c:v>
                </c:pt>
                <c:pt idx="97">
                  <c:v>133.9386300117784</c:v>
                </c:pt>
                <c:pt idx="98">
                  <c:v>118.10519631130988</c:v>
                </c:pt>
                <c:pt idx="99">
                  <c:v>130.92773206380173</c:v>
                </c:pt>
                <c:pt idx="100">
                  <c:v>218.03704587591008</c:v>
                </c:pt>
                <c:pt idx="101">
                  <c:v>128.2522168434175</c:v>
                </c:pt>
                <c:pt idx="102">
                  <c:v>139.90108295557144</c:v>
                </c:pt>
                <c:pt idx="103">
                  <c:v>79.847397731490773</c:v>
                </c:pt>
                <c:pt idx="104">
                  <c:v>147.46504244250809</c:v>
                </c:pt>
                <c:pt idx="105">
                  <c:v>165.96495575810005</c:v>
                </c:pt>
                <c:pt idx="106">
                  <c:v>158.27497988161872</c:v>
                </c:pt>
                <c:pt idx="107">
                  <c:v>94.182058582012729</c:v>
                </c:pt>
                <c:pt idx="108">
                  <c:v>91.554108211221632</c:v>
                </c:pt>
                <c:pt idx="109">
                  <c:v>142.45865184975673</c:v>
                </c:pt>
                <c:pt idx="110">
                  <c:v>159.10745411564974</c:v>
                </c:pt>
                <c:pt idx="111">
                  <c:v>42.116061223659642</c:v>
                </c:pt>
                <c:pt idx="112">
                  <c:v>43.091013721231249</c:v>
                </c:pt>
                <c:pt idx="113">
                  <c:v>10.688507832579965</c:v>
                </c:pt>
                <c:pt idx="114">
                  <c:v>58.285156531213765</c:v>
                </c:pt>
                <c:pt idx="115">
                  <c:v>41.046790230907263</c:v>
                </c:pt>
                <c:pt idx="116">
                  <c:v>45.55396610701218</c:v>
                </c:pt>
                <c:pt idx="117">
                  <c:v>30.898282862538892</c:v>
                </c:pt>
                <c:pt idx="118">
                  <c:v>0</c:v>
                </c:pt>
                <c:pt idx="119">
                  <c:v>33.010129796336088</c:v>
                </c:pt>
                <c:pt idx="120">
                  <c:v>21.082866161797142</c:v>
                </c:pt>
                <c:pt idx="121">
                  <c:v>22.359466502707825</c:v>
                </c:pt>
                <c:pt idx="122">
                  <c:v>51.147969546608053</c:v>
                </c:pt>
                <c:pt idx="123">
                  <c:v>11.779830628671558</c:v>
                </c:pt>
                <c:pt idx="124">
                  <c:v>31.264797353179361</c:v>
                </c:pt>
                <c:pt idx="125">
                  <c:v>10.480871857566214</c:v>
                </c:pt>
                <c:pt idx="126">
                  <c:v>31.4893905364112</c:v>
                </c:pt>
                <c:pt idx="127">
                  <c:v>19.976827961750455</c:v>
                </c:pt>
                <c:pt idx="128">
                  <c:v>35.579941676227044</c:v>
                </c:pt>
                <c:pt idx="129">
                  <c:v>44.519058008211864</c:v>
                </c:pt>
                <c:pt idx="130">
                  <c:v>0</c:v>
                </c:pt>
                <c:pt idx="131">
                  <c:v>41.691254988817875</c:v>
                </c:pt>
                <c:pt idx="132">
                  <c:v>83.743366085842609</c:v>
                </c:pt>
                <c:pt idx="133">
                  <c:v>89.980989462909079</c:v>
                </c:pt>
                <c:pt idx="134">
                  <c:v>151.11387877569825</c:v>
                </c:pt>
                <c:pt idx="135">
                  <c:v>108.59812971337759</c:v>
                </c:pt>
                <c:pt idx="136">
                  <c:v>121.56650489212197</c:v>
                </c:pt>
                <c:pt idx="137">
                  <c:v>125.63632841058481</c:v>
                </c:pt>
                <c:pt idx="138">
                  <c:v>180.0110804007717</c:v>
                </c:pt>
                <c:pt idx="139">
                  <c:v>166.92410965762406</c:v>
                </c:pt>
                <c:pt idx="140">
                  <c:v>32.806154963239123</c:v>
                </c:pt>
                <c:pt idx="141">
                  <c:v>115.87179473508429</c:v>
                </c:pt>
                <c:pt idx="142">
                  <c:v>116.26959754491733</c:v>
                </c:pt>
                <c:pt idx="143">
                  <c:v>136.60432136403634</c:v>
                </c:pt>
                <c:pt idx="144">
                  <c:v>66.155502564435409</c:v>
                </c:pt>
                <c:pt idx="145">
                  <c:v>97.153492802710971</c:v>
                </c:pt>
                <c:pt idx="146">
                  <c:v>249.41927403880797</c:v>
                </c:pt>
                <c:pt idx="147">
                  <c:v>100.45027880254615</c:v>
                </c:pt>
                <c:pt idx="148">
                  <c:v>87.541598180509993</c:v>
                </c:pt>
                <c:pt idx="149">
                  <c:v>117.09216541176249</c:v>
                </c:pt>
                <c:pt idx="150">
                  <c:v>114.71069355226562</c:v>
                </c:pt>
                <c:pt idx="151">
                  <c:v>95.982872339515794</c:v>
                </c:pt>
                <c:pt idx="152">
                  <c:v>117.68785058645987</c:v>
                </c:pt>
                <c:pt idx="153">
                  <c:v>129.82542611612013</c:v>
                </c:pt>
                <c:pt idx="154">
                  <c:v>163.10576401988345</c:v>
                </c:pt>
                <c:pt idx="155">
                  <c:v>126.96777784639214</c:v>
                </c:pt>
                <c:pt idx="156">
                  <c:v>145.02861486635516</c:v>
                </c:pt>
                <c:pt idx="157">
                  <c:v>66.675205501026042</c:v>
                </c:pt>
                <c:pt idx="158">
                  <c:v>114.49815066598006</c:v>
                </c:pt>
                <c:pt idx="159">
                  <c:v>134.37359397004823</c:v>
                </c:pt>
                <c:pt idx="160">
                  <c:v>117.8393060688271</c:v>
                </c:pt>
                <c:pt idx="161">
                  <c:v>125.57598593031339</c:v>
                </c:pt>
                <c:pt idx="162">
                  <c:v>124.4596005595095</c:v>
                </c:pt>
                <c:pt idx="163">
                  <c:v>126.35597932995603</c:v>
                </c:pt>
                <c:pt idx="164">
                  <c:v>200.50961203945377</c:v>
                </c:pt>
                <c:pt idx="165">
                  <c:v>105.6265206024276</c:v>
                </c:pt>
                <c:pt idx="166">
                  <c:v>180.81354052429782</c:v>
                </c:pt>
                <c:pt idx="167">
                  <c:v>145.3960648666764</c:v>
                </c:pt>
                <c:pt idx="168">
                  <c:v>150.40401649690966</c:v>
                </c:pt>
                <c:pt idx="169">
                  <c:v>94.659531794264126</c:v>
                </c:pt>
                <c:pt idx="170">
                  <c:v>104.17025183880899</c:v>
                </c:pt>
                <c:pt idx="171">
                  <c:v>111.01492163502562</c:v>
                </c:pt>
                <c:pt idx="172">
                  <c:v>104.55944222876752</c:v>
                </c:pt>
                <c:pt idx="173">
                  <c:v>106.89168676957703</c:v>
                </c:pt>
                <c:pt idx="174">
                  <c:v>165.59885381760824</c:v>
                </c:pt>
                <c:pt idx="175">
                  <c:v>106.0502199006874</c:v>
                </c:pt>
                <c:pt idx="176">
                  <c:v>61.622718899972654</c:v>
                </c:pt>
                <c:pt idx="177">
                  <c:v>74.532345561344428</c:v>
                </c:pt>
                <c:pt idx="178">
                  <c:v>112.32496088263035</c:v>
                </c:pt>
                <c:pt idx="179">
                  <c:v>60.628336167912977</c:v>
                </c:pt>
                <c:pt idx="180">
                  <c:v>124.76695462172498</c:v>
                </c:pt>
                <c:pt idx="181">
                  <c:v>64.213475169361914</c:v>
                </c:pt>
                <c:pt idx="182">
                  <c:v>128.29816039787661</c:v>
                </c:pt>
                <c:pt idx="183">
                  <c:v>33.537984451890722</c:v>
                </c:pt>
                <c:pt idx="184">
                  <c:v>32.012659916773529</c:v>
                </c:pt>
                <c:pt idx="185">
                  <c:v>73.228678897538998</c:v>
                </c:pt>
                <c:pt idx="186">
                  <c:v>109.88906957087625</c:v>
                </c:pt>
                <c:pt idx="187">
                  <c:v>128.76344457116707</c:v>
                </c:pt>
                <c:pt idx="188">
                  <c:v>191.67943515414476</c:v>
                </c:pt>
                <c:pt idx="189">
                  <c:v>128.06800308118949</c:v>
                </c:pt>
                <c:pt idx="190">
                  <c:v>135.74238323013196</c:v>
                </c:pt>
                <c:pt idx="191">
                  <c:v>129.95983011324773</c:v>
                </c:pt>
                <c:pt idx="192">
                  <c:v>226.4656419353812</c:v>
                </c:pt>
                <c:pt idx="193">
                  <c:v>168.03461024823247</c:v>
                </c:pt>
                <c:pt idx="194">
                  <c:v>122.37289251126928</c:v>
                </c:pt>
                <c:pt idx="195">
                  <c:v>92.819544775850545</c:v>
                </c:pt>
                <c:pt idx="196">
                  <c:v>45.228954754075907</c:v>
                </c:pt>
                <c:pt idx="197">
                  <c:v>11.71402230489954</c:v>
                </c:pt>
                <c:pt idx="198">
                  <c:v>45.659183721201998</c:v>
                </c:pt>
                <c:pt idx="199">
                  <c:v>11.430523685292259</c:v>
                </c:pt>
                <c:pt idx="200">
                  <c:v>10.768083960128781</c:v>
                </c:pt>
                <c:pt idx="201">
                  <c:v>43.261444731680399</c:v>
                </c:pt>
                <c:pt idx="202">
                  <c:v>22.430663375740227</c:v>
                </c:pt>
                <c:pt idx="203">
                  <c:v>33.691047818185545</c:v>
                </c:pt>
                <c:pt idx="204">
                  <c:v>39.556314993505019</c:v>
                </c:pt>
                <c:pt idx="205">
                  <c:v>31.34776269101884</c:v>
                </c:pt>
                <c:pt idx="206">
                  <c:v>88.235478334499817</c:v>
                </c:pt>
                <c:pt idx="207">
                  <c:v>18.561986944803614</c:v>
                </c:pt>
                <c:pt idx="208">
                  <c:v>0</c:v>
                </c:pt>
                <c:pt idx="209">
                  <c:v>42.575355301696568</c:v>
                </c:pt>
                <c:pt idx="210">
                  <c:v>29.942775706397068</c:v>
                </c:pt>
                <c:pt idx="211">
                  <c:v>24.055024384537887</c:v>
                </c:pt>
                <c:pt idx="212">
                  <c:v>33.913833489386249</c:v>
                </c:pt>
                <c:pt idx="213">
                  <c:v>70.866889868270405</c:v>
                </c:pt>
                <c:pt idx="214">
                  <c:v>21.42581643507306</c:v>
                </c:pt>
                <c:pt idx="215">
                  <c:v>59.766460500725174</c:v>
                </c:pt>
                <c:pt idx="216">
                  <c:v>11.75677057392871</c:v>
                </c:pt>
                <c:pt idx="217">
                  <c:v>315.65921667299489</c:v>
                </c:pt>
                <c:pt idx="218">
                  <c:v>101.90051797492293</c:v>
                </c:pt>
                <c:pt idx="219">
                  <c:v>64.444355079492354</c:v>
                </c:pt>
                <c:pt idx="220">
                  <c:v>83.682722247102618</c:v>
                </c:pt>
                <c:pt idx="221">
                  <c:v>131.24574748192273</c:v>
                </c:pt>
                <c:pt idx="222">
                  <c:v>141.37261248768087</c:v>
                </c:pt>
                <c:pt idx="223">
                  <c:v>174.83795448104118</c:v>
                </c:pt>
                <c:pt idx="224">
                  <c:v>115.45279477542913</c:v>
                </c:pt>
                <c:pt idx="225">
                  <c:v>54.485158811608351</c:v>
                </c:pt>
                <c:pt idx="226">
                  <c:v>142.13823308691798</c:v>
                </c:pt>
                <c:pt idx="227">
                  <c:v>85.814783280272877</c:v>
                </c:pt>
                <c:pt idx="228">
                  <c:v>123.47716987722679</c:v>
                </c:pt>
                <c:pt idx="229">
                  <c:v>104.85252483782563</c:v>
                </c:pt>
                <c:pt idx="230">
                  <c:v>73.7881671665385</c:v>
                </c:pt>
                <c:pt idx="231">
                  <c:v>36.454572892981297</c:v>
                </c:pt>
                <c:pt idx="232">
                  <c:v>150.549896166389</c:v>
                </c:pt>
                <c:pt idx="233">
                  <c:v>142.44851617236577</c:v>
                </c:pt>
                <c:pt idx="234">
                  <c:v>127.72477752417441</c:v>
                </c:pt>
                <c:pt idx="235">
                  <c:v>110.94958881017885</c:v>
                </c:pt>
                <c:pt idx="236">
                  <c:v>137.902086100612</c:v>
                </c:pt>
                <c:pt idx="237">
                  <c:v>123.81527874457274</c:v>
                </c:pt>
                <c:pt idx="238">
                  <c:v>127.49436695124878</c:v>
                </c:pt>
                <c:pt idx="239">
                  <c:v>129.70712075693996</c:v>
                </c:pt>
                <c:pt idx="240">
                  <c:v>169.70012106337489</c:v>
                </c:pt>
                <c:pt idx="241">
                  <c:v>171.74969554966117</c:v>
                </c:pt>
                <c:pt idx="242">
                  <c:v>122.87556650608235</c:v>
                </c:pt>
                <c:pt idx="243">
                  <c:v>167.30121723112757</c:v>
                </c:pt>
                <c:pt idx="244">
                  <c:v>138.65316476604386</c:v>
                </c:pt>
                <c:pt idx="245">
                  <c:v>120.26451015522029</c:v>
                </c:pt>
                <c:pt idx="246">
                  <c:v>129.33742468893206</c:v>
                </c:pt>
                <c:pt idx="247">
                  <c:v>81.026350640932804</c:v>
                </c:pt>
                <c:pt idx="248">
                  <c:v>68.593023770172948</c:v>
                </c:pt>
                <c:pt idx="249">
                  <c:v>71.269581362946312</c:v>
                </c:pt>
                <c:pt idx="250">
                  <c:v>13.640379258423726</c:v>
                </c:pt>
                <c:pt idx="251">
                  <c:v>34.238318124761221</c:v>
                </c:pt>
                <c:pt idx="252">
                  <c:v>24.247576568587167</c:v>
                </c:pt>
                <c:pt idx="253">
                  <c:v>25.658738832013466</c:v>
                </c:pt>
                <c:pt idx="254">
                  <c:v>0</c:v>
                </c:pt>
                <c:pt idx="255">
                  <c:v>0</c:v>
                </c:pt>
                <c:pt idx="256">
                  <c:v>24.359904604158832</c:v>
                </c:pt>
                <c:pt idx="257">
                  <c:v>23.785149631822311</c:v>
                </c:pt>
                <c:pt idx="258">
                  <c:v>48.109885371419814</c:v>
                </c:pt>
                <c:pt idx="259">
                  <c:v>26.316173762474453</c:v>
                </c:pt>
                <c:pt idx="260">
                  <c:v>0</c:v>
                </c:pt>
                <c:pt idx="261">
                  <c:v>39.054298870474526</c:v>
                </c:pt>
                <c:pt idx="262">
                  <c:v>23.572427008461553</c:v>
                </c:pt>
                <c:pt idx="263">
                  <c:v>11.952544543992435</c:v>
                </c:pt>
                <c:pt idx="264">
                  <c:v>37.056851287304092</c:v>
                </c:pt>
                <c:pt idx="265">
                  <c:v>58.5051952653588</c:v>
                </c:pt>
                <c:pt idx="266">
                  <c:v>90.789347141623779</c:v>
                </c:pt>
                <c:pt idx="267">
                  <c:v>49.732613735775757</c:v>
                </c:pt>
                <c:pt idx="268">
                  <c:v>64.094687572896589</c:v>
                </c:pt>
                <c:pt idx="269">
                  <c:v>125.25591220572277</c:v>
                </c:pt>
                <c:pt idx="270">
                  <c:v>76.452991317029372</c:v>
                </c:pt>
                <c:pt idx="271">
                  <c:v>91.365444138328073</c:v>
                </c:pt>
                <c:pt idx="272">
                  <c:v>116.50131278118194</c:v>
                </c:pt>
                <c:pt idx="273">
                  <c:v>105.08872979931503</c:v>
                </c:pt>
                <c:pt idx="274">
                  <c:v>92.093171258954555</c:v>
                </c:pt>
                <c:pt idx="275">
                  <c:v>116.61782130391498</c:v>
                </c:pt>
                <c:pt idx="276">
                  <c:v>217.55968786056707</c:v>
                </c:pt>
                <c:pt idx="277">
                  <c:v>163.13813498636992</c:v>
                </c:pt>
                <c:pt idx="278">
                  <c:v>16.390301362843374</c:v>
                </c:pt>
                <c:pt idx="279">
                  <c:v>58.1994885353607</c:v>
                </c:pt>
                <c:pt idx="280">
                  <c:v>124.57081886834433</c:v>
                </c:pt>
                <c:pt idx="281">
                  <c:v>179.34661294122191</c:v>
                </c:pt>
                <c:pt idx="282">
                  <c:v>92.067687315497196</c:v>
                </c:pt>
                <c:pt idx="283">
                  <c:v>51.85126514340638</c:v>
                </c:pt>
                <c:pt idx="284">
                  <c:v>166.89414351564554</c:v>
                </c:pt>
                <c:pt idx="285">
                  <c:v>192.54547526647761</c:v>
                </c:pt>
                <c:pt idx="286">
                  <c:v>105.69674333005773</c:v>
                </c:pt>
                <c:pt idx="287">
                  <c:v>117.43487968545533</c:v>
                </c:pt>
                <c:pt idx="288">
                  <c:v>156.66642565535508</c:v>
                </c:pt>
                <c:pt idx="289">
                  <c:v>144.45781619921596</c:v>
                </c:pt>
                <c:pt idx="290">
                  <c:v>143.30342780962977</c:v>
                </c:pt>
                <c:pt idx="291">
                  <c:v>114.39199630506143</c:v>
                </c:pt>
                <c:pt idx="292">
                  <c:v>171.22202107924781</c:v>
                </c:pt>
                <c:pt idx="293">
                  <c:v>77.640085631177257</c:v>
                </c:pt>
                <c:pt idx="294">
                  <c:v>198.74047676776169</c:v>
                </c:pt>
                <c:pt idx="295">
                  <c:v>207.4741037954478</c:v>
                </c:pt>
                <c:pt idx="296">
                  <c:v>97.733782972898666</c:v>
                </c:pt>
                <c:pt idx="297">
                  <c:v>51.564822861846018</c:v>
                </c:pt>
                <c:pt idx="298">
                  <c:v>115.40313060404897</c:v>
                </c:pt>
                <c:pt idx="299">
                  <c:v>108.92163772214295</c:v>
                </c:pt>
                <c:pt idx="300">
                  <c:v>99.516689704263825</c:v>
                </c:pt>
                <c:pt idx="301">
                  <c:v>79.490438681540766</c:v>
                </c:pt>
                <c:pt idx="302">
                  <c:v>55.971391872604912</c:v>
                </c:pt>
                <c:pt idx="303">
                  <c:v>27.073707603398645</c:v>
                </c:pt>
                <c:pt idx="304">
                  <c:v>26.664688744402408</c:v>
                </c:pt>
                <c:pt idx="305">
                  <c:v>50.53592936361369</c:v>
                </c:pt>
                <c:pt idx="306">
                  <c:v>10.609472089445292</c:v>
                </c:pt>
                <c:pt idx="307">
                  <c:v>26.336719626786451</c:v>
                </c:pt>
                <c:pt idx="308">
                  <c:v>10.92618044301272</c:v>
                </c:pt>
                <c:pt idx="309">
                  <c:v>23.275205326744004</c:v>
                </c:pt>
                <c:pt idx="310">
                  <c:v>46.453613197644408</c:v>
                </c:pt>
                <c:pt idx="311">
                  <c:v>0</c:v>
                </c:pt>
                <c:pt idx="312">
                  <c:v>21.810687202162796</c:v>
                </c:pt>
                <c:pt idx="313">
                  <c:v>40.3139499901148</c:v>
                </c:pt>
                <c:pt idx="314">
                  <c:v>13.86749035829807</c:v>
                </c:pt>
                <c:pt idx="315">
                  <c:v>37.127732924840359</c:v>
                </c:pt>
                <c:pt idx="316">
                  <c:v>19.227572827372384</c:v>
                </c:pt>
                <c:pt idx="317">
                  <c:v>12.663176184106129</c:v>
                </c:pt>
                <c:pt idx="318">
                  <c:v>59.214169481226968</c:v>
                </c:pt>
                <c:pt idx="319">
                  <c:v>37.927824770133398</c:v>
                </c:pt>
                <c:pt idx="320">
                  <c:v>19.819641139512409</c:v>
                </c:pt>
                <c:pt idx="321">
                  <c:v>37.599537127253178</c:v>
                </c:pt>
                <c:pt idx="322">
                  <c:v>12.451648851610731</c:v>
                </c:pt>
                <c:pt idx="323">
                  <c:v>40.676444573690205</c:v>
                </c:pt>
                <c:pt idx="324">
                  <c:v>112.85217860887164</c:v>
                </c:pt>
                <c:pt idx="325">
                  <c:v>82.051864373842577</c:v>
                </c:pt>
                <c:pt idx="326">
                  <c:v>69.343717720530293</c:v>
                </c:pt>
                <c:pt idx="327">
                  <c:v>135.73191044350293</c:v>
                </c:pt>
                <c:pt idx="328">
                  <c:v>103.55485726577484</c:v>
                </c:pt>
                <c:pt idx="329">
                  <c:v>99.430360356551319</c:v>
                </c:pt>
                <c:pt idx="330">
                  <c:v>150.96705524048846</c:v>
                </c:pt>
                <c:pt idx="331">
                  <c:v>102.42370660621069</c:v>
                </c:pt>
                <c:pt idx="332">
                  <c:v>181.62639215502759</c:v>
                </c:pt>
                <c:pt idx="333">
                  <c:v>173.12989327745453</c:v>
                </c:pt>
                <c:pt idx="334">
                  <c:v>21.157436903782216</c:v>
                </c:pt>
                <c:pt idx="335">
                  <c:v>148.87112365397937</c:v>
                </c:pt>
                <c:pt idx="336">
                  <c:v>100.54792918775716</c:v>
                </c:pt>
                <c:pt idx="337">
                  <c:v>76.194886226438101</c:v>
                </c:pt>
                <c:pt idx="338">
                  <c:v>231.79092977190376</c:v>
                </c:pt>
                <c:pt idx="339">
                  <c:v>172.32497137110548</c:v>
                </c:pt>
                <c:pt idx="340">
                  <c:v>132.1102857082592</c:v>
                </c:pt>
                <c:pt idx="341">
                  <c:v>212.85902676207604</c:v>
                </c:pt>
                <c:pt idx="342">
                  <c:v>106.15420245631344</c:v>
                </c:pt>
                <c:pt idx="343">
                  <c:v>72.438203161785026</c:v>
                </c:pt>
                <c:pt idx="344">
                  <c:v>74.720381479091685</c:v>
                </c:pt>
                <c:pt idx="345">
                  <c:v>21.568677864851569</c:v>
                </c:pt>
                <c:pt idx="346">
                  <c:v>0</c:v>
                </c:pt>
                <c:pt idx="347">
                  <c:v>0</c:v>
                </c:pt>
                <c:pt idx="348">
                  <c:v>14.916074172818321</c:v>
                </c:pt>
                <c:pt idx="349">
                  <c:v>39.472492095523762</c:v>
                </c:pt>
                <c:pt idx="350">
                  <c:v>0</c:v>
                </c:pt>
                <c:pt idx="351">
                  <c:v>19.741186882455732</c:v>
                </c:pt>
                <c:pt idx="352">
                  <c:v>105.07576969329935</c:v>
                </c:pt>
                <c:pt idx="353">
                  <c:v>98.184025659337465</c:v>
                </c:pt>
                <c:pt idx="354">
                  <c:v>37.961503555828614</c:v>
                </c:pt>
                <c:pt idx="355">
                  <c:v>27.863707231027515</c:v>
                </c:pt>
                <c:pt idx="356">
                  <c:v>39.467212243606113</c:v>
                </c:pt>
                <c:pt idx="357">
                  <c:v>20.078912073400591</c:v>
                </c:pt>
                <c:pt idx="358">
                  <c:v>61.827593190437355</c:v>
                </c:pt>
                <c:pt idx="359">
                  <c:v>59.808389112538265</c:v>
                </c:pt>
                <c:pt idx="360">
                  <c:v>0</c:v>
                </c:pt>
                <c:pt idx="361">
                  <c:v>41.843461347673909</c:v>
                </c:pt>
                <c:pt idx="362">
                  <c:v>17.999206481740295</c:v>
                </c:pt>
                <c:pt idx="363">
                  <c:v>19.840343289305615</c:v>
                </c:pt>
                <c:pt idx="364">
                  <c:v>0</c:v>
                </c:pt>
                <c:pt idx="365">
                  <c:v>20.378952039957309</c:v>
                </c:pt>
                <c:pt idx="366">
                  <c:v>0</c:v>
                </c:pt>
                <c:pt idx="367">
                  <c:v>43.569329212324398</c:v>
                </c:pt>
                <c:pt idx="368">
                  <c:v>63.088403478971131</c:v>
                </c:pt>
                <c:pt idx="369">
                  <c:v>20.36284940426706</c:v>
                </c:pt>
                <c:pt idx="370">
                  <c:v>0</c:v>
                </c:pt>
                <c:pt idx="371">
                  <c:v>38.091610952239321</c:v>
                </c:pt>
                <c:pt idx="372">
                  <c:v>22.987531155056445</c:v>
                </c:pt>
                <c:pt idx="373">
                  <c:v>0</c:v>
                </c:pt>
                <c:pt idx="374">
                  <c:v>43.500592714771635</c:v>
                </c:pt>
                <c:pt idx="375">
                  <c:v>45.138245035481766</c:v>
                </c:pt>
                <c:pt idx="376">
                  <c:v>36.583418634724367</c:v>
                </c:pt>
                <c:pt idx="377">
                  <c:v>15.308124146153245</c:v>
                </c:pt>
                <c:pt idx="378">
                  <c:v>36.086713007461135</c:v>
                </c:pt>
                <c:pt idx="379">
                  <c:v>94.259129742821472</c:v>
                </c:pt>
                <c:pt idx="380">
                  <c:v>150.6012691833804</c:v>
                </c:pt>
                <c:pt idx="381">
                  <c:v>215.42635926698128</c:v>
                </c:pt>
                <c:pt idx="382">
                  <c:v>114.00898571426703</c:v>
                </c:pt>
                <c:pt idx="383">
                  <c:v>177.02032069632617</c:v>
                </c:pt>
                <c:pt idx="384">
                  <c:v>130.91360406493288</c:v>
                </c:pt>
                <c:pt idx="385">
                  <c:v>282.21356935944533</c:v>
                </c:pt>
                <c:pt idx="386">
                  <c:v>152.85393687895382</c:v>
                </c:pt>
                <c:pt idx="387">
                  <c:v>232.07112317797274</c:v>
                </c:pt>
                <c:pt idx="388">
                  <c:v>135.69248467453531</c:v>
                </c:pt>
                <c:pt idx="389">
                  <c:v>137.97407606407145</c:v>
                </c:pt>
                <c:pt idx="390">
                  <c:v>162.89260955884521</c:v>
                </c:pt>
                <c:pt idx="391">
                  <c:v>166.85289255659436</c:v>
                </c:pt>
                <c:pt idx="392">
                  <c:v>60.927873698855628</c:v>
                </c:pt>
                <c:pt idx="393">
                  <c:v>142.08318172185875</c:v>
                </c:pt>
                <c:pt idx="394">
                  <c:v>92.265019388705582</c:v>
                </c:pt>
                <c:pt idx="395">
                  <c:v>137.90033165553871</c:v>
                </c:pt>
                <c:pt idx="396">
                  <c:v>150.44941380719732</c:v>
                </c:pt>
                <c:pt idx="397">
                  <c:v>199.62001194202952</c:v>
                </c:pt>
                <c:pt idx="398">
                  <c:v>212.68333124836548</c:v>
                </c:pt>
                <c:pt idx="399">
                  <c:v>161.47252498517628</c:v>
                </c:pt>
                <c:pt idx="400">
                  <c:v>80.740216254783661</c:v>
                </c:pt>
                <c:pt idx="401">
                  <c:v>84.216969525900396</c:v>
                </c:pt>
                <c:pt idx="402">
                  <c:v>119.46454968008327</c:v>
                </c:pt>
                <c:pt idx="403">
                  <c:v>174.47653037771536</c:v>
                </c:pt>
                <c:pt idx="404">
                  <c:v>170.60406910691179</c:v>
                </c:pt>
                <c:pt idx="405">
                  <c:v>100.74211363329739</c:v>
                </c:pt>
                <c:pt idx="406">
                  <c:v>22.675253595478726</c:v>
                </c:pt>
                <c:pt idx="407">
                  <c:v>20.213680999223193</c:v>
                </c:pt>
                <c:pt idx="408">
                  <c:v>39.39128126154624</c:v>
                </c:pt>
                <c:pt idx="409">
                  <c:v>46.976380385748449</c:v>
                </c:pt>
                <c:pt idx="410">
                  <c:v>23.493766839785646</c:v>
                </c:pt>
                <c:pt idx="411">
                  <c:v>18.429800170945089</c:v>
                </c:pt>
                <c:pt idx="412">
                  <c:v>0</c:v>
                </c:pt>
                <c:pt idx="413">
                  <c:v>36.3163849482129</c:v>
                </c:pt>
                <c:pt idx="414">
                  <c:v>89.943120626945813</c:v>
                </c:pt>
                <c:pt idx="415">
                  <c:v>0</c:v>
                </c:pt>
                <c:pt idx="416">
                  <c:v>63.934180974760174</c:v>
                </c:pt>
                <c:pt idx="417">
                  <c:v>61.763613974766685</c:v>
                </c:pt>
                <c:pt idx="418">
                  <c:v>21.467822173759998</c:v>
                </c:pt>
                <c:pt idx="419">
                  <c:v>21.431275993309882</c:v>
                </c:pt>
                <c:pt idx="420">
                  <c:v>43.055207188501988</c:v>
                </c:pt>
                <c:pt idx="421">
                  <c:v>34.675832528471567</c:v>
                </c:pt>
                <c:pt idx="422">
                  <c:v>0</c:v>
                </c:pt>
                <c:pt idx="423">
                  <c:v>89.965572197761446</c:v>
                </c:pt>
                <c:pt idx="424">
                  <c:v>45.893767652398253</c:v>
                </c:pt>
                <c:pt idx="425">
                  <c:v>35.008147841678358</c:v>
                </c:pt>
                <c:pt idx="426">
                  <c:v>80.923860612982168</c:v>
                </c:pt>
                <c:pt idx="427">
                  <c:v>64.490471969345492</c:v>
                </c:pt>
                <c:pt idx="428">
                  <c:v>39.733884163246366</c:v>
                </c:pt>
                <c:pt idx="429">
                  <c:v>35.057614627381106</c:v>
                </c:pt>
                <c:pt idx="430">
                  <c:v>0</c:v>
                </c:pt>
                <c:pt idx="431">
                  <c:v>125.68524448909146</c:v>
                </c:pt>
                <c:pt idx="432">
                  <c:v>45.939694716242769</c:v>
                </c:pt>
                <c:pt idx="433">
                  <c:v>0</c:v>
                </c:pt>
                <c:pt idx="434">
                  <c:v>62.732051998508965</c:v>
                </c:pt>
                <c:pt idx="435">
                  <c:v>0</c:v>
                </c:pt>
                <c:pt idx="436">
                  <c:v>65.344414963123342</c:v>
                </c:pt>
                <c:pt idx="437">
                  <c:v>66.735364978566523</c:v>
                </c:pt>
                <c:pt idx="438">
                  <c:v>45.274954410981358</c:v>
                </c:pt>
                <c:pt idx="439">
                  <c:v>92.806268739497028</c:v>
                </c:pt>
                <c:pt idx="440">
                  <c:v>109.67562466649261</c:v>
                </c:pt>
                <c:pt idx="441">
                  <c:v>42.171724666721062</c:v>
                </c:pt>
                <c:pt idx="442">
                  <c:v>57.977891585290173</c:v>
                </c:pt>
                <c:pt idx="443">
                  <c:v>143.91078215353483</c:v>
                </c:pt>
                <c:pt idx="444">
                  <c:v>215.90927257371089</c:v>
                </c:pt>
                <c:pt idx="445">
                  <c:v>249.30761631867207</c:v>
                </c:pt>
                <c:pt idx="446">
                  <c:v>136.9156859657227</c:v>
                </c:pt>
                <c:pt idx="447">
                  <c:v>171.98283904570363</c:v>
                </c:pt>
                <c:pt idx="448">
                  <c:v>93.65923693184476</c:v>
                </c:pt>
                <c:pt idx="449">
                  <c:v>121.05433995147884</c:v>
                </c:pt>
                <c:pt idx="450">
                  <c:v>99.674842060487251</c:v>
                </c:pt>
                <c:pt idx="451">
                  <c:v>121.48966186867533</c:v>
                </c:pt>
                <c:pt idx="452">
                  <c:v>253.57274643830712</c:v>
                </c:pt>
                <c:pt idx="453">
                  <c:v>271.494734240333</c:v>
                </c:pt>
                <c:pt idx="454">
                  <c:v>102.02089956055657</c:v>
                </c:pt>
                <c:pt idx="455">
                  <c:v>124.74163294452448</c:v>
                </c:pt>
                <c:pt idx="456">
                  <c:v>59.831550155413112</c:v>
                </c:pt>
                <c:pt idx="457">
                  <c:v>132.28169515819346</c:v>
                </c:pt>
                <c:pt idx="458">
                  <c:v>203.24298658951409</c:v>
                </c:pt>
                <c:pt idx="459">
                  <c:v>107.42020918434162</c:v>
                </c:pt>
                <c:pt idx="460">
                  <c:v>33.487094460516857</c:v>
                </c:pt>
                <c:pt idx="461">
                  <c:v>25.688213309584036</c:v>
                </c:pt>
                <c:pt idx="462">
                  <c:v>10.39710833270037</c:v>
                </c:pt>
                <c:pt idx="463">
                  <c:v>62.884270600629222</c:v>
                </c:pt>
                <c:pt idx="464">
                  <c:v>143.34946421502559</c:v>
                </c:pt>
                <c:pt idx="465">
                  <c:v>138.451302582263</c:v>
                </c:pt>
                <c:pt idx="466">
                  <c:v>153.85801680913394</c:v>
                </c:pt>
                <c:pt idx="467">
                  <c:v>119.20101294396856</c:v>
                </c:pt>
                <c:pt idx="468">
                  <c:v>114.69857800581765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82-4FB6-A2C2-383C2DA9F965}"/>
            </c:ext>
          </c:extLst>
        </c:ser>
        <c:ser>
          <c:idx val="3"/>
          <c:order val="3"/>
          <c:tx>
            <c:strRef>
              <c:f>'2025_03_010_AVE'!$AB$4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'2025_03_010_AVE'!$AB$5:$AB$551</c:f>
              <c:numCache>
                <c:formatCode>General</c:formatCode>
                <c:ptCount val="547"/>
                <c:pt idx="0">
                  <c:v>3877.2528635061981</c:v>
                </c:pt>
                <c:pt idx="1">
                  <c:v>4200.0142413652211</c:v>
                </c:pt>
                <c:pt idx="2">
                  <c:v>4097.9630666681278</c:v>
                </c:pt>
                <c:pt idx="3">
                  <c:v>4565.5320783536026</c:v>
                </c:pt>
                <c:pt idx="4">
                  <c:v>3992.7172443984996</c:v>
                </c:pt>
                <c:pt idx="5">
                  <c:v>4134.3938004880138</c:v>
                </c:pt>
                <c:pt idx="6">
                  <c:v>4722.2121825006598</c:v>
                </c:pt>
                <c:pt idx="7">
                  <c:v>4586.9523355525644</c:v>
                </c:pt>
                <c:pt idx="8">
                  <c:v>4851.9024182400608</c:v>
                </c:pt>
                <c:pt idx="9">
                  <c:v>4854.3224945149632</c:v>
                </c:pt>
                <c:pt idx="10">
                  <c:v>4031.7260323742089</c:v>
                </c:pt>
                <c:pt idx="11">
                  <c:v>4053.5641046225883</c:v>
                </c:pt>
                <c:pt idx="12">
                  <c:v>4436.6313365855622</c:v>
                </c:pt>
                <c:pt idx="13">
                  <c:v>3744.0314516913786</c:v>
                </c:pt>
                <c:pt idx="14">
                  <c:v>3677.7367099659014</c:v>
                </c:pt>
                <c:pt idx="15">
                  <c:v>3591.4729543880885</c:v>
                </c:pt>
                <c:pt idx="16">
                  <c:v>3932.4883782938582</c:v>
                </c:pt>
                <c:pt idx="17">
                  <c:v>4832.3378944858896</c:v>
                </c:pt>
                <c:pt idx="18">
                  <c:v>16724.672395916714</c:v>
                </c:pt>
                <c:pt idx="19">
                  <c:v>440684.25071064872</c:v>
                </c:pt>
                <c:pt idx="20">
                  <c:v>1031092.397973531</c:v>
                </c:pt>
                <c:pt idx="21">
                  <c:v>1135761.403969194</c:v>
                </c:pt>
                <c:pt idx="22">
                  <c:v>1122418.8538760438</c:v>
                </c:pt>
                <c:pt idx="23">
                  <c:v>778251.29803476378</c:v>
                </c:pt>
                <c:pt idx="24">
                  <c:v>450951.00012216036</c:v>
                </c:pt>
                <c:pt idx="25">
                  <c:v>260104.21190287248</c:v>
                </c:pt>
                <c:pt idx="26">
                  <c:v>233734.67001512169</c:v>
                </c:pt>
                <c:pt idx="27">
                  <c:v>190996.64872372302</c:v>
                </c:pt>
                <c:pt idx="28">
                  <c:v>180975.2140805017</c:v>
                </c:pt>
                <c:pt idx="29">
                  <c:v>179854.71074941746</c:v>
                </c:pt>
                <c:pt idx="30">
                  <c:v>179920.63154147088</c:v>
                </c:pt>
                <c:pt idx="31">
                  <c:v>176361.31631666832</c:v>
                </c:pt>
                <c:pt idx="32">
                  <c:v>176914.17247653537</c:v>
                </c:pt>
                <c:pt idx="33">
                  <c:v>176353.18290531563</c:v>
                </c:pt>
                <c:pt idx="34">
                  <c:v>185341.2427312881</c:v>
                </c:pt>
                <c:pt idx="35">
                  <c:v>175083.63643603693</c:v>
                </c:pt>
                <c:pt idx="36">
                  <c:v>177136.18655812778</c:v>
                </c:pt>
                <c:pt idx="37">
                  <c:v>179121.84112739336</c:v>
                </c:pt>
                <c:pt idx="38">
                  <c:v>168763.50891168721</c:v>
                </c:pt>
                <c:pt idx="39">
                  <c:v>172011.35833562349</c:v>
                </c:pt>
                <c:pt idx="40">
                  <c:v>156321.35596920302</c:v>
                </c:pt>
                <c:pt idx="41">
                  <c:v>124676.86933414862</c:v>
                </c:pt>
                <c:pt idx="42">
                  <c:v>131147.46927250962</c:v>
                </c:pt>
                <c:pt idx="43">
                  <c:v>128830.56288163022</c:v>
                </c:pt>
                <c:pt idx="44">
                  <c:v>131144.58049934698</c:v>
                </c:pt>
                <c:pt idx="45">
                  <c:v>130436.66768831851</c:v>
                </c:pt>
                <c:pt idx="46">
                  <c:v>131272.48197832517</c:v>
                </c:pt>
                <c:pt idx="47">
                  <c:v>136766.17903682688</c:v>
                </c:pt>
                <c:pt idx="48">
                  <c:v>142134.07710017316</c:v>
                </c:pt>
                <c:pt idx="49">
                  <c:v>144631.12132123532</c:v>
                </c:pt>
                <c:pt idx="50">
                  <c:v>148856.7291920509</c:v>
                </c:pt>
                <c:pt idx="51">
                  <c:v>145386.03225181348</c:v>
                </c:pt>
                <c:pt idx="52">
                  <c:v>27590.475118585025</c:v>
                </c:pt>
                <c:pt idx="53">
                  <c:v>7677.4516169532153</c:v>
                </c:pt>
                <c:pt idx="54">
                  <c:v>6237.6058389080354</c:v>
                </c:pt>
                <c:pt idx="55">
                  <c:v>5729.6233016833166</c:v>
                </c:pt>
                <c:pt idx="56">
                  <c:v>5685.8904850129829</c:v>
                </c:pt>
                <c:pt idx="57">
                  <c:v>5345.882315167084</c:v>
                </c:pt>
                <c:pt idx="58">
                  <c:v>4871.3164989123188</c:v>
                </c:pt>
                <c:pt idx="59">
                  <c:v>4881.3925714460429</c:v>
                </c:pt>
                <c:pt idx="60">
                  <c:v>4876.391020998758</c:v>
                </c:pt>
                <c:pt idx="61">
                  <c:v>4121.8868682626953</c:v>
                </c:pt>
                <c:pt idx="62">
                  <c:v>3840.1269675163494</c:v>
                </c:pt>
                <c:pt idx="63">
                  <c:v>3949.8724484293261</c:v>
                </c:pt>
                <c:pt idx="64">
                  <c:v>4109.4419311677957</c:v>
                </c:pt>
                <c:pt idx="65">
                  <c:v>4364.07577086322</c:v>
                </c:pt>
                <c:pt idx="66">
                  <c:v>4195.4995147514292</c:v>
                </c:pt>
                <c:pt idx="67">
                  <c:v>3724.0537199582441</c:v>
                </c:pt>
                <c:pt idx="68">
                  <c:v>3938.3734173459702</c:v>
                </c:pt>
                <c:pt idx="69">
                  <c:v>3967.1508731496619</c:v>
                </c:pt>
                <c:pt idx="70">
                  <c:v>3354.4588500455316</c:v>
                </c:pt>
                <c:pt idx="71">
                  <c:v>3038.6657581008508</c:v>
                </c:pt>
                <c:pt idx="72">
                  <c:v>3029.2219353548271</c:v>
                </c:pt>
                <c:pt idx="73">
                  <c:v>41037.635338641456</c:v>
                </c:pt>
                <c:pt idx="74">
                  <c:v>103312.09472431043</c:v>
                </c:pt>
                <c:pt idx="75">
                  <c:v>121353.2676021052</c:v>
                </c:pt>
                <c:pt idx="76">
                  <c:v>130423.84259158993</c:v>
                </c:pt>
                <c:pt idx="77">
                  <c:v>134389.04821106658</c:v>
                </c:pt>
                <c:pt idx="78">
                  <c:v>136270.62559497499</c:v>
                </c:pt>
                <c:pt idx="79">
                  <c:v>140799.22762121598</c:v>
                </c:pt>
                <c:pt idx="80">
                  <c:v>146976.91487998309</c:v>
                </c:pt>
                <c:pt idx="81">
                  <c:v>148064.32040439261</c:v>
                </c:pt>
                <c:pt idx="82">
                  <c:v>147373.82550453374</c:v>
                </c:pt>
                <c:pt idx="83">
                  <c:v>150928.92650727645</c:v>
                </c:pt>
                <c:pt idx="84">
                  <c:v>150893.12438467226</c:v>
                </c:pt>
                <c:pt idx="85">
                  <c:v>150106.07184523798</c:v>
                </c:pt>
                <c:pt idx="86">
                  <c:v>150677.99783170334</c:v>
                </c:pt>
                <c:pt idx="87">
                  <c:v>149745.98046369391</c:v>
                </c:pt>
                <c:pt idx="88">
                  <c:v>150496.66724005569</c:v>
                </c:pt>
                <c:pt idx="89">
                  <c:v>157795.02206901059</c:v>
                </c:pt>
                <c:pt idx="90">
                  <c:v>132095.02948250389</c:v>
                </c:pt>
                <c:pt idx="91">
                  <c:v>153741.49459344463</c:v>
                </c:pt>
                <c:pt idx="92">
                  <c:v>153435.10485921716</c:v>
                </c:pt>
                <c:pt idx="93">
                  <c:v>152698.94092138202</c:v>
                </c:pt>
                <c:pt idx="94">
                  <c:v>155768.27611315771</c:v>
                </c:pt>
                <c:pt idx="95">
                  <c:v>155280.59375581454</c:v>
                </c:pt>
                <c:pt idx="96">
                  <c:v>152597.84861965105</c:v>
                </c:pt>
                <c:pt idx="97">
                  <c:v>159425.85512272941</c:v>
                </c:pt>
                <c:pt idx="98">
                  <c:v>150885.64551664202</c:v>
                </c:pt>
                <c:pt idx="99">
                  <c:v>131090.21673641424</c:v>
                </c:pt>
                <c:pt idx="100">
                  <c:v>153608.44713972253</c:v>
                </c:pt>
                <c:pt idx="101">
                  <c:v>152284.01526129738</c:v>
                </c:pt>
                <c:pt idx="102">
                  <c:v>156617.4687651346</c:v>
                </c:pt>
                <c:pt idx="103">
                  <c:v>151890.51080870564</c:v>
                </c:pt>
                <c:pt idx="104">
                  <c:v>156339.17159321168</c:v>
                </c:pt>
                <c:pt idx="105">
                  <c:v>153167.99663365097</c:v>
                </c:pt>
                <c:pt idx="106">
                  <c:v>152958.71200505973</c:v>
                </c:pt>
                <c:pt idx="107">
                  <c:v>155886.60147556488</c:v>
                </c:pt>
                <c:pt idx="108">
                  <c:v>153963.62524173743</c:v>
                </c:pt>
                <c:pt idx="109">
                  <c:v>155567.24880844864</c:v>
                </c:pt>
                <c:pt idx="110">
                  <c:v>142130.80002546383</c:v>
                </c:pt>
                <c:pt idx="111">
                  <c:v>16863.159348228222</c:v>
                </c:pt>
                <c:pt idx="112">
                  <c:v>7955.5111295023453</c:v>
                </c:pt>
                <c:pt idx="113">
                  <c:v>6764.2221818482294</c:v>
                </c:pt>
                <c:pt idx="114">
                  <c:v>5995.8401925717671</c:v>
                </c:pt>
                <c:pt idx="115">
                  <c:v>5695.5052649885811</c:v>
                </c:pt>
                <c:pt idx="116">
                  <c:v>5392.0255943479333</c:v>
                </c:pt>
                <c:pt idx="117">
                  <c:v>5253.2362624070392</c:v>
                </c:pt>
                <c:pt idx="118">
                  <c:v>5107.2602790205046</c:v>
                </c:pt>
                <c:pt idx="119">
                  <c:v>5164.9073470510111</c:v>
                </c:pt>
                <c:pt idx="120">
                  <c:v>4367.6226278983804</c:v>
                </c:pt>
                <c:pt idx="121">
                  <c:v>4095.6393105382185</c:v>
                </c:pt>
                <c:pt idx="122">
                  <c:v>4372.6129965555501</c:v>
                </c:pt>
                <c:pt idx="123">
                  <c:v>4267.0356869506859</c:v>
                </c:pt>
                <c:pt idx="124">
                  <c:v>3654.774644439608</c:v>
                </c:pt>
                <c:pt idx="125">
                  <c:v>3885.1785755085834</c:v>
                </c:pt>
                <c:pt idx="126">
                  <c:v>3599.2104243027948</c:v>
                </c:pt>
                <c:pt idx="127">
                  <c:v>3509.3173601113258</c:v>
                </c:pt>
                <c:pt idx="128">
                  <c:v>3714.3302749879444</c:v>
                </c:pt>
                <c:pt idx="129">
                  <c:v>3769.9060145869535</c:v>
                </c:pt>
                <c:pt idx="130">
                  <c:v>3900.8776527114451</c:v>
                </c:pt>
                <c:pt idx="131">
                  <c:v>3632.4842167180291</c:v>
                </c:pt>
                <c:pt idx="132">
                  <c:v>42348.682802128213</c:v>
                </c:pt>
                <c:pt idx="133">
                  <c:v>112918.42911971122</c:v>
                </c:pt>
                <c:pt idx="134">
                  <c:v>130547.75457760983</c:v>
                </c:pt>
                <c:pt idx="135">
                  <c:v>134898.14133058715</c:v>
                </c:pt>
                <c:pt idx="136">
                  <c:v>143934.41997491993</c:v>
                </c:pt>
                <c:pt idx="137">
                  <c:v>146857.19017632009</c:v>
                </c:pt>
                <c:pt idx="138">
                  <c:v>157421.76367084813</c:v>
                </c:pt>
                <c:pt idx="139">
                  <c:v>157765.40107098437</c:v>
                </c:pt>
                <c:pt idx="140">
                  <c:v>154787.43035943786</c:v>
                </c:pt>
                <c:pt idx="141">
                  <c:v>160176.34712777525</c:v>
                </c:pt>
                <c:pt idx="142">
                  <c:v>158026.27603011354</c:v>
                </c:pt>
                <c:pt idx="143">
                  <c:v>154150.34039290334</c:v>
                </c:pt>
                <c:pt idx="144">
                  <c:v>158849.53942683473</c:v>
                </c:pt>
                <c:pt idx="145">
                  <c:v>154163.90971390175</c:v>
                </c:pt>
                <c:pt idx="146">
                  <c:v>162085.3266063855</c:v>
                </c:pt>
                <c:pt idx="147">
                  <c:v>162188.56554349567</c:v>
                </c:pt>
                <c:pt idx="148">
                  <c:v>160838.87889145303</c:v>
                </c:pt>
                <c:pt idx="149">
                  <c:v>159675.95564076852</c:v>
                </c:pt>
                <c:pt idx="150">
                  <c:v>160155.28941846744</c:v>
                </c:pt>
                <c:pt idx="151">
                  <c:v>154046.22301721503</c:v>
                </c:pt>
                <c:pt idx="152">
                  <c:v>153359.12276673428</c:v>
                </c:pt>
                <c:pt idx="153">
                  <c:v>153251.84170878504</c:v>
                </c:pt>
                <c:pt idx="154">
                  <c:v>147256.01301699938</c:v>
                </c:pt>
                <c:pt idx="155">
                  <c:v>145485.15203536316</c:v>
                </c:pt>
                <c:pt idx="156">
                  <c:v>145224.73310691305</c:v>
                </c:pt>
                <c:pt idx="157">
                  <c:v>144526.99762355327</c:v>
                </c:pt>
                <c:pt idx="158">
                  <c:v>145937.74909170609</c:v>
                </c:pt>
                <c:pt idx="159">
                  <c:v>143086.31043140791</c:v>
                </c:pt>
                <c:pt idx="160">
                  <c:v>137550.68147399041</c:v>
                </c:pt>
                <c:pt idx="161">
                  <c:v>134410.48151377565</c:v>
                </c:pt>
                <c:pt idx="162">
                  <c:v>136541.72504193982</c:v>
                </c:pt>
                <c:pt idx="163">
                  <c:v>126437.48673637565</c:v>
                </c:pt>
                <c:pt idx="164">
                  <c:v>125557.81305780145</c:v>
                </c:pt>
                <c:pt idx="165">
                  <c:v>143242.32997784379</c:v>
                </c:pt>
                <c:pt idx="166">
                  <c:v>139785.65944351666</c:v>
                </c:pt>
                <c:pt idx="167">
                  <c:v>141980.62900329882</c:v>
                </c:pt>
                <c:pt idx="168">
                  <c:v>146240.80800239765</c:v>
                </c:pt>
                <c:pt idx="169">
                  <c:v>147089.66886707794</c:v>
                </c:pt>
                <c:pt idx="170">
                  <c:v>151677.43186181446</c:v>
                </c:pt>
                <c:pt idx="171">
                  <c:v>153823.55328709306</c:v>
                </c:pt>
                <c:pt idx="172">
                  <c:v>155842.86690883458</c:v>
                </c:pt>
                <c:pt idx="173">
                  <c:v>157194.19663410052</c:v>
                </c:pt>
                <c:pt idx="174">
                  <c:v>159295.79982993007</c:v>
                </c:pt>
                <c:pt idx="175">
                  <c:v>160260.19967397547</c:v>
                </c:pt>
                <c:pt idx="176">
                  <c:v>159311.52736575095</c:v>
                </c:pt>
                <c:pt idx="177">
                  <c:v>157536.54741569885</c:v>
                </c:pt>
                <c:pt idx="178">
                  <c:v>161488.14169311893</c:v>
                </c:pt>
                <c:pt idx="179">
                  <c:v>170982.74882183605</c:v>
                </c:pt>
                <c:pt idx="180">
                  <c:v>164980.52267666007</c:v>
                </c:pt>
                <c:pt idx="181">
                  <c:v>169808.83046181008</c:v>
                </c:pt>
                <c:pt idx="182">
                  <c:v>164473.0618906829</c:v>
                </c:pt>
                <c:pt idx="183">
                  <c:v>166691.06479730984</c:v>
                </c:pt>
                <c:pt idx="184">
                  <c:v>172391.04658284361</c:v>
                </c:pt>
                <c:pt idx="185">
                  <c:v>140455.33091353177</c:v>
                </c:pt>
                <c:pt idx="186">
                  <c:v>154838.52931413698</c:v>
                </c:pt>
                <c:pt idx="187">
                  <c:v>144592.69905326495</c:v>
                </c:pt>
                <c:pt idx="188">
                  <c:v>145461.92158667519</c:v>
                </c:pt>
                <c:pt idx="189">
                  <c:v>140736.80086732548</c:v>
                </c:pt>
                <c:pt idx="190">
                  <c:v>139429.07489343456</c:v>
                </c:pt>
                <c:pt idx="191">
                  <c:v>143454.40901125703</c:v>
                </c:pt>
                <c:pt idx="192">
                  <c:v>149704.22846929153</c:v>
                </c:pt>
                <c:pt idx="193">
                  <c:v>152060.26176865937</c:v>
                </c:pt>
                <c:pt idx="194">
                  <c:v>152342.57602424119</c:v>
                </c:pt>
                <c:pt idx="195">
                  <c:v>114198.18659311226</c:v>
                </c:pt>
                <c:pt idx="196">
                  <c:v>10215.197478338328</c:v>
                </c:pt>
                <c:pt idx="197">
                  <c:v>7233.7016238330889</c:v>
                </c:pt>
                <c:pt idx="198">
                  <c:v>6235.4054486954319</c:v>
                </c:pt>
                <c:pt idx="199">
                  <c:v>6050.5572040813695</c:v>
                </c:pt>
                <c:pt idx="200">
                  <c:v>4956.0796688285027</c:v>
                </c:pt>
                <c:pt idx="201">
                  <c:v>4995.6668321107118</c:v>
                </c:pt>
                <c:pt idx="202">
                  <c:v>4554.2873830974104</c:v>
                </c:pt>
                <c:pt idx="203">
                  <c:v>4763.2860233117754</c:v>
                </c:pt>
                <c:pt idx="204">
                  <c:v>4115.0116882294424</c:v>
                </c:pt>
                <c:pt idx="205">
                  <c:v>4308.5758276433662</c:v>
                </c:pt>
                <c:pt idx="206">
                  <c:v>4352.4633137385554</c:v>
                </c:pt>
                <c:pt idx="207">
                  <c:v>4068.7055610715424</c:v>
                </c:pt>
                <c:pt idx="208">
                  <c:v>4189.1164347250524</c:v>
                </c:pt>
                <c:pt idx="209">
                  <c:v>4035.3271689375142</c:v>
                </c:pt>
                <c:pt idx="210">
                  <c:v>3608.6156907426639</c:v>
                </c:pt>
                <c:pt idx="211">
                  <c:v>4138.9730738365306</c:v>
                </c:pt>
                <c:pt idx="212">
                  <c:v>3794.0014234408254</c:v>
                </c:pt>
                <c:pt idx="213">
                  <c:v>3664.5068266446347</c:v>
                </c:pt>
                <c:pt idx="214">
                  <c:v>3423.1546886363312</c:v>
                </c:pt>
                <c:pt idx="215">
                  <c:v>3197.9429523534363</c:v>
                </c:pt>
                <c:pt idx="216">
                  <c:v>3282.8520910277862</c:v>
                </c:pt>
                <c:pt idx="217">
                  <c:v>50020.687844675987</c:v>
                </c:pt>
                <c:pt idx="218">
                  <c:v>113161.94613470933</c:v>
                </c:pt>
                <c:pt idx="219">
                  <c:v>124123.27239182623</c:v>
                </c:pt>
                <c:pt idx="220">
                  <c:v>139990.46576526845</c:v>
                </c:pt>
                <c:pt idx="221">
                  <c:v>147735.25856508504</c:v>
                </c:pt>
                <c:pt idx="222">
                  <c:v>152488.48726187248</c:v>
                </c:pt>
                <c:pt idx="223">
                  <c:v>157949.50468306735</c:v>
                </c:pt>
                <c:pt idx="224">
                  <c:v>154191.88794129269</c:v>
                </c:pt>
                <c:pt idx="225">
                  <c:v>160883.63390978819</c:v>
                </c:pt>
                <c:pt idx="226">
                  <c:v>158269.49162047359</c:v>
                </c:pt>
                <c:pt idx="227">
                  <c:v>161059.44354418668</c:v>
                </c:pt>
                <c:pt idx="228">
                  <c:v>159999.22875408459</c:v>
                </c:pt>
                <c:pt idx="229">
                  <c:v>161570.41483448926</c:v>
                </c:pt>
                <c:pt idx="230">
                  <c:v>163712.11073948894</c:v>
                </c:pt>
                <c:pt idx="231">
                  <c:v>165178.00660969396</c:v>
                </c:pt>
                <c:pt idx="232">
                  <c:v>166397.59603876821</c:v>
                </c:pt>
                <c:pt idx="233">
                  <c:v>161513.33248585771</c:v>
                </c:pt>
                <c:pt idx="234">
                  <c:v>172437.33892786608</c:v>
                </c:pt>
                <c:pt idx="235">
                  <c:v>161866.62981385266</c:v>
                </c:pt>
                <c:pt idx="236">
                  <c:v>164517.32996291175</c:v>
                </c:pt>
                <c:pt idx="237">
                  <c:v>169450.78712502049</c:v>
                </c:pt>
                <c:pt idx="238">
                  <c:v>164759.14906299952</c:v>
                </c:pt>
                <c:pt idx="239">
                  <c:v>163647.45645712936</c:v>
                </c:pt>
                <c:pt idx="240">
                  <c:v>165479.8737903726</c:v>
                </c:pt>
                <c:pt idx="241">
                  <c:v>161759.89277925933</c:v>
                </c:pt>
                <c:pt idx="242">
                  <c:v>159873.57225086857</c:v>
                </c:pt>
                <c:pt idx="243">
                  <c:v>165726.42403185368</c:v>
                </c:pt>
                <c:pt idx="244">
                  <c:v>167658.30495564514</c:v>
                </c:pt>
                <c:pt idx="245">
                  <c:v>167711.15879084932</c:v>
                </c:pt>
                <c:pt idx="246">
                  <c:v>169759.89138106347</c:v>
                </c:pt>
                <c:pt idx="247">
                  <c:v>151304.34264210734</c:v>
                </c:pt>
                <c:pt idx="248">
                  <c:v>166706.41778401058</c:v>
                </c:pt>
                <c:pt idx="249">
                  <c:v>54910.605016441732</c:v>
                </c:pt>
                <c:pt idx="250">
                  <c:v>8466.6672986967678</c:v>
                </c:pt>
                <c:pt idx="251">
                  <c:v>6429.4670249998026</c:v>
                </c:pt>
                <c:pt idx="252">
                  <c:v>6626.4274632821043</c:v>
                </c:pt>
                <c:pt idx="253">
                  <c:v>5762.5379924538811</c:v>
                </c:pt>
                <c:pt idx="254">
                  <c:v>5625.8671292216359</c:v>
                </c:pt>
                <c:pt idx="255">
                  <c:v>4795.6859355033484</c:v>
                </c:pt>
                <c:pt idx="256">
                  <c:v>5393.8450310054777</c:v>
                </c:pt>
                <c:pt idx="257">
                  <c:v>4811.0039197597516</c:v>
                </c:pt>
                <c:pt idx="258">
                  <c:v>4054.4914293465135</c:v>
                </c:pt>
                <c:pt idx="259">
                  <c:v>4385.0298649772349</c:v>
                </c:pt>
                <c:pt idx="260">
                  <c:v>4171.4616385732252</c:v>
                </c:pt>
                <c:pt idx="261">
                  <c:v>4377.284665198611</c:v>
                </c:pt>
                <c:pt idx="262">
                  <c:v>4039.3469153217579</c:v>
                </c:pt>
                <c:pt idx="263">
                  <c:v>4069.3817039777332</c:v>
                </c:pt>
                <c:pt idx="264">
                  <c:v>3456.6144889304965</c:v>
                </c:pt>
                <c:pt idx="265">
                  <c:v>3692.6975800452378</c:v>
                </c:pt>
                <c:pt idx="266">
                  <c:v>75325.763215973202</c:v>
                </c:pt>
                <c:pt idx="267">
                  <c:v>119136.77477023189</c:v>
                </c:pt>
                <c:pt idx="268">
                  <c:v>133144.86030553878</c:v>
                </c:pt>
                <c:pt idx="269">
                  <c:v>148982.96071783541</c:v>
                </c:pt>
                <c:pt idx="270">
                  <c:v>156487.15319177203</c:v>
                </c:pt>
                <c:pt idx="271">
                  <c:v>158646.95720179286</c:v>
                </c:pt>
                <c:pt idx="272">
                  <c:v>163415.09906025685</c:v>
                </c:pt>
                <c:pt idx="273">
                  <c:v>163565.91647148211</c:v>
                </c:pt>
                <c:pt idx="274">
                  <c:v>173163.21064843627</c:v>
                </c:pt>
                <c:pt idx="275">
                  <c:v>174766.62142252488</c:v>
                </c:pt>
                <c:pt idx="276">
                  <c:v>168195.92768201252</c:v>
                </c:pt>
                <c:pt idx="277">
                  <c:v>163344.35288860372</c:v>
                </c:pt>
                <c:pt idx="278">
                  <c:v>177803.52727692141</c:v>
                </c:pt>
                <c:pt idx="279">
                  <c:v>173868.58677445012</c:v>
                </c:pt>
                <c:pt idx="280">
                  <c:v>171406.13118971605</c:v>
                </c:pt>
                <c:pt idx="281">
                  <c:v>169498.76674232705</c:v>
                </c:pt>
                <c:pt idx="282">
                  <c:v>170057.21297792415</c:v>
                </c:pt>
                <c:pt idx="283">
                  <c:v>175420.58344035217</c:v>
                </c:pt>
                <c:pt idx="284">
                  <c:v>166572.07532296228</c:v>
                </c:pt>
                <c:pt idx="285">
                  <c:v>169197.07814101593</c:v>
                </c:pt>
                <c:pt idx="286">
                  <c:v>175271.25591749849</c:v>
                </c:pt>
                <c:pt idx="287">
                  <c:v>174795.6764201849</c:v>
                </c:pt>
                <c:pt idx="288">
                  <c:v>177189.72741620662</c:v>
                </c:pt>
                <c:pt idx="289">
                  <c:v>167792.53688678666</c:v>
                </c:pt>
                <c:pt idx="290">
                  <c:v>173851.58301636379</c:v>
                </c:pt>
                <c:pt idx="291">
                  <c:v>169742.17681766357</c:v>
                </c:pt>
                <c:pt idx="292">
                  <c:v>170840.68450044532</c:v>
                </c:pt>
                <c:pt idx="293">
                  <c:v>174386.19482087821</c:v>
                </c:pt>
                <c:pt idx="294">
                  <c:v>160786.4782466254</c:v>
                </c:pt>
                <c:pt idx="295">
                  <c:v>173985.05608375164</c:v>
                </c:pt>
                <c:pt idx="296">
                  <c:v>170306.95417226231</c:v>
                </c:pt>
                <c:pt idx="297">
                  <c:v>170211.01099526111</c:v>
                </c:pt>
                <c:pt idx="298">
                  <c:v>173588.99451399306</c:v>
                </c:pt>
                <c:pt idx="299">
                  <c:v>175374.53439349786</c:v>
                </c:pt>
                <c:pt idx="300">
                  <c:v>170140.20130324023</c:v>
                </c:pt>
                <c:pt idx="301">
                  <c:v>175232.96910271063</c:v>
                </c:pt>
                <c:pt idx="302">
                  <c:v>72422.196554401802</c:v>
                </c:pt>
                <c:pt idx="303">
                  <c:v>9250.782166150424</c:v>
                </c:pt>
                <c:pt idx="304">
                  <c:v>7224.8456044923569</c:v>
                </c:pt>
                <c:pt idx="305">
                  <c:v>6837.8975647932475</c:v>
                </c:pt>
                <c:pt idx="306">
                  <c:v>6107.4468362407943</c:v>
                </c:pt>
                <c:pt idx="307">
                  <c:v>5746.4244223077612</c:v>
                </c:pt>
                <c:pt idx="308">
                  <c:v>5570.7499466926447</c:v>
                </c:pt>
                <c:pt idx="309">
                  <c:v>6213.0807661827566</c:v>
                </c:pt>
                <c:pt idx="310">
                  <c:v>5512.8762001084287</c:v>
                </c:pt>
                <c:pt idx="311">
                  <c:v>4820.3408770769902</c:v>
                </c:pt>
                <c:pt idx="312">
                  <c:v>5087.3507733185288</c:v>
                </c:pt>
                <c:pt idx="313">
                  <c:v>5219.8629420271473</c:v>
                </c:pt>
                <c:pt idx="314">
                  <c:v>4949.9675151373758</c:v>
                </c:pt>
                <c:pt idx="315">
                  <c:v>5175.9867669835148</c:v>
                </c:pt>
                <c:pt idx="316">
                  <c:v>3950.2386810203407</c:v>
                </c:pt>
                <c:pt idx="317">
                  <c:v>3445.6827093778011</c:v>
                </c:pt>
                <c:pt idx="318">
                  <c:v>4295.3465890028874</c:v>
                </c:pt>
                <c:pt idx="319">
                  <c:v>4224.2520049539171</c:v>
                </c:pt>
                <c:pt idx="320">
                  <c:v>3549.2537449103415</c:v>
                </c:pt>
                <c:pt idx="321">
                  <c:v>3883.0359581931634</c:v>
                </c:pt>
                <c:pt idx="322">
                  <c:v>3498.594054255138</c:v>
                </c:pt>
                <c:pt idx="323">
                  <c:v>3621.863830102252</c:v>
                </c:pt>
                <c:pt idx="324">
                  <c:v>70767.49159922688</c:v>
                </c:pt>
                <c:pt idx="325">
                  <c:v>118615.4706945801</c:v>
                </c:pt>
                <c:pt idx="326">
                  <c:v>140848.11220844532</c:v>
                </c:pt>
                <c:pt idx="327">
                  <c:v>148878.11151958304</c:v>
                </c:pt>
                <c:pt idx="328">
                  <c:v>153671.62535657367</c:v>
                </c:pt>
                <c:pt idx="329">
                  <c:v>163299.57358811909</c:v>
                </c:pt>
                <c:pt idx="330">
                  <c:v>165884.48438247843</c:v>
                </c:pt>
                <c:pt idx="331">
                  <c:v>164613.58126112979</c:v>
                </c:pt>
                <c:pt idx="332">
                  <c:v>168939.94523747492</c:v>
                </c:pt>
                <c:pt idx="333">
                  <c:v>171852.87534669862</c:v>
                </c:pt>
                <c:pt idx="334">
                  <c:v>165759.60213697149</c:v>
                </c:pt>
                <c:pt idx="335">
                  <c:v>170556.85052208538</c:v>
                </c:pt>
                <c:pt idx="336">
                  <c:v>169783.69237482332</c:v>
                </c:pt>
                <c:pt idx="337">
                  <c:v>168534.78504399743</c:v>
                </c:pt>
                <c:pt idx="338">
                  <c:v>174283.99631930602</c:v>
                </c:pt>
                <c:pt idx="339">
                  <c:v>173388.23160501983</c:v>
                </c:pt>
                <c:pt idx="340">
                  <c:v>174811.97787049034</c:v>
                </c:pt>
                <c:pt idx="341">
                  <c:v>175116.71159232871</c:v>
                </c:pt>
                <c:pt idx="342">
                  <c:v>216558.0291942152</c:v>
                </c:pt>
                <c:pt idx="343">
                  <c:v>248978.67428580331</c:v>
                </c:pt>
                <c:pt idx="344">
                  <c:v>260114.95023356128</c:v>
                </c:pt>
                <c:pt idx="345">
                  <c:v>257648.91165720002</c:v>
                </c:pt>
                <c:pt idx="346">
                  <c:v>263097.06461741129</c:v>
                </c:pt>
                <c:pt idx="347">
                  <c:v>260216.26933442082</c:v>
                </c:pt>
                <c:pt idx="348">
                  <c:v>272399.58650053927</c:v>
                </c:pt>
                <c:pt idx="349">
                  <c:v>268774.77742710389</c:v>
                </c:pt>
                <c:pt idx="350">
                  <c:v>276093.89599284891</c:v>
                </c:pt>
                <c:pt idx="351">
                  <c:v>273046.93616687274</c:v>
                </c:pt>
                <c:pt idx="352">
                  <c:v>286475.42621872056</c:v>
                </c:pt>
                <c:pt idx="353">
                  <c:v>275785.83687365771</c:v>
                </c:pt>
                <c:pt idx="354">
                  <c:v>288677.7604465452</c:v>
                </c:pt>
                <c:pt idx="355">
                  <c:v>285799.65358806105</c:v>
                </c:pt>
                <c:pt idx="356">
                  <c:v>296785.84622340958</c:v>
                </c:pt>
                <c:pt idx="357">
                  <c:v>278892.99963613832</c:v>
                </c:pt>
                <c:pt idx="358">
                  <c:v>293134.65969424485</c:v>
                </c:pt>
                <c:pt idx="359">
                  <c:v>284472.21302862669</c:v>
                </c:pt>
                <c:pt idx="360">
                  <c:v>298708.133066813</c:v>
                </c:pt>
                <c:pt idx="361">
                  <c:v>294912.71557840571</c:v>
                </c:pt>
                <c:pt idx="362">
                  <c:v>285851.67938452738</c:v>
                </c:pt>
                <c:pt idx="363">
                  <c:v>286338.37798501365</c:v>
                </c:pt>
                <c:pt idx="364">
                  <c:v>283177.63140958617</c:v>
                </c:pt>
                <c:pt idx="365">
                  <c:v>298618.53215104417</c:v>
                </c:pt>
                <c:pt idx="366">
                  <c:v>282296.98513544799</c:v>
                </c:pt>
                <c:pt idx="367">
                  <c:v>290570.11073915823</c:v>
                </c:pt>
                <c:pt idx="368">
                  <c:v>284528.18214788352</c:v>
                </c:pt>
                <c:pt idx="369">
                  <c:v>283948.44820694276</c:v>
                </c:pt>
                <c:pt idx="370">
                  <c:v>283029.64874975762</c:v>
                </c:pt>
                <c:pt idx="371">
                  <c:v>285510.43294736522</c:v>
                </c:pt>
                <c:pt idx="372">
                  <c:v>285624.52549029654</c:v>
                </c:pt>
                <c:pt idx="373">
                  <c:v>289688.47440128494</c:v>
                </c:pt>
                <c:pt idx="374">
                  <c:v>303446.28175475268</c:v>
                </c:pt>
                <c:pt idx="375">
                  <c:v>290503.16452972218</c:v>
                </c:pt>
                <c:pt idx="376">
                  <c:v>298365.36382795888</c:v>
                </c:pt>
                <c:pt idx="377">
                  <c:v>288440.58630062401</c:v>
                </c:pt>
                <c:pt idx="378">
                  <c:v>275408.7214555954</c:v>
                </c:pt>
                <c:pt idx="379">
                  <c:v>185177.88212510035</c:v>
                </c:pt>
                <c:pt idx="380">
                  <c:v>169063.44015686095</c:v>
                </c:pt>
                <c:pt idx="381">
                  <c:v>163196.50835905154</c:v>
                </c:pt>
                <c:pt idx="382">
                  <c:v>166114.50271090074</c:v>
                </c:pt>
                <c:pt idx="383">
                  <c:v>160437.29242677396</c:v>
                </c:pt>
                <c:pt idx="384">
                  <c:v>168308.97736936153</c:v>
                </c:pt>
                <c:pt idx="385">
                  <c:v>173174.79206281656</c:v>
                </c:pt>
                <c:pt idx="386">
                  <c:v>164884.71597985298</c:v>
                </c:pt>
                <c:pt idx="387">
                  <c:v>166452.75974664639</c:v>
                </c:pt>
                <c:pt idx="388">
                  <c:v>165925.42611531206</c:v>
                </c:pt>
                <c:pt idx="389">
                  <c:v>170080.59302422631</c:v>
                </c:pt>
                <c:pt idx="390">
                  <c:v>171874.72766903316</c:v>
                </c:pt>
                <c:pt idx="391">
                  <c:v>171369.25017301823</c:v>
                </c:pt>
                <c:pt idx="392">
                  <c:v>171574.69168253458</c:v>
                </c:pt>
                <c:pt idx="393">
                  <c:v>169925.96267150229</c:v>
                </c:pt>
                <c:pt idx="394">
                  <c:v>166038.19695303042</c:v>
                </c:pt>
                <c:pt idx="395">
                  <c:v>180622.66260949662</c:v>
                </c:pt>
                <c:pt idx="396">
                  <c:v>173906.17190119185</c:v>
                </c:pt>
                <c:pt idx="397">
                  <c:v>185602.53915539896</c:v>
                </c:pt>
                <c:pt idx="398">
                  <c:v>169093.04941762329</c:v>
                </c:pt>
                <c:pt idx="399">
                  <c:v>173165.82700285278</c:v>
                </c:pt>
                <c:pt idx="400">
                  <c:v>170422.07274228317</c:v>
                </c:pt>
                <c:pt idx="401">
                  <c:v>173368.74906733347</c:v>
                </c:pt>
                <c:pt idx="402">
                  <c:v>169132.19147570967</c:v>
                </c:pt>
                <c:pt idx="403">
                  <c:v>174600.53680322508</c:v>
                </c:pt>
                <c:pt idx="404">
                  <c:v>164569.84619202951</c:v>
                </c:pt>
                <c:pt idx="405">
                  <c:v>181171.68572776631</c:v>
                </c:pt>
                <c:pt idx="406">
                  <c:v>243481.08807772052</c:v>
                </c:pt>
                <c:pt idx="407">
                  <c:v>285123.2998852735</c:v>
                </c:pt>
                <c:pt idx="408">
                  <c:v>299242.97144913726</c:v>
                </c:pt>
                <c:pt idx="409">
                  <c:v>289513.07814796339</c:v>
                </c:pt>
                <c:pt idx="410">
                  <c:v>291807.56878502417</c:v>
                </c:pt>
                <c:pt idx="411">
                  <c:v>290278.54056930327</c:v>
                </c:pt>
                <c:pt idx="412">
                  <c:v>297456.33091720496</c:v>
                </c:pt>
                <c:pt idx="413">
                  <c:v>287891.62812328839</c:v>
                </c:pt>
                <c:pt idx="414">
                  <c:v>304861.66553900501</c:v>
                </c:pt>
                <c:pt idx="415">
                  <c:v>297431.47788259032</c:v>
                </c:pt>
                <c:pt idx="416">
                  <c:v>306391.72084074403</c:v>
                </c:pt>
                <c:pt idx="417">
                  <c:v>308487.19337039714</c:v>
                </c:pt>
                <c:pt idx="418">
                  <c:v>303515.37263449177</c:v>
                </c:pt>
                <c:pt idx="419">
                  <c:v>301666.09136193257</c:v>
                </c:pt>
                <c:pt idx="420">
                  <c:v>307508.01759798173</c:v>
                </c:pt>
                <c:pt idx="421">
                  <c:v>301303.99698907393</c:v>
                </c:pt>
                <c:pt idx="422">
                  <c:v>287259.8472377485</c:v>
                </c:pt>
                <c:pt idx="423">
                  <c:v>312343.80430859234</c:v>
                </c:pt>
                <c:pt idx="424">
                  <c:v>303084.3238298762</c:v>
                </c:pt>
                <c:pt idx="425">
                  <c:v>280972.42170384811</c:v>
                </c:pt>
                <c:pt idx="426">
                  <c:v>307224.30731812818</c:v>
                </c:pt>
                <c:pt idx="427">
                  <c:v>306854.48483998782</c:v>
                </c:pt>
                <c:pt idx="428">
                  <c:v>299858.19796690356</c:v>
                </c:pt>
                <c:pt idx="429">
                  <c:v>311213.74410898262</c:v>
                </c:pt>
                <c:pt idx="430">
                  <c:v>303575.25949326291</c:v>
                </c:pt>
                <c:pt idx="431">
                  <c:v>306325.82724184834</c:v>
                </c:pt>
                <c:pt idx="432">
                  <c:v>316171.49797568173</c:v>
                </c:pt>
                <c:pt idx="433">
                  <c:v>299677.35914201499</c:v>
                </c:pt>
                <c:pt idx="434">
                  <c:v>307395.44143066165</c:v>
                </c:pt>
                <c:pt idx="435">
                  <c:v>302010.63920611498</c:v>
                </c:pt>
                <c:pt idx="436">
                  <c:v>289154.12868058326</c:v>
                </c:pt>
                <c:pt idx="437">
                  <c:v>300954.59765629529</c:v>
                </c:pt>
                <c:pt idx="438">
                  <c:v>295916.88357442315</c:v>
                </c:pt>
                <c:pt idx="439">
                  <c:v>297498.31458512961</c:v>
                </c:pt>
                <c:pt idx="440">
                  <c:v>304121.89335672598</c:v>
                </c:pt>
                <c:pt idx="441">
                  <c:v>290930.29322356335</c:v>
                </c:pt>
                <c:pt idx="442">
                  <c:v>208208.02389594042</c:v>
                </c:pt>
                <c:pt idx="443">
                  <c:v>173429.48196234702</c:v>
                </c:pt>
                <c:pt idx="444">
                  <c:v>154364.65789487475</c:v>
                </c:pt>
                <c:pt idx="445">
                  <c:v>160840.65967937597</c:v>
                </c:pt>
                <c:pt idx="446">
                  <c:v>160257.05204825278</c:v>
                </c:pt>
                <c:pt idx="447">
                  <c:v>165691.59583674147</c:v>
                </c:pt>
                <c:pt idx="448">
                  <c:v>161622.42937875594</c:v>
                </c:pt>
                <c:pt idx="449">
                  <c:v>173682.31777920539</c:v>
                </c:pt>
                <c:pt idx="450">
                  <c:v>170326.86986137056</c:v>
                </c:pt>
                <c:pt idx="451">
                  <c:v>174419.69626263995</c:v>
                </c:pt>
                <c:pt idx="452">
                  <c:v>172154.45104755656</c:v>
                </c:pt>
                <c:pt idx="453">
                  <c:v>165345.59578389095</c:v>
                </c:pt>
                <c:pt idx="454">
                  <c:v>170393.64079870188</c:v>
                </c:pt>
                <c:pt idx="455">
                  <c:v>179679.1274946566</c:v>
                </c:pt>
                <c:pt idx="456">
                  <c:v>174180.79753718231</c:v>
                </c:pt>
                <c:pt idx="457">
                  <c:v>161448.59756974035</c:v>
                </c:pt>
                <c:pt idx="458">
                  <c:v>173567.29507756783</c:v>
                </c:pt>
                <c:pt idx="459">
                  <c:v>176535.98307668479</c:v>
                </c:pt>
                <c:pt idx="460">
                  <c:v>74999.646635223151</c:v>
                </c:pt>
                <c:pt idx="461">
                  <c:v>9263.8996577376965</c:v>
                </c:pt>
                <c:pt idx="462">
                  <c:v>8204.134629762204</c:v>
                </c:pt>
                <c:pt idx="463">
                  <c:v>6465.9004459802536</c:v>
                </c:pt>
                <c:pt idx="464">
                  <c:v>6621.1224226109935</c:v>
                </c:pt>
                <c:pt idx="465">
                  <c:v>5857.5031575413022</c:v>
                </c:pt>
                <c:pt idx="466">
                  <c:v>5222.7925052355477</c:v>
                </c:pt>
                <c:pt idx="467">
                  <c:v>4950.2284295878762</c:v>
                </c:pt>
                <c:pt idx="468">
                  <c:v>5037.1876239435596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82-4FB6-A2C2-383C2DA9F965}"/>
            </c:ext>
          </c:extLst>
        </c:ser>
        <c:ser>
          <c:idx val="4"/>
          <c:order val="4"/>
          <c:tx>
            <c:strRef>
              <c:f>'2025_03_010_AVE'!$AC$4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'2025_03_010_AVE'!$AC$5:$AC$551</c:f>
              <c:numCache>
                <c:formatCode>General</c:formatCode>
                <c:ptCount val="547"/>
                <c:pt idx="0">
                  <c:v>9867.5579127342589</c:v>
                </c:pt>
                <c:pt idx="1">
                  <c:v>10923.153127728649</c:v>
                </c:pt>
                <c:pt idx="2">
                  <c:v>10507.942272336137</c:v>
                </c:pt>
                <c:pt idx="3">
                  <c:v>10974.291393309593</c:v>
                </c:pt>
                <c:pt idx="4">
                  <c:v>10443.751618830942</c:v>
                </c:pt>
                <c:pt idx="5">
                  <c:v>10930.347571805763</c:v>
                </c:pt>
                <c:pt idx="6">
                  <c:v>10957.110718727157</c:v>
                </c:pt>
                <c:pt idx="7">
                  <c:v>9677.7744352377958</c:v>
                </c:pt>
                <c:pt idx="8">
                  <c:v>10733.582581027465</c:v>
                </c:pt>
                <c:pt idx="9">
                  <c:v>10490.257626212579</c:v>
                </c:pt>
                <c:pt idx="10">
                  <c:v>10092.012478457995</c:v>
                </c:pt>
                <c:pt idx="11">
                  <c:v>9920.533586945543</c:v>
                </c:pt>
                <c:pt idx="12">
                  <c:v>8870.5783247994095</c:v>
                </c:pt>
                <c:pt idx="13">
                  <c:v>9857.0713099566365</c:v>
                </c:pt>
                <c:pt idx="14">
                  <c:v>9346.4869502945894</c:v>
                </c:pt>
                <c:pt idx="15">
                  <c:v>8611.2754402050996</c:v>
                </c:pt>
                <c:pt idx="16">
                  <c:v>8806.705018923114</c:v>
                </c:pt>
                <c:pt idx="17">
                  <c:v>9729.9653983549651</c:v>
                </c:pt>
                <c:pt idx="18">
                  <c:v>12807.437431570435</c:v>
                </c:pt>
                <c:pt idx="19">
                  <c:v>159159.2551033787</c:v>
                </c:pt>
                <c:pt idx="20">
                  <c:v>433119.13562803192</c:v>
                </c:pt>
                <c:pt idx="21">
                  <c:v>536687.71021431184</c:v>
                </c:pt>
                <c:pt idx="22">
                  <c:v>509271.59873355</c:v>
                </c:pt>
                <c:pt idx="23">
                  <c:v>360613.39523979503</c:v>
                </c:pt>
                <c:pt idx="24">
                  <c:v>225123.83521392013</c:v>
                </c:pt>
                <c:pt idx="25">
                  <c:v>130711.02725123352</c:v>
                </c:pt>
                <c:pt idx="26">
                  <c:v>115691.00943577255</c:v>
                </c:pt>
                <c:pt idx="27">
                  <c:v>96635.198154348036</c:v>
                </c:pt>
                <c:pt idx="28">
                  <c:v>88743.773906744071</c:v>
                </c:pt>
                <c:pt idx="29">
                  <c:v>86537.945417639785</c:v>
                </c:pt>
                <c:pt idx="30">
                  <c:v>89180.623920498081</c:v>
                </c:pt>
                <c:pt idx="31">
                  <c:v>87145.36134425542</c:v>
                </c:pt>
                <c:pt idx="32">
                  <c:v>86154.227422454846</c:v>
                </c:pt>
                <c:pt idx="33">
                  <c:v>83362.7169088425</c:v>
                </c:pt>
                <c:pt idx="34">
                  <c:v>85408.752256502106</c:v>
                </c:pt>
                <c:pt idx="35">
                  <c:v>82678.371145100959</c:v>
                </c:pt>
                <c:pt idx="36">
                  <c:v>83270.733744175333</c:v>
                </c:pt>
                <c:pt idx="37">
                  <c:v>83733.350497341526</c:v>
                </c:pt>
                <c:pt idx="38">
                  <c:v>81414.673415317389</c:v>
                </c:pt>
                <c:pt idx="39">
                  <c:v>82865.942479699661</c:v>
                </c:pt>
                <c:pt idx="40">
                  <c:v>75505.430324080255</c:v>
                </c:pt>
                <c:pt idx="41">
                  <c:v>59687.641783440522</c:v>
                </c:pt>
                <c:pt idx="42">
                  <c:v>63148.356222332863</c:v>
                </c:pt>
                <c:pt idx="43">
                  <c:v>62942.621362086356</c:v>
                </c:pt>
                <c:pt idx="44">
                  <c:v>62057.933351101055</c:v>
                </c:pt>
                <c:pt idx="45">
                  <c:v>61215.12915961082</c:v>
                </c:pt>
                <c:pt idx="46">
                  <c:v>60118.172433131316</c:v>
                </c:pt>
                <c:pt idx="47">
                  <c:v>60728.931167558352</c:v>
                </c:pt>
                <c:pt idx="48">
                  <c:v>62678.848464635703</c:v>
                </c:pt>
                <c:pt idx="49">
                  <c:v>63035.209926992247</c:v>
                </c:pt>
                <c:pt idx="50">
                  <c:v>65758.134999272123</c:v>
                </c:pt>
                <c:pt idx="51">
                  <c:v>64837.557356570913</c:v>
                </c:pt>
                <c:pt idx="52">
                  <c:v>26033.327878647917</c:v>
                </c:pt>
                <c:pt idx="53">
                  <c:v>11446.373702952611</c:v>
                </c:pt>
                <c:pt idx="54">
                  <c:v>8781.6154396776437</c:v>
                </c:pt>
                <c:pt idx="55">
                  <c:v>8168.9655203032353</c:v>
                </c:pt>
                <c:pt idx="56">
                  <c:v>7817.9846153566477</c:v>
                </c:pt>
                <c:pt idx="57">
                  <c:v>7735.5501388680404</c:v>
                </c:pt>
                <c:pt idx="58">
                  <c:v>7379.8246389230826</c:v>
                </c:pt>
                <c:pt idx="59">
                  <c:v>7328.8808157828507</c:v>
                </c:pt>
                <c:pt idx="60">
                  <c:v>6940.5451747738007</c:v>
                </c:pt>
                <c:pt idx="61">
                  <c:v>7123.9575169505233</c:v>
                </c:pt>
                <c:pt idx="62">
                  <c:v>5997.8842999959279</c:v>
                </c:pt>
                <c:pt idx="63">
                  <c:v>6060.5543967500616</c:v>
                </c:pt>
                <c:pt idx="64">
                  <c:v>6073.5222698737598</c:v>
                </c:pt>
                <c:pt idx="65">
                  <c:v>5738.952323486561</c:v>
                </c:pt>
                <c:pt idx="66">
                  <c:v>5748.3149904737147</c:v>
                </c:pt>
                <c:pt idx="67">
                  <c:v>6052.6914521508661</c:v>
                </c:pt>
                <c:pt idx="68">
                  <c:v>5686.4509119472732</c:v>
                </c:pt>
                <c:pt idx="69">
                  <c:v>5903.739282254609</c:v>
                </c:pt>
                <c:pt idx="70">
                  <c:v>5819.0626931628285</c:v>
                </c:pt>
                <c:pt idx="71">
                  <c:v>5946.7112259350179</c:v>
                </c:pt>
                <c:pt idx="72">
                  <c:v>5306.4884134315616</c:v>
                </c:pt>
                <c:pt idx="73">
                  <c:v>14217.210403869431</c:v>
                </c:pt>
                <c:pt idx="74">
                  <c:v>38118.714570805489</c:v>
                </c:pt>
                <c:pt idx="75">
                  <c:v>48144.367901259429</c:v>
                </c:pt>
                <c:pt idx="76">
                  <c:v>51121.500524260322</c:v>
                </c:pt>
                <c:pt idx="77">
                  <c:v>57409.244800399654</c:v>
                </c:pt>
                <c:pt idx="78">
                  <c:v>58844.558862184254</c:v>
                </c:pt>
                <c:pt idx="79">
                  <c:v>59763.239372365351</c:v>
                </c:pt>
                <c:pt idx="80">
                  <c:v>64426.014591094623</c:v>
                </c:pt>
                <c:pt idx="81">
                  <c:v>63089.40413267113</c:v>
                </c:pt>
                <c:pt idx="82">
                  <c:v>68011.257520571962</c:v>
                </c:pt>
                <c:pt idx="83">
                  <c:v>63808.133021497088</c:v>
                </c:pt>
                <c:pt idx="84">
                  <c:v>66544.840068489313</c:v>
                </c:pt>
                <c:pt idx="85">
                  <c:v>65068.488980337141</c:v>
                </c:pt>
                <c:pt idx="86">
                  <c:v>66042.012246451224</c:v>
                </c:pt>
                <c:pt idx="87">
                  <c:v>65901.696004521262</c:v>
                </c:pt>
                <c:pt idx="88">
                  <c:v>66359.696699227716</c:v>
                </c:pt>
                <c:pt idx="89">
                  <c:v>66679.698965267889</c:v>
                </c:pt>
                <c:pt idx="90">
                  <c:v>56714.362095380908</c:v>
                </c:pt>
                <c:pt idx="91">
                  <c:v>64628.93743155538</c:v>
                </c:pt>
                <c:pt idx="92">
                  <c:v>64771.604655801209</c:v>
                </c:pt>
                <c:pt idx="93">
                  <c:v>66609.805346519919</c:v>
                </c:pt>
                <c:pt idx="94">
                  <c:v>65065.014668234653</c:v>
                </c:pt>
                <c:pt idx="95">
                  <c:v>67473.015939296645</c:v>
                </c:pt>
                <c:pt idx="96">
                  <c:v>64102.985093689917</c:v>
                </c:pt>
                <c:pt idx="97">
                  <c:v>66875.4401303091</c:v>
                </c:pt>
                <c:pt idx="98">
                  <c:v>65235.131428785739</c:v>
                </c:pt>
                <c:pt idx="99">
                  <c:v>57738.794128003065</c:v>
                </c:pt>
                <c:pt idx="100">
                  <c:v>65496.702780602078</c:v>
                </c:pt>
                <c:pt idx="101">
                  <c:v>64382.220646781381</c:v>
                </c:pt>
                <c:pt idx="102">
                  <c:v>64499.18218552546</c:v>
                </c:pt>
                <c:pt idx="103">
                  <c:v>67637.932144368518</c:v>
                </c:pt>
                <c:pt idx="104">
                  <c:v>66415.298662546571</c:v>
                </c:pt>
                <c:pt idx="105">
                  <c:v>66850.383288698635</c:v>
                </c:pt>
                <c:pt idx="106">
                  <c:v>65100.309182500656</c:v>
                </c:pt>
                <c:pt idx="107">
                  <c:v>66923.999883686949</c:v>
                </c:pt>
                <c:pt idx="108">
                  <c:v>66102.865727700366</c:v>
                </c:pt>
                <c:pt idx="109">
                  <c:v>67420.157646906911</c:v>
                </c:pt>
                <c:pt idx="110">
                  <c:v>61547.88139381395</c:v>
                </c:pt>
                <c:pt idx="111">
                  <c:v>21202.50822582886</c:v>
                </c:pt>
                <c:pt idx="112">
                  <c:v>10856.79428936661</c:v>
                </c:pt>
                <c:pt idx="113">
                  <c:v>9281.0985637249978</c:v>
                </c:pt>
                <c:pt idx="114">
                  <c:v>8162.838823932454</c:v>
                </c:pt>
                <c:pt idx="115">
                  <c:v>8410.3820701328186</c:v>
                </c:pt>
                <c:pt idx="116">
                  <c:v>7334.4295695046612</c:v>
                </c:pt>
                <c:pt idx="117">
                  <c:v>7281.6953279383315</c:v>
                </c:pt>
                <c:pt idx="118">
                  <c:v>6703.9421900977504</c:v>
                </c:pt>
                <c:pt idx="119">
                  <c:v>6542.4506634904001</c:v>
                </c:pt>
                <c:pt idx="120">
                  <c:v>7141.4873226543223</c:v>
                </c:pt>
                <c:pt idx="121">
                  <c:v>6366.6490566516077</c:v>
                </c:pt>
                <c:pt idx="122">
                  <c:v>6133.4491481574623</c:v>
                </c:pt>
                <c:pt idx="123">
                  <c:v>6218.086905653895</c:v>
                </c:pt>
                <c:pt idx="124">
                  <c:v>5959.5513723983431</c:v>
                </c:pt>
                <c:pt idx="125">
                  <c:v>5649.7274118362702</c:v>
                </c:pt>
                <c:pt idx="126">
                  <c:v>5634.178645207111</c:v>
                </c:pt>
                <c:pt idx="127">
                  <c:v>5396.1997170449695</c:v>
                </c:pt>
                <c:pt idx="128">
                  <c:v>5121.6247862878035</c:v>
                </c:pt>
                <c:pt idx="129">
                  <c:v>5857.2061861406464</c:v>
                </c:pt>
                <c:pt idx="130">
                  <c:v>4798.892195679392</c:v>
                </c:pt>
                <c:pt idx="131">
                  <c:v>4973.8201704928815</c:v>
                </c:pt>
                <c:pt idx="132">
                  <c:v>11999.534778556745</c:v>
                </c:pt>
                <c:pt idx="133">
                  <c:v>34125.932975161573</c:v>
                </c:pt>
                <c:pt idx="134">
                  <c:v>45095.625232443112</c:v>
                </c:pt>
                <c:pt idx="135">
                  <c:v>46665.220318712432</c:v>
                </c:pt>
                <c:pt idx="136">
                  <c:v>50489.92442759766</c:v>
                </c:pt>
                <c:pt idx="137">
                  <c:v>52830.478777190692</c:v>
                </c:pt>
                <c:pt idx="138">
                  <c:v>54582.760708526148</c:v>
                </c:pt>
                <c:pt idx="139">
                  <c:v>55202.63768432456</c:v>
                </c:pt>
                <c:pt idx="140">
                  <c:v>57733.365042806989</c:v>
                </c:pt>
                <c:pt idx="141">
                  <c:v>58944.895743021298</c:v>
                </c:pt>
                <c:pt idx="142">
                  <c:v>58247.304246342057</c:v>
                </c:pt>
                <c:pt idx="143">
                  <c:v>57112.909203830401</c:v>
                </c:pt>
                <c:pt idx="144">
                  <c:v>60178.607351979299</c:v>
                </c:pt>
                <c:pt idx="145">
                  <c:v>58955.147510711744</c:v>
                </c:pt>
                <c:pt idx="146">
                  <c:v>58457.959411244818</c:v>
                </c:pt>
                <c:pt idx="147">
                  <c:v>61091.3697744733</c:v>
                </c:pt>
                <c:pt idx="148">
                  <c:v>60688.811367532369</c:v>
                </c:pt>
                <c:pt idx="149">
                  <c:v>57231.341326855698</c:v>
                </c:pt>
                <c:pt idx="150">
                  <c:v>61968.581454189247</c:v>
                </c:pt>
                <c:pt idx="151">
                  <c:v>59798.167745879386</c:v>
                </c:pt>
                <c:pt idx="152">
                  <c:v>60284.96645652601</c:v>
                </c:pt>
                <c:pt idx="153">
                  <c:v>58429.763894953816</c:v>
                </c:pt>
                <c:pt idx="154">
                  <c:v>58418.29078214935</c:v>
                </c:pt>
                <c:pt idx="155">
                  <c:v>55209.49142161804</c:v>
                </c:pt>
                <c:pt idx="156">
                  <c:v>53364.350074162459</c:v>
                </c:pt>
                <c:pt idx="157">
                  <c:v>55169.798300842776</c:v>
                </c:pt>
                <c:pt idx="158">
                  <c:v>54283.44740859756</c:v>
                </c:pt>
                <c:pt idx="159">
                  <c:v>52807.466781008225</c:v>
                </c:pt>
                <c:pt idx="160">
                  <c:v>51230.466976764765</c:v>
                </c:pt>
                <c:pt idx="161">
                  <c:v>48947.228678759267</c:v>
                </c:pt>
                <c:pt idx="162">
                  <c:v>42241.508902996196</c:v>
                </c:pt>
                <c:pt idx="163">
                  <c:v>38302.63120336923</c:v>
                </c:pt>
                <c:pt idx="164">
                  <c:v>33148.23369764127</c:v>
                </c:pt>
                <c:pt idx="165">
                  <c:v>32775.174213302722</c:v>
                </c:pt>
                <c:pt idx="166">
                  <c:v>30303.25591905705</c:v>
                </c:pt>
                <c:pt idx="167">
                  <c:v>30847.871843263343</c:v>
                </c:pt>
                <c:pt idx="168">
                  <c:v>28770.998726469606</c:v>
                </c:pt>
                <c:pt idx="169">
                  <c:v>27998.793005244446</c:v>
                </c:pt>
                <c:pt idx="170">
                  <c:v>27899.407600844217</c:v>
                </c:pt>
                <c:pt idx="171">
                  <c:v>28537.623542459842</c:v>
                </c:pt>
                <c:pt idx="172">
                  <c:v>28393.653249187631</c:v>
                </c:pt>
                <c:pt idx="173">
                  <c:v>28369.372748307749</c:v>
                </c:pt>
                <c:pt idx="174">
                  <c:v>28244.802336121629</c:v>
                </c:pt>
                <c:pt idx="175">
                  <c:v>26045.67970959183</c:v>
                </c:pt>
                <c:pt idx="176">
                  <c:v>27702.949819265446</c:v>
                </c:pt>
                <c:pt idx="177">
                  <c:v>25371.841154028116</c:v>
                </c:pt>
                <c:pt idx="178">
                  <c:v>27892.146401617767</c:v>
                </c:pt>
                <c:pt idx="179">
                  <c:v>26252.069560706321</c:v>
                </c:pt>
                <c:pt idx="180">
                  <c:v>26916.743229809337</c:v>
                </c:pt>
                <c:pt idx="181">
                  <c:v>27389.105283937002</c:v>
                </c:pt>
                <c:pt idx="182">
                  <c:v>25642.897536914734</c:v>
                </c:pt>
                <c:pt idx="183">
                  <c:v>25600.526611768939</c:v>
                </c:pt>
                <c:pt idx="184">
                  <c:v>26900.484379294925</c:v>
                </c:pt>
                <c:pt idx="185">
                  <c:v>21805.456984648114</c:v>
                </c:pt>
                <c:pt idx="186">
                  <c:v>25746.244204734016</c:v>
                </c:pt>
                <c:pt idx="187">
                  <c:v>32422.724677481572</c:v>
                </c:pt>
                <c:pt idx="188">
                  <c:v>32164.057615541718</c:v>
                </c:pt>
                <c:pt idx="189">
                  <c:v>38595.398098317193</c:v>
                </c:pt>
                <c:pt idx="190">
                  <c:v>39763.751331160354</c:v>
                </c:pt>
                <c:pt idx="191">
                  <c:v>40071.36415616842</c:v>
                </c:pt>
                <c:pt idx="192">
                  <c:v>46222.851869113874</c:v>
                </c:pt>
                <c:pt idx="193">
                  <c:v>47540.607173875876</c:v>
                </c:pt>
                <c:pt idx="194">
                  <c:v>49754.742512452933</c:v>
                </c:pt>
                <c:pt idx="195">
                  <c:v>40334.455517040966</c:v>
                </c:pt>
                <c:pt idx="196">
                  <c:v>12515.922992539088</c:v>
                </c:pt>
                <c:pt idx="197">
                  <c:v>8431.7532550666892</c:v>
                </c:pt>
                <c:pt idx="198">
                  <c:v>7657.2792597056841</c:v>
                </c:pt>
                <c:pt idx="199">
                  <c:v>6694.4767050194996</c:v>
                </c:pt>
                <c:pt idx="200">
                  <c:v>5760.3727092350455</c:v>
                </c:pt>
                <c:pt idx="201">
                  <c:v>6493.7946404114964</c:v>
                </c:pt>
                <c:pt idx="202">
                  <c:v>5314.6293570135276</c:v>
                </c:pt>
                <c:pt idx="203">
                  <c:v>5947.8975266817051</c:v>
                </c:pt>
                <c:pt idx="204">
                  <c:v>5480.7151182971693</c:v>
                </c:pt>
                <c:pt idx="205">
                  <c:v>5523.882146044255</c:v>
                </c:pt>
                <c:pt idx="206">
                  <c:v>4788.089466707891</c:v>
                </c:pt>
                <c:pt idx="207">
                  <c:v>5218.7289793552745</c:v>
                </c:pt>
                <c:pt idx="208">
                  <c:v>5240.2643517118913</c:v>
                </c:pt>
                <c:pt idx="209">
                  <c:v>5118.6658329498614</c:v>
                </c:pt>
                <c:pt idx="210">
                  <c:v>4911.4915897722331</c:v>
                </c:pt>
                <c:pt idx="211">
                  <c:v>4966.2453840936787</c:v>
                </c:pt>
                <c:pt idx="212">
                  <c:v>5295.7755371887752</c:v>
                </c:pt>
                <c:pt idx="213">
                  <c:v>4770.6579120423612</c:v>
                </c:pt>
                <c:pt idx="214">
                  <c:v>5233.519096435879</c:v>
                </c:pt>
                <c:pt idx="215">
                  <c:v>4463.2426527102525</c:v>
                </c:pt>
                <c:pt idx="216">
                  <c:v>4383.7681457967001</c:v>
                </c:pt>
                <c:pt idx="217">
                  <c:v>14171.113119879183</c:v>
                </c:pt>
                <c:pt idx="218">
                  <c:v>34196.352311010785</c:v>
                </c:pt>
                <c:pt idx="219">
                  <c:v>39242.967472551783</c:v>
                </c:pt>
                <c:pt idx="220">
                  <c:v>46605.697443486351</c:v>
                </c:pt>
                <c:pt idx="221">
                  <c:v>50407.010906212396</c:v>
                </c:pt>
                <c:pt idx="222">
                  <c:v>58551.370554633453</c:v>
                </c:pt>
                <c:pt idx="223">
                  <c:v>55322.763519827909</c:v>
                </c:pt>
                <c:pt idx="224">
                  <c:v>53896.395794237775</c:v>
                </c:pt>
                <c:pt idx="225">
                  <c:v>56060.267094234347</c:v>
                </c:pt>
                <c:pt idx="226">
                  <c:v>58894.470378669961</c:v>
                </c:pt>
                <c:pt idx="227">
                  <c:v>56881.199955443612</c:v>
                </c:pt>
                <c:pt idx="228">
                  <c:v>57659.691711288433</c:v>
                </c:pt>
                <c:pt idx="229">
                  <c:v>58756.332968619972</c:v>
                </c:pt>
                <c:pt idx="230">
                  <c:v>57586.852201711554</c:v>
                </c:pt>
                <c:pt idx="231">
                  <c:v>60180.891450482428</c:v>
                </c:pt>
                <c:pt idx="232">
                  <c:v>60135.390315005345</c:v>
                </c:pt>
                <c:pt idx="233">
                  <c:v>59942.061665877336</c:v>
                </c:pt>
                <c:pt idx="234">
                  <c:v>61532.464249008859</c:v>
                </c:pt>
                <c:pt idx="235">
                  <c:v>62701.837077042837</c:v>
                </c:pt>
                <c:pt idx="236">
                  <c:v>61602.071858962692</c:v>
                </c:pt>
                <c:pt idx="237">
                  <c:v>61298.841982836639</c:v>
                </c:pt>
                <c:pt idx="238">
                  <c:v>61121.640138628361</c:v>
                </c:pt>
                <c:pt idx="239">
                  <c:v>65680.512071273246</c:v>
                </c:pt>
                <c:pt idx="240">
                  <c:v>60416.488729292192</c:v>
                </c:pt>
                <c:pt idx="241">
                  <c:v>58901.466732535264</c:v>
                </c:pt>
                <c:pt idx="242">
                  <c:v>62840.142073211238</c:v>
                </c:pt>
                <c:pt idx="243">
                  <c:v>60852.99808438617</c:v>
                </c:pt>
                <c:pt idx="244">
                  <c:v>59764.105178561127</c:v>
                </c:pt>
                <c:pt idx="245">
                  <c:v>64196.35009247312</c:v>
                </c:pt>
                <c:pt idx="246">
                  <c:v>58756.475602410836</c:v>
                </c:pt>
                <c:pt idx="247">
                  <c:v>54568.261975328838</c:v>
                </c:pt>
                <c:pt idx="248">
                  <c:v>60774.828506067148</c:v>
                </c:pt>
                <c:pt idx="249">
                  <c:v>30895.18969259</c:v>
                </c:pt>
                <c:pt idx="250">
                  <c:v>10442.813359826037</c:v>
                </c:pt>
                <c:pt idx="251">
                  <c:v>8503.0251664306543</c:v>
                </c:pt>
                <c:pt idx="252">
                  <c:v>8068.8474027467755</c:v>
                </c:pt>
                <c:pt idx="253">
                  <c:v>7503.2466437354706</c:v>
                </c:pt>
                <c:pt idx="254">
                  <c:v>7022.2099692178708</c:v>
                </c:pt>
                <c:pt idx="255">
                  <c:v>5609.9108241717331</c:v>
                </c:pt>
                <c:pt idx="256">
                  <c:v>6406.3426044244898</c:v>
                </c:pt>
                <c:pt idx="257">
                  <c:v>6086.8637410359634</c:v>
                </c:pt>
                <c:pt idx="258">
                  <c:v>5532.6368177132781</c:v>
                </c:pt>
                <c:pt idx="259">
                  <c:v>6172.311688959413</c:v>
                </c:pt>
                <c:pt idx="260">
                  <c:v>5192.6858990896535</c:v>
                </c:pt>
                <c:pt idx="261">
                  <c:v>5245.5344169010386</c:v>
                </c:pt>
                <c:pt idx="262">
                  <c:v>5840.8243178530302</c:v>
                </c:pt>
                <c:pt idx="263">
                  <c:v>5387.8393098304359</c:v>
                </c:pt>
                <c:pt idx="264">
                  <c:v>5225.9272655579252</c:v>
                </c:pt>
                <c:pt idx="265">
                  <c:v>5881.0198652998106</c:v>
                </c:pt>
                <c:pt idx="266">
                  <c:v>19582.964508457622</c:v>
                </c:pt>
                <c:pt idx="267">
                  <c:v>36275.971469572025</c:v>
                </c:pt>
                <c:pt idx="268">
                  <c:v>44208.652246341313</c:v>
                </c:pt>
                <c:pt idx="269">
                  <c:v>50866.747115749677</c:v>
                </c:pt>
                <c:pt idx="270">
                  <c:v>54068.716770663668</c:v>
                </c:pt>
                <c:pt idx="271">
                  <c:v>55256.883533382483</c:v>
                </c:pt>
                <c:pt idx="272">
                  <c:v>57763.673411119787</c:v>
                </c:pt>
                <c:pt idx="273">
                  <c:v>57332.470151138812</c:v>
                </c:pt>
                <c:pt idx="274">
                  <c:v>58470.281666928931</c:v>
                </c:pt>
                <c:pt idx="275">
                  <c:v>62131.489892894839</c:v>
                </c:pt>
                <c:pt idx="276">
                  <c:v>63839.958919138735</c:v>
                </c:pt>
                <c:pt idx="277">
                  <c:v>60744.825904592915</c:v>
                </c:pt>
                <c:pt idx="278">
                  <c:v>61568.893336424015</c:v>
                </c:pt>
                <c:pt idx="279">
                  <c:v>63590.096899701486</c:v>
                </c:pt>
                <c:pt idx="280">
                  <c:v>61223.478727317313</c:v>
                </c:pt>
                <c:pt idx="281">
                  <c:v>62423.114988344976</c:v>
                </c:pt>
                <c:pt idx="282">
                  <c:v>61553.27434261638</c:v>
                </c:pt>
                <c:pt idx="283">
                  <c:v>64046.488868630353</c:v>
                </c:pt>
                <c:pt idx="284">
                  <c:v>61988.985417940406</c:v>
                </c:pt>
                <c:pt idx="285">
                  <c:v>60702.694748084927</c:v>
                </c:pt>
                <c:pt idx="286">
                  <c:v>64872.728153912038</c:v>
                </c:pt>
                <c:pt idx="287">
                  <c:v>63517.529129954492</c:v>
                </c:pt>
                <c:pt idx="288">
                  <c:v>63035.855408329655</c:v>
                </c:pt>
                <c:pt idx="289">
                  <c:v>65262.884333683534</c:v>
                </c:pt>
                <c:pt idx="290">
                  <c:v>65847.925078524888</c:v>
                </c:pt>
                <c:pt idx="291">
                  <c:v>64142.397109491772</c:v>
                </c:pt>
                <c:pt idx="292">
                  <c:v>62545.36481357157</c:v>
                </c:pt>
                <c:pt idx="293">
                  <c:v>62226.912136888481</c:v>
                </c:pt>
                <c:pt idx="294">
                  <c:v>60034.563473006019</c:v>
                </c:pt>
                <c:pt idx="295">
                  <c:v>64981.278931464403</c:v>
                </c:pt>
                <c:pt idx="296">
                  <c:v>66426.569217074953</c:v>
                </c:pt>
                <c:pt idx="297">
                  <c:v>61020.45617619533</c:v>
                </c:pt>
                <c:pt idx="298">
                  <c:v>63288.753620884629</c:v>
                </c:pt>
                <c:pt idx="299">
                  <c:v>64087.254852077116</c:v>
                </c:pt>
                <c:pt idx="300">
                  <c:v>65991.009693242915</c:v>
                </c:pt>
                <c:pt idx="301">
                  <c:v>66110.864781968878</c:v>
                </c:pt>
                <c:pt idx="302">
                  <c:v>35967.125283454981</c:v>
                </c:pt>
                <c:pt idx="303">
                  <c:v>11872.91483620697</c:v>
                </c:pt>
                <c:pt idx="304">
                  <c:v>9383.4003475482587</c:v>
                </c:pt>
                <c:pt idx="305">
                  <c:v>8244.6746165000568</c:v>
                </c:pt>
                <c:pt idx="306">
                  <c:v>7336.0921524055875</c:v>
                </c:pt>
                <c:pt idx="307">
                  <c:v>6967.63491983933</c:v>
                </c:pt>
                <c:pt idx="308">
                  <c:v>6639.3368023362636</c:v>
                </c:pt>
                <c:pt idx="309">
                  <c:v>6599.0930512465166</c:v>
                </c:pt>
                <c:pt idx="310">
                  <c:v>6145.9018717566569</c:v>
                </c:pt>
                <c:pt idx="311">
                  <c:v>6189.983878484677</c:v>
                </c:pt>
                <c:pt idx="312">
                  <c:v>6058.7725957047551</c:v>
                </c:pt>
                <c:pt idx="313">
                  <c:v>6210.88775989438</c:v>
                </c:pt>
                <c:pt idx="314">
                  <c:v>5685.6710469022091</c:v>
                </c:pt>
                <c:pt idx="315">
                  <c:v>5971.5357109371444</c:v>
                </c:pt>
                <c:pt idx="316">
                  <c:v>4587.8734168036272</c:v>
                </c:pt>
                <c:pt idx="317">
                  <c:v>5548.094652764652</c:v>
                </c:pt>
                <c:pt idx="318">
                  <c:v>6025.0657374901621</c:v>
                </c:pt>
                <c:pt idx="319">
                  <c:v>5125.7672244901651</c:v>
                </c:pt>
                <c:pt idx="320">
                  <c:v>4972.0312047497164</c:v>
                </c:pt>
                <c:pt idx="321">
                  <c:v>4772.5703066396318</c:v>
                </c:pt>
                <c:pt idx="322">
                  <c:v>5124.332412009031</c:v>
                </c:pt>
                <c:pt idx="323">
                  <c:v>4089.5045874460375</c:v>
                </c:pt>
                <c:pt idx="324">
                  <c:v>19343.286903320492</c:v>
                </c:pt>
                <c:pt idx="325">
                  <c:v>36482.850012116956</c:v>
                </c:pt>
                <c:pt idx="326">
                  <c:v>45357.220608088319</c:v>
                </c:pt>
                <c:pt idx="327">
                  <c:v>49877.706757141677</c:v>
                </c:pt>
                <c:pt idx="328">
                  <c:v>53407.826568286473</c:v>
                </c:pt>
                <c:pt idx="329">
                  <c:v>56575.875042877698</c:v>
                </c:pt>
                <c:pt idx="330">
                  <c:v>57173.785597364869</c:v>
                </c:pt>
                <c:pt idx="331">
                  <c:v>57720.209750585003</c:v>
                </c:pt>
                <c:pt idx="332">
                  <c:v>61338.050971320728</c:v>
                </c:pt>
                <c:pt idx="333">
                  <c:v>60452.420854942531</c:v>
                </c:pt>
                <c:pt idx="334">
                  <c:v>57521.721338886535</c:v>
                </c:pt>
                <c:pt idx="335">
                  <c:v>62519.377556793814</c:v>
                </c:pt>
                <c:pt idx="336">
                  <c:v>64252.531264656769</c:v>
                </c:pt>
                <c:pt idx="337">
                  <c:v>61730.068562361404</c:v>
                </c:pt>
                <c:pt idx="338">
                  <c:v>63479.512132340031</c:v>
                </c:pt>
                <c:pt idx="339">
                  <c:v>64039.193613164884</c:v>
                </c:pt>
                <c:pt idx="340">
                  <c:v>62441.827950243249</c:v>
                </c:pt>
                <c:pt idx="341">
                  <c:v>69935.234863485297</c:v>
                </c:pt>
                <c:pt idx="342">
                  <c:v>46713.773966496403</c:v>
                </c:pt>
                <c:pt idx="343">
                  <c:v>23309.493450989201</c:v>
                </c:pt>
                <c:pt idx="344">
                  <c:v>19129.604481384402</c:v>
                </c:pt>
                <c:pt idx="345">
                  <c:v>21113.229929072128</c:v>
                </c:pt>
                <c:pt idx="346">
                  <c:v>20910.334012644755</c:v>
                </c:pt>
                <c:pt idx="347">
                  <c:v>21129.623530373323</c:v>
                </c:pt>
                <c:pt idx="348">
                  <c:v>21409.402707777288</c:v>
                </c:pt>
                <c:pt idx="349">
                  <c:v>21743.270453541969</c:v>
                </c:pt>
                <c:pt idx="350">
                  <c:v>21992.745486715728</c:v>
                </c:pt>
                <c:pt idx="351">
                  <c:v>20913.509672706183</c:v>
                </c:pt>
                <c:pt idx="352">
                  <c:v>21403.934286525076</c:v>
                </c:pt>
                <c:pt idx="353">
                  <c:v>21734.418726210057</c:v>
                </c:pt>
                <c:pt idx="354">
                  <c:v>21368.535544668066</c:v>
                </c:pt>
                <c:pt idx="355">
                  <c:v>21322.740874336025</c:v>
                </c:pt>
                <c:pt idx="356">
                  <c:v>19954.723708347363</c:v>
                </c:pt>
                <c:pt idx="357">
                  <c:v>21462.812474767277</c:v>
                </c:pt>
                <c:pt idx="358">
                  <c:v>21452.589514179446</c:v>
                </c:pt>
                <c:pt idx="359">
                  <c:v>20697.280912628736</c:v>
                </c:pt>
                <c:pt idx="360">
                  <c:v>21324.090200749117</c:v>
                </c:pt>
                <c:pt idx="361">
                  <c:v>20543.530157809899</c:v>
                </c:pt>
                <c:pt idx="362">
                  <c:v>20475.812839873008</c:v>
                </c:pt>
                <c:pt idx="363">
                  <c:v>20636.50065463288</c:v>
                </c:pt>
                <c:pt idx="364">
                  <c:v>21091.011036672007</c:v>
                </c:pt>
                <c:pt idx="365">
                  <c:v>20009.518217079109</c:v>
                </c:pt>
                <c:pt idx="366">
                  <c:v>20575.024175339775</c:v>
                </c:pt>
                <c:pt idx="367">
                  <c:v>22399.575525081618</c:v>
                </c:pt>
                <c:pt idx="368">
                  <c:v>21375.013552789063</c:v>
                </c:pt>
                <c:pt idx="369">
                  <c:v>18781.334767202319</c:v>
                </c:pt>
                <c:pt idx="370">
                  <c:v>20397.362440699588</c:v>
                </c:pt>
                <c:pt idx="371">
                  <c:v>20837.83078480298</c:v>
                </c:pt>
                <c:pt idx="372">
                  <c:v>20988.82030269083</c:v>
                </c:pt>
                <c:pt idx="373">
                  <c:v>22326.627467406925</c:v>
                </c:pt>
                <c:pt idx="374">
                  <c:v>19644.007103379867</c:v>
                </c:pt>
                <c:pt idx="375">
                  <c:v>20937.873639636284</c:v>
                </c:pt>
                <c:pt idx="376">
                  <c:v>20259.608000582932</c:v>
                </c:pt>
                <c:pt idx="377">
                  <c:v>20357.715268083997</c:v>
                </c:pt>
                <c:pt idx="378">
                  <c:v>25316.176482467061</c:v>
                </c:pt>
                <c:pt idx="379">
                  <c:v>29256.082017306788</c:v>
                </c:pt>
                <c:pt idx="380">
                  <c:v>31950.638492904855</c:v>
                </c:pt>
                <c:pt idx="381">
                  <c:v>40085.496604651249</c:v>
                </c:pt>
                <c:pt idx="382">
                  <c:v>41017.899526977402</c:v>
                </c:pt>
                <c:pt idx="383">
                  <c:v>44887.155501997244</c:v>
                </c:pt>
                <c:pt idx="384">
                  <c:v>47840.129580982342</c:v>
                </c:pt>
                <c:pt idx="385">
                  <c:v>51220.272274112423</c:v>
                </c:pt>
                <c:pt idx="386">
                  <c:v>51029.928575624166</c:v>
                </c:pt>
                <c:pt idx="387">
                  <c:v>56619.780294825003</c:v>
                </c:pt>
                <c:pt idx="388">
                  <c:v>52313.899739645363</c:v>
                </c:pt>
                <c:pt idx="389">
                  <c:v>56336.887395099075</c:v>
                </c:pt>
                <c:pt idx="390">
                  <c:v>55363.245857083006</c:v>
                </c:pt>
                <c:pt idx="391">
                  <c:v>57915.977949358872</c:v>
                </c:pt>
                <c:pt idx="392">
                  <c:v>59037.060358389914</c:v>
                </c:pt>
                <c:pt idx="393">
                  <c:v>55656.944438657578</c:v>
                </c:pt>
                <c:pt idx="394">
                  <c:v>57083.316879543301</c:v>
                </c:pt>
                <c:pt idx="395">
                  <c:v>59777.52069028611</c:v>
                </c:pt>
                <c:pt idx="396">
                  <c:v>59493.243795028349</c:v>
                </c:pt>
                <c:pt idx="397">
                  <c:v>61653.548051986472</c:v>
                </c:pt>
                <c:pt idx="398">
                  <c:v>57017.754817390152</c:v>
                </c:pt>
                <c:pt idx="399">
                  <c:v>62564.910490169786</c:v>
                </c:pt>
                <c:pt idx="400">
                  <c:v>61261.200005074563</c:v>
                </c:pt>
                <c:pt idx="401">
                  <c:v>59831.590867876723</c:v>
                </c:pt>
                <c:pt idx="402">
                  <c:v>59649.568613340038</c:v>
                </c:pt>
                <c:pt idx="403">
                  <c:v>61948.098787983676</c:v>
                </c:pt>
                <c:pt idx="404">
                  <c:v>57718.176085892715</c:v>
                </c:pt>
                <c:pt idx="405">
                  <c:v>62693.902345451163</c:v>
                </c:pt>
                <c:pt idx="406">
                  <c:v>41206.462553223384</c:v>
                </c:pt>
                <c:pt idx="407">
                  <c:v>26649.406049668181</c:v>
                </c:pt>
                <c:pt idx="408">
                  <c:v>25330.961633107985</c:v>
                </c:pt>
                <c:pt idx="409">
                  <c:v>24520.81449975913</c:v>
                </c:pt>
                <c:pt idx="410">
                  <c:v>22776.645027363942</c:v>
                </c:pt>
                <c:pt idx="411">
                  <c:v>25713.624713579309</c:v>
                </c:pt>
                <c:pt idx="412">
                  <c:v>26121.13646938539</c:v>
                </c:pt>
                <c:pt idx="413">
                  <c:v>25030.656243588903</c:v>
                </c:pt>
                <c:pt idx="414">
                  <c:v>25143.978649482218</c:v>
                </c:pt>
                <c:pt idx="415">
                  <c:v>25344.921748549288</c:v>
                </c:pt>
                <c:pt idx="416">
                  <c:v>23641.439364889102</c:v>
                </c:pt>
                <c:pt idx="417">
                  <c:v>25012.057816424262</c:v>
                </c:pt>
                <c:pt idx="418">
                  <c:v>24402.858784798162</c:v>
                </c:pt>
                <c:pt idx="419">
                  <c:v>24543.756691415194</c:v>
                </c:pt>
                <c:pt idx="420">
                  <c:v>22426.243046852036</c:v>
                </c:pt>
                <c:pt idx="421">
                  <c:v>23789.590089249199</c:v>
                </c:pt>
                <c:pt idx="422">
                  <c:v>24067.865818336108</c:v>
                </c:pt>
                <c:pt idx="423">
                  <c:v>26261.112675029595</c:v>
                </c:pt>
                <c:pt idx="424">
                  <c:v>24004.267375247146</c:v>
                </c:pt>
                <c:pt idx="425">
                  <c:v>23673.298919703608</c:v>
                </c:pt>
                <c:pt idx="426">
                  <c:v>25610.93406586632</c:v>
                </c:pt>
                <c:pt idx="427">
                  <c:v>24053.292442720503</c:v>
                </c:pt>
                <c:pt idx="428">
                  <c:v>23752.818112855031</c:v>
                </c:pt>
                <c:pt idx="429">
                  <c:v>25624.683272042083</c:v>
                </c:pt>
                <c:pt idx="430">
                  <c:v>23907.010262971595</c:v>
                </c:pt>
                <c:pt idx="431">
                  <c:v>22881.188027721637</c:v>
                </c:pt>
                <c:pt idx="432">
                  <c:v>25550.560968417438</c:v>
                </c:pt>
                <c:pt idx="433">
                  <c:v>24506.335055789161</c:v>
                </c:pt>
                <c:pt idx="434">
                  <c:v>25076.606632666004</c:v>
                </c:pt>
                <c:pt idx="435">
                  <c:v>21989.622555210666</c:v>
                </c:pt>
                <c:pt idx="436">
                  <c:v>23101.582504107984</c:v>
                </c:pt>
                <c:pt idx="437">
                  <c:v>25523.676669653225</c:v>
                </c:pt>
                <c:pt idx="438">
                  <c:v>23119.718275996067</c:v>
                </c:pt>
                <c:pt idx="439">
                  <c:v>24135.079447650289</c:v>
                </c:pt>
                <c:pt idx="440">
                  <c:v>23778.048511361296</c:v>
                </c:pt>
                <c:pt idx="441">
                  <c:v>22571.60463315732</c:v>
                </c:pt>
                <c:pt idx="442">
                  <c:v>30170.802813422157</c:v>
                </c:pt>
                <c:pt idx="443">
                  <c:v>33807.540931117037</c:v>
                </c:pt>
                <c:pt idx="444">
                  <c:v>32493.437949415016</c:v>
                </c:pt>
                <c:pt idx="445">
                  <c:v>40464.314666160884</c:v>
                </c:pt>
                <c:pt idx="446">
                  <c:v>40944.309898320891</c:v>
                </c:pt>
                <c:pt idx="447">
                  <c:v>44531.450948798847</c:v>
                </c:pt>
                <c:pt idx="448">
                  <c:v>46818.480610719678</c:v>
                </c:pt>
                <c:pt idx="449">
                  <c:v>50842.822779621107</c:v>
                </c:pt>
                <c:pt idx="450">
                  <c:v>55616.251177944374</c:v>
                </c:pt>
                <c:pt idx="451">
                  <c:v>54343.260289719001</c:v>
                </c:pt>
                <c:pt idx="452">
                  <c:v>56599.795821276093</c:v>
                </c:pt>
                <c:pt idx="453">
                  <c:v>57226.529714748009</c:v>
                </c:pt>
                <c:pt idx="454">
                  <c:v>55695.082923365073</c:v>
                </c:pt>
                <c:pt idx="455">
                  <c:v>60564.195130172528</c:v>
                </c:pt>
                <c:pt idx="456">
                  <c:v>60214.237233570391</c:v>
                </c:pt>
                <c:pt idx="457">
                  <c:v>55151.291365954508</c:v>
                </c:pt>
                <c:pt idx="458">
                  <c:v>60041.343642784457</c:v>
                </c:pt>
                <c:pt idx="459">
                  <c:v>59786.865825729023</c:v>
                </c:pt>
                <c:pt idx="460">
                  <c:v>34348.0095092423</c:v>
                </c:pt>
                <c:pt idx="461">
                  <c:v>12392.457330619412</c:v>
                </c:pt>
                <c:pt idx="462">
                  <c:v>9131.7128270891226</c:v>
                </c:pt>
                <c:pt idx="463">
                  <c:v>7218.4155508344493</c:v>
                </c:pt>
                <c:pt idx="464">
                  <c:v>6595.4277073271687</c:v>
                </c:pt>
                <c:pt idx="465">
                  <c:v>6448.791525398723</c:v>
                </c:pt>
                <c:pt idx="466">
                  <c:v>6277.6752479334646</c:v>
                </c:pt>
                <c:pt idx="467">
                  <c:v>5724.019095999719</c:v>
                </c:pt>
                <c:pt idx="468">
                  <c:v>4907.0546726440834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82-4FB6-A2C2-383C2DA9F965}"/>
            </c:ext>
          </c:extLst>
        </c:ser>
        <c:ser>
          <c:idx val="5"/>
          <c:order val="5"/>
          <c:tx>
            <c:strRef>
              <c:f>'2025_03_010_AVE'!$AD$4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'2025_03_010_AVE'!$AD$5:$AD$551</c:f>
              <c:numCache>
                <c:formatCode>General</c:formatCode>
                <c:ptCount val="547"/>
                <c:pt idx="0">
                  <c:v>1192.2928406730305</c:v>
                </c:pt>
                <c:pt idx="1">
                  <c:v>1409.2715809876174</c:v>
                </c:pt>
                <c:pt idx="2">
                  <c:v>1267.2096914074395</c:v>
                </c:pt>
                <c:pt idx="3">
                  <c:v>976.92601635646338</c:v>
                </c:pt>
                <c:pt idx="4">
                  <c:v>1080.4822636448862</c:v>
                </c:pt>
                <c:pt idx="5">
                  <c:v>1225.118837543826</c:v>
                </c:pt>
                <c:pt idx="6">
                  <c:v>902.10557272750191</c:v>
                </c:pt>
                <c:pt idx="7">
                  <c:v>1053.1579159578755</c:v>
                </c:pt>
                <c:pt idx="8">
                  <c:v>1159.0758150676029</c:v>
                </c:pt>
                <c:pt idx="9">
                  <c:v>1036.8455813527107</c:v>
                </c:pt>
                <c:pt idx="10">
                  <c:v>892.44565443676231</c:v>
                </c:pt>
                <c:pt idx="11">
                  <c:v>763.41432471909559</c:v>
                </c:pt>
                <c:pt idx="12">
                  <c:v>746.24884733694637</c:v>
                </c:pt>
                <c:pt idx="13">
                  <c:v>1033.4339687060017</c:v>
                </c:pt>
                <c:pt idx="14">
                  <c:v>875.28224424399377</c:v>
                </c:pt>
                <c:pt idx="15">
                  <c:v>1240.7174740169446</c:v>
                </c:pt>
                <c:pt idx="16">
                  <c:v>914.67735580997828</c:v>
                </c:pt>
                <c:pt idx="17">
                  <c:v>1023.777347133528</c:v>
                </c:pt>
                <c:pt idx="18">
                  <c:v>2868.8317810141807</c:v>
                </c:pt>
                <c:pt idx="19">
                  <c:v>32177.97043621655</c:v>
                </c:pt>
                <c:pt idx="20">
                  <c:v>63407.198818399003</c:v>
                </c:pt>
                <c:pt idx="21">
                  <c:v>63470.764659622473</c:v>
                </c:pt>
                <c:pt idx="22">
                  <c:v>61736.049008837086</c:v>
                </c:pt>
                <c:pt idx="23">
                  <c:v>43993.810282202685</c:v>
                </c:pt>
                <c:pt idx="24">
                  <c:v>26069.865115055629</c:v>
                </c:pt>
                <c:pt idx="25">
                  <c:v>16478.752770788611</c:v>
                </c:pt>
                <c:pt idx="26">
                  <c:v>15226.598350738683</c:v>
                </c:pt>
                <c:pt idx="27">
                  <c:v>13321.235342092086</c:v>
                </c:pt>
                <c:pt idx="28">
                  <c:v>13173.686951622292</c:v>
                </c:pt>
                <c:pt idx="29">
                  <c:v>12740.309875645751</c:v>
                </c:pt>
                <c:pt idx="30">
                  <c:v>12910.773094897606</c:v>
                </c:pt>
                <c:pt idx="31">
                  <c:v>12048.543598038721</c:v>
                </c:pt>
                <c:pt idx="32">
                  <c:v>12626.957515247497</c:v>
                </c:pt>
                <c:pt idx="33">
                  <c:v>11688.564049651328</c:v>
                </c:pt>
                <c:pt idx="34">
                  <c:v>10206.317176174445</c:v>
                </c:pt>
                <c:pt idx="35">
                  <c:v>11174.771365715324</c:v>
                </c:pt>
                <c:pt idx="36">
                  <c:v>11158.440710669547</c:v>
                </c:pt>
                <c:pt idx="37">
                  <c:v>11260.916642861101</c:v>
                </c:pt>
                <c:pt idx="38">
                  <c:v>10913.059880119916</c:v>
                </c:pt>
                <c:pt idx="39">
                  <c:v>10484.502725176366</c:v>
                </c:pt>
                <c:pt idx="40">
                  <c:v>9430.6929662998973</c:v>
                </c:pt>
                <c:pt idx="41">
                  <c:v>7662.5226778289689</c:v>
                </c:pt>
                <c:pt idx="42">
                  <c:v>8491.0807761478263</c:v>
                </c:pt>
                <c:pt idx="43">
                  <c:v>7829.4335672375928</c:v>
                </c:pt>
                <c:pt idx="44">
                  <c:v>7499.5899775086982</c:v>
                </c:pt>
                <c:pt idx="45">
                  <c:v>8249.0909591839409</c:v>
                </c:pt>
                <c:pt idx="46">
                  <c:v>7703.0967512934549</c:v>
                </c:pt>
                <c:pt idx="47">
                  <c:v>6880.3543970289184</c:v>
                </c:pt>
                <c:pt idx="48">
                  <c:v>8195.893594849902</c:v>
                </c:pt>
                <c:pt idx="49">
                  <c:v>7827.4880187134931</c:v>
                </c:pt>
                <c:pt idx="50">
                  <c:v>8004.3203036005307</c:v>
                </c:pt>
                <c:pt idx="51">
                  <c:v>7733.2274525924049</c:v>
                </c:pt>
                <c:pt idx="52">
                  <c:v>867.24883854212624</c:v>
                </c:pt>
                <c:pt idx="53">
                  <c:v>391.76291585837805</c:v>
                </c:pt>
                <c:pt idx="54">
                  <c:v>193.3520518663716</c:v>
                </c:pt>
                <c:pt idx="55">
                  <c:v>265.01143276210155</c:v>
                </c:pt>
                <c:pt idx="56">
                  <c:v>228.2254539695891</c:v>
                </c:pt>
                <c:pt idx="57">
                  <c:v>280.78951759384614</c:v>
                </c:pt>
                <c:pt idx="58">
                  <c:v>167.09126610077385</c:v>
                </c:pt>
                <c:pt idx="59">
                  <c:v>179.92732468104094</c:v>
                </c:pt>
                <c:pt idx="60">
                  <c:v>150.95411075975778</c:v>
                </c:pt>
                <c:pt idx="61">
                  <c:v>123.02004881852916</c:v>
                </c:pt>
                <c:pt idx="62">
                  <c:v>156.32941588984545</c:v>
                </c:pt>
                <c:pt idx="63">
                  <c:v>142.67276642840528</c:v>
                </c:pt>
                <c:pt idx="64">
                  <c:v>181.28125375586828</c:v>
                </c:pt>
                <c:pt idx="65">
                  <c:v>230.51681731729585</c:v>
                </c:pt>
                <c:pt idx="66">
                  <c:v>133.61756389138742</c:v>
                </c:pt>
                <c:pt idx="67">
                  <c:v>140.13844051641064</c:v>
                </c:pt>
                <c:pt idx="68">
                  <c:v>113.54256938816069</c:v>
                </c:pt>
                <c:pt idx="69">
                  <c:v>226.98348654682837</c:v>
                </c:pt>
                <c:pt idx="70">
                  <c:v>166.5762221325237</c:v>
                </c:pt>
                <c:pt idx="71">
                  <c:v>113.30047277275972</c:v>
                </c:pt>
                <c:pt idx="72">
                  <c:v>61.98651463332655</c:v>
                </c:pt>
                <c:pt idx="73">
                  <c:v>3603.672696569628</c:v>
                </c:pt>
                <c:pt idx="74">
                  <c:v>7048.8453819432416</c:v>
                </c:pt>
                <c:pt idx="75">
                  <c:v>7163.0458989623776</c:v>
                </c:pt>
                <c:pt idx="76">
                  <c:v>7109.1545906850542</c:v>
                </c:pt>
                <c:pt idx="77">
                  <c:v>7047.4902121259347</c:v>
                </c:pt>
                <c:pt idx="78">
                  <c:v>7574.9707909956487</c:v>
                </c:pt>
                <c:pt idx="79">
                  <c:v>6718.6118981870104</c:v>
                </c:pt>
                <c:pt idx="80">
                  <c:v>7360.1814310195477</c:v>
                </c:pt>
                <c:pt idx="81">
                  <c:v>6854.2621172642994</c:v>
                </c:pt>
                <c:pt idx="82">
                  <c:v>6873.2140594451494</c:v>
                </c:pt>
                <c:pt idx="83">
                  <c:v>6912.447955466776</c:v>
                </c:pt>
                <c:pt idx="84">
                  <c:v>6582.2403738127468</c:v>
                </c:pt>
                <c:pt idx="85">
                  <c:v>7186.8795735879366</c:v>
                </c:pt>
                <c:pt idx="86">
                  <c:v>6259.2370847315169</c:v>
                </c:pt>
                <c:pt idx="87">
                  <c:v>6564.7683523967162</c:v>
                </c:pt>
                <c:pt idx="88">
                  <c:v>6683.0602447508381</c:v>
                </c:pt>
                <c:pt idx="89">
                  <c:v>6687.4098139246989</c:v>
                </c:pt>
                <c:pt idx="90">
                  <c:v>6091.5713026454177</c:v>
                </c:pt>
                <c:pt idx="91">
                  <c:v>6307.1786183825825</c:v>
                </c:pt>
                <c:pt idx="92">
                  <c:v>6830.977655104788</c:v>
                </c:pt>
                <c:pt idx="93">
                  <c:v>7056.7061465203478</c:v>
                </c:pt>
                <c:pt idx="94">
                  <c:v>7625.2462923080739</c:v>
                </c:pt>
                <c:pt idx="95">
                  <c:v>6766.1504677328021</c:v>
                </c:pt>
                <c:pt idx="96">
                  <c:v>6418.5695630601767</c:v>
                </c:pt>
                <c:pt idx="97">
                  <c:v>6254.2662923095231</c:v>
                </c:pt>
                <c:pt idx="98">
                  <c:v>6344.8301488565949</c:v>
                </c:pt>
                <c:pt idx="99">
                  <c:v>5745.713164799914</c:v>
                </c:pt>
                <c:pt idx="100">
                  <c:v>6401.5895526929689</c:v>
                </c:pt>
                <c:pt idx="101">
                  <c:v>6920.1287889457435</c:v>
                </c:pt>
                <c:pt idx="102">
                  <c:v>6756.3055760110874</c:v>
                </c:pt>
                <c:pt idx="103">
                  <c:v>6580.623284040812</c:v>
                </c:pt>
                <c:pt idx="104">
                  <c:v>6857.4622404482952</c:v>
                </c:pt>
                <c:pt idx="105">
                  <c:v>6318.7039453704119</c:v>
                </c:pt>
                <c:pt idx="106">
                  <c:v>5850.0126992254745</c:v>
                </c:pt>
                <c:pt idx="107">
                  <c:v>6618.5032962505011</c:v>
                </c:pt>
                <c:pt idx="108">
                  <c:v>6076.5541078705573</c:v>
                </c:pt>
                <c:pt idx="109">
                  <c:v>6313.3992984090228</c:v>
                </c:pt>
                <c:pt idx="110">
                  <c:v>5289.8592495373241</c:v>
                </c:pt>
                <c:pt idx="111">
                  <c:v>514.59690700431815</c:v>
                </c:pt>
                <c:pt idx="112">
                  <c:v>202.07276620825832</c:v>
                </c:pt>
                <c:pt idx="113">
                  <c:v>151.7768112226355</c:v>
                </c:pt>
                <c:pt idx="114">
                  <c:v>159.10415795599755</c:v>
                </c:pt>
                <c:pt idx="115">
                  <c:v>159.71411327026095</c:v>
                </c:pt>
                <c:pt idx="116">
                  <c:v>143.27673055409477</c:v>
                </c:pt>
                <c:pt idx="117">
                  <c:v>207.837167630924</c:v>
                </c:pt>
                <c:pt idx="118">
                  <c:v>188.31298286791434</c:v>
                </c:pt>
                <c:pt idx="119">
                  <c:v>232.3436535295846</c:v>
                </c:pt>
                <c:pt idx="120">
                  <c:v>175.60159410712049</c:v>
                </c:pt>
                <c:pt idx="121">
                  <c:v>114.89906791500042</c:v>
                </c:pt>
                <c:pt idx="122">
                  <c:v>159.9047047930799</c:v>
                </c:pt>
                <c:pt idx="123">
                  <c:v>124.50663807980871</c:v>
                </c:pt>
                <c:pt idx="124">
                  <c:v>172.35721617778367</c:v>
                </c:pt>
                <c:pt idx="125">
                  <c:v>154.25693451905147</c:v>
                </c:pt>
                <c:pt idx="126">
                  <c:v>130.26380358652156</c:v>
                </c:pt>
                <c:pt idx="127">
                  <c:v>142.73061508190557</c:v>
                </c:pt>
                <c:pt idx="128">
                  <c:v>106.20073500328375</c:v>
                </c:pt>
                <c:pt idx="129">
                  <c:v>83.137999894853493</c:v>
                </c:pt>
                <c:pt idx="130">
                  <c:v>82.080967275803332</c:v>
                </c:pt>
                <c:pt idx="131">
                  <c:v>206.85276513682714</c:v>
                </c:pt>
                <c:pt idx="132">
                  <c:v>3330.7160035167735</c:v>
                </c:pt>
                <c:pt idx="133">
                  <c:v>6503.9728261169666</c:v>
                </c:pt>
                <c:pt idx="134">
                  <c:v>6408.0987494438114</c:v>
                </c:pt>
                <c:pt idx="135">
                  <c:v>5933.2238807417853</c:v>
                </c:pt>
                <c:pt idx="136">
                  <c:v>5833.3417850452042</c:v>
                </c:pt>
                <c:pt idx="137">
                  <c:v>6298.7290031998964</c:v>
                </c:pt>
                <c:pt idx="138">
                  <c:v>5776.9454558109401</c:v>
                </c:pt>
                <c:pt idx="139">
                  <c:v>5459.6703166267389</c:v>
                </c:pt>
                <c:pt idx="140">
                  <c:v>5700.7003124582452</c:v>
                </c:pt>
                <c:pt idx="141">
                  <c:v>6672.6023521269944</c:v>
                </c:pt>
                <c:pt idx="142">
                  <c:v>5134.6829102839929</c:v>
                </c:pt>
                <c:pt idx="143">
                  <c:v>5632.5949526407148</c:v>
                </c:pt>
                <c:pt idx="144">
                  <c:v>6169.0006141336016</c:v>
                </c:pt>
                <c:pt idx="145">
                  <c:v>6045.1062188353499</c:v>
                </c:pt>
                <c:pt idx="146">
                  <c:v>5616.5838557281404</c:v>
                </c:pt>
                <c:pt idx="147">
                  <c:v>5588.29798910917</c:v>
                </c:pt>
                <c:pt idx="148">
                  <c:v>5865.4580577781162</c:v>
                </c:pt>
                <c:pt idx="149">
                  <c:v>5484.2406604270072</c:v>
                </c:pt>
                <c:pt idx="150">
                  <c:v>6859.5455003401794</c:v>
                </c:pt>
                <c:pt idx="151">
                  <c:v>6011.2941270451329</c:v>
                </c:pt>
                <c:pt idx="152">
                  <c:v>7598.909777075377</c:v>
                </c:pt>
                <c:pt idx="153">
                  <c:v>7565.243821208911</c:v>
                </c:pt>
                <c:pt idx="154">
                  <c:v>6769.5085958024547</c:v>
                </c:pt>
                <c:pt idx="155">
                  <c:v>7178.3084818884718</c:v>
                </c:pt>
                <c:pt idx="156">
                  <c:v>6471.9019384110989</c:v>
                </c:pt>
                <c:pt idx="157">
                  <c:v>7643.6289933691778</c:v>
                </c:pt>
                <c:pt idx="158">
                  <c:v>6715.5472104896444</c:v>
                </c:pt>
                <c:pt idx="159">
                  <c:v>7730.0761777266816</c:v>
                </c:pt>
                <c:pt idx="160">
                  <c:v>6684.1453801613188</c:v>
                </c:pt>
                <c:pt idx="161">
                  <c:v>6396.1944364570381</c:v>
                </c:pt>
                <c:pt idx="162">
                  <c:v>6061.5404183040337</c:v>
                </c:pt>
                <c:pt idx="163">
                  <c:v>4649.8220418242763</c:v>
                </c:pt>
                <c:pt idx="164">
                  <c:v>3682.53956057901</c:v>
                </c:pt>
                <c:pt idx="165">
                  <c:v>4160.0598883417642</c:v>
                </c:pt>
                <c:pt idx="166">
                  <c:v>3652.9802549984493</c:v>
                </c:pt>
                <c:pt idx="167">
                  <c:v>3190.4834611310312</c:v>
                </c:pt>
                <c:pt idx="168">
                  <c:v>2889.007186946164</c:v>
                </c:pt>
                <c:pt idx="169">
                  <c:v>2916.5904254635875</c:v>
                </c:pt>
                <c:pt idx="170">
                  <c:v>2894.9823980602855</c:v>
                </c:pt>
                <c:pt idx="171">
                  <c:v>2903.5593352815513</c:v>
                </c:pt>
                <c:pt idx="172">
                  <c:v>2455.3578524899931</c:v>
                </c:pt>
                <c:pt idx="173">
                  <c:v>2585.7418109222685</c:v>
                </c:pt>
                <c:pt idx="174">
                  <c:v>3036.178551435396</c:v>
                </c:pt>
                <c:pt idx="175">
                  <c:v>2199.2805063705687</c:v>
                </c:pt>
                <c:pt idx="176">
                  <c:v>2659.7772641303141</c:v>
                </c:pt>
                <c:pt idx="177">
                  <c:v>2418.299363053784</c:v>
                </c:pt>
                <c:pt idx="178">
                  <c:v>2350.7432460976383</c:v>
                </c:pt>
                <c:pt idx="179">
                  <c:v>2173.385322363662</c:v>
                </c:pt>
                <c:pt idx="180">
                  <c:v>2448.6022853286418</c:v>
                </c:pt>
                <c:pt idx="181">
                  <c:v>2419.1191895534612</c:v>
                </c:pt>
                <c:pt idx="182">
                  <c:v>2161.9435351517968</c:v>
                </c:pt>
                <c:pt idx="183">
                  <c:v>2377.5963163300576</c:v>
                </c:pt>
                <c:pt idx="184">
                  <c:v>2269.2050856389851</c:v>
                </c:pt>
                <c:pt idx="185">
                  <c:v>1955.7166243240415</c:v>
                </c:pt>
                <c:pt idx="186">
                  <c:v>2986.7285575674059</c:v>
                </c:pt>
                <c:pt idx="187">
                  <c:v>3863.7154686050294</c:v>
                </c:pt>
                <c:pt idx="188">
                  <c:v>4211.9796398666713</c:v>
                </c:pt>
                <c:pt idx="189">
                  <c:v>4975.1571855850607</c:v>
                </c:pt>
                <c:pt idx="190">
                  <c:v>4779.0293600029927</c:v>
                </c:pt>
                <c:pt idx="191">
                  <c:v>5649.0872307559803</c:v>
                </c:pt>
                <c:pt idx="192">
                  <c:v>5087.9138858897213</c:v>
                </c:pt>
                <c:pt idx="193">
                  <c:v>5019.3426995415057</c:v>
                </c:pt>
                <c:pt idx="194">
                  <c:v>5383.9748574481064</c:v>
                </c:pt>
                <c:pt idx="195">
                  <c:v>3802.8246827610219</c:v>
                </c:pt>
                <c:pt idx="196">
                  <c:v>172.88172836919804</c:v>
                </c:pt>
                <c:pt idx="197">
                  <c:v>137.9326126401921</c:v>
                </c:pt>
                <c:pt idx="198">
                  <c:v>167.70969405287659</c:v>
                </c:pt>
                <c:pt idx="199">
                  <c:v>149.47607896151416</c:v>
                </c:pt>
                <c:pt idx="200">
                  <c:v>99.673802810422814</c:v>
                </c:pt>
                <c:pt idx="201">
                  <c:v>118.1678351467196</c:v>
                </c:pt>
                <c:pt idx="202">
                  <c:v>92.88595218415503</c:v>
                </c:pt>
                <c:pt idx="203">
                  <c:v>182.44558945610646</c:v>
                </c:pt>
                <c:pt idx="204">
                  <c:v>154.47174103303055</c:v>
                </c:pt>
                <c:pt idx="205">
                  <c:v>127.42285019775251</c:v>
                </c:pt>
                <c:pt idx="206">
                  <c:v>79.17819413460083</c:v>
                </c:pt>
                <c:pt idx="207">
                  <c:v>94.566589639930058</c:v>
                </c:pt>
                <c:pt idx="208">
                  <c:v>118.5461261935158</c:v>
                </c:pt>
                <c:pt idx="209">
                  <c:v>76.985573970191055</c:v>
                </c:pt>
                <c:pt idx="210">
                  <c:v>109.25461574821955</c:v>
                </c:pt>
                <c:pt idx="211">
                  <c:v>147.98627787833925</c:v>
                </c:pt>
                <c:pt idx="212">
                  <c:v>110.437355209027</c:v>
                </c:pt>
                <c:pt idx="213">
                  <c:v>120.00010461498843</c:v>
                </c:pt>
                <c:pt idx="214">
                  <c:v>128.49635812837533</c:v>
                </c:pt>
                <c:pt idx="215">
                  <c:v>120.40755213072926</c:v>
                </c:pt>
                <c:pt idx="216">
                  <c:v>93.451253279946158</c:v>
                </c:pt>
                <c:pt idx="217">
                  <c:v>3735.1866094385846</c:v>
                </c:pt>
                <c:pt idx="218">
                  <c:v>5728.3518271958665</c:v>
                </c:pt>
                <c:pt idx="219">
                  <c:v>5340.9911434743981</c:v>
                </c:pt>
                <c:pt idx="220">
                  <c:v>5797.7106541454177</c:v>
                </c:pt>
                <c:pt idx="221">
                  <c:v>5775.5185115028908</c:v>
                </c:pt>
                <c:pt idx="222">
                  <c:v>6249.3944597118416</c:v>
                </c:pt>
                <c:pt idx="223">
                  <c:v>5934.1794960654925</c:v>
                </c:pt>
                <c:pt idx="224">
                  <c:v>6258.0763932519285</c:v>
                </c:pt>
                <c:pt idx="225">
                  <c:v>4720.4082215701046</c:v>
                </c:pt>
                <c:pt idx="226">
                  <c:v>5442.499746290714</c:v>
                </c:pt>
                <c:pt idx="227">
                  <c:v>4900.4757820576879</c:v>
                </c:pt>
                <c:pt idx="228">
                  <c:v>4719.7765978444459</c:v>
                </c:pt>
                <c:pt idx="229">
                  <c:v>5404.7126776667847</c:v>
                </c:pt>
                <c:pt idx="230">
                  <c:v>5422.7428193446167</c:v>
                </c:pt>
                <c:pt idx="231">
                  <c:v>5182.6251129521743</c:v>
                </c:pt>
                <c:pt idx="232">
                  <c:v>5083.8469566557469</c:v>
                </c:pt>
                <c:pt idx="233">
                  <c:v>5313.5122795320285</c:v>
                </c:pt>
                <c:pt idx="234">
                  <c:v>5384.0906217882757</c:v>
                </c:pt>
                <c:pt idx="235">
                  <c:v>4698.8775645884116</c:v>
                </c:pt>
                <c:pt idx="236">
                  <c:v>4604.5831412222105</c:v>
                </c:pt>
                <c:pt idx="237">
                  <c:v>5041.8515959723936</c:v>
                </c:pt>
                <c:pt idx="238">
                  <c:v>5311.331264969057</c:v>
                </c:pt>
                <c:pt idx="239">
                  <c:v>5526.7708809092173</c:v>
                </c:pt>
                <c:pt idx="240">
                  <c:v>4579.1212995133619</c:v>
                </c:pt>
                <c:pt idx="241">
                  <c:v>5039.2091524038888</c:v>
                </c:pt>
                <c:pt idx="242">
                  <c:v>4992.4907348350516</c:v>
                </c:pt>
                <c:pt idx="243">
                  <c:v>5304.7644384971009</c:v>
                </c:pt>
                <c:pt idx="244">
                  <c:v>5061.758746839846</c:v>
                </c:pt>
                <c:pt idx="245">
                  <c:v>5265.3465531457014</c:v>
                </c:pt>
                <c:pt idx="246">
                  <c:v>5044.1131887469128</c:v>
                </c:pt>
                <c:pt idx="247">
                  <c:v>4710.1896991005406</c:v>
                </c:pt>
                <c:pt idx="248">
                  <c:v>5143.537152300366</c:v>
                </c:pt>
                <c:pt idx="249">
                  <c:v>1170.9070733190399</c:v>
                </c:pt>
                <c:pt idx="250">
                  <c:v>94.146581214177431</c:v>
                </c:pt>
                <c:pt idx="251">
                  <c:v>133.2848812713919</c:v>
                </c:pt>
                <c:pt idx="252">
                  <c:v>178.43729423550042</c:v>
                </c:pt>
                <c:pt idx="253">
                  <c:v>161.87600011029002</c:v>
                </c:pt>
                <c:pt idx="254">
                  <c:v>155.28452865200165</c:v>
                </c:pt>
                <c:pt idx="255">
                  <c:v>74.864583491248496</c:v>
                </c:pt>
                <c:pt idx="256">
                  <c:v>177.39007455336176</c:v>
                </c:pt>
                <c:pt idx="257">
                  <c:v>143.62571123831165</c:v>
                </c:pt>
                <c:pt idx="258">
                  <c:v>131.37699466810795</c:v>
                </c:pt>
                <c:pt idx="259">
                  <c:v>77.329986682442012</c:v>
                </c:pt>
                <c:pt idx="260">
                  <c:v>74.963155738461992</c:v>
                </c:pt>
                <c:pt idx="261">
                  <c:v>81.619788648862382</c:v>
                </c:pt>
                <c:pt idx="262">
                  <c:v>89.756548993757448</c:v>
                </c:pt>
                <c:pt idx="263">
                  <c:v>65.892232742522395</c:v>
                </c:pt>
                <c:pt idx="264">
                  <c:v>78.366128132167674</c:v>
                </c:pt>
                <c:pt idx="265">
                  <c:v>93.349521671425578</c:v>
                </c:pt>
                <c:pt idx="266">
                  <c:v>4409.6088236696041</c:v>
                </c:pt>
                <c:pt idx="267">
                  <c:v>5136.2506118712945</c:v>
                </c:pt>
                <c:pt idx="268">
                  <c:v>5420.3911470037965</c:v>
                </c:pt>
                <c:pt idx="269">
                  <c:v>5940.7089788999947</c:v>
                </c:pt>
                <c:pt idx="270">
                  <c:v>5404.705739397953</c:v>
                </c:pt>
                <c:pt idx="271">
                  <c:v>5425.7017595991747</c:v>
                </c:pt>
                <c:pt idx="272">
                  <c:v>5527.7250698627522</c:v>
                </c:pt>
                <c:pt idx="273">
                  <c:v>4827.5135251560341</c:v>
                </c:pt>
                <c:pt idx="274">
                  <c:v>5178.2541017027388</c:v>
                </c:pt>
                <c:pt idx="275">
                  <c:v>4899.8602623267889</c:v>
                </c:pt>
                <c:pt idx="276">
                  <c:v>4998.0583079771695</c:v>
                </c:pt>
                <c:pt idx="277">
                  <c:v>4773.6148647238224</c:v>
                </c:pt>
                <c:pt idx="278">
                  <c:v>5209.3280401905122</c:v>
                </c:pt>
                <c:pt idx="279">
                  <c:v>4102.586896754935</c:v>
                </c:pt>
                <c:pt idx="280">
                  <c:v>5197.8713546053641</c:v>
                </c:pt>
                <c:pt idx="281">
                  <c:v>4880.517403230273</c:v>
                </c:pt>
                <c:pt idx="282">
                  <c:v>5087.3422614018718</c:v>
                </c:pt>
                <c:pt idx="283">
                  <c:v>5030.0573101734417</c:v>
                </c:pt>
                <c:pt idx="284">
                  <c:v>4303.1498408149173</c:v>
                </c:pt>
                <c:pt idx="285">
                  <c:v>4977.6571013333842</c:v>
                </c:pt>
                <c:pt idx="286">
                  <c:v>6231.6833416363343</c:v>
                </c:pt>
                <c:pt idx="287">
                  <c:v>5489.9577854627296</c:v>
                </c:pt>
                <c:pt idx="288">
                  <c:v>4325.3556648326294</c:v>
                </c:pt>
                <c:pt idx="289">
                  <c:v>4773.8046545303814</c:v>
                </c:pt>
                <c:pt idx="290">
                  <c:v>5689.8193216226164</c:v>
                </c:pt>
                <c:pt idx="291">
                  <c:v>5209.2139127867722</c:v>
                </c:pt>
                <c:pt idx="292">
                  <c:v>4813.1885593135939</c:v>
                </c:pt>
                <c:pt idx="293">
                  <c:v>5282.8070695471015</c:v>
                </c:pt>
                <c:pt idx="294">
                  <c:v>4984.809543712583</c:v>
                </c:pt>
                <c:pt idx="295">
                  <c:v>4851.2900185597555</c:v>
                </c:pt>
                <c:pt idx="296">
                  <c:v>4715.6192896138718</c:v>
                </c:pt>
                <c:pt idx="297">
                  <c:v>5183.3940297098889</c:v>
                </c:pt>
                <c:pt idx="298">
                  <c:v>5609.3812285916792</c:v>
                </c:pt>
                <c:pt idx="299">
                  <c:v>5031.7906569139968</c:v>
                </c:pt>
                <c:pt idx="300">
                  <c:v>4952.94564658121</c:v>
                </c:pt>
                <c:pt idx="301">
                  <c:v>4933.8382220163776</c:v>
                </c:pt>
                <c:pt idx="302">
                  <c:v>1509.0251784378013</c:v>
                </c:pt>
                <c:pt idx="303">
                  <c:v>183.21290670092452</c:v>
                </c:pt>
                <c:pt idx="304">
                  <c:v>174.76615273439648</c:v>
                </c:pt>
                <c:pt idx="305">
                  <c:v>64.701065561867125</c:v>
                </c:pt>
                <c:pt idx="306">
                  <c:v>140.6299526225593</c:v>
                </c:pt>
                <c:pt idx="307">
                  <c:v>190.61558234103583</c:v>
                </c:pt>
                <c:pt idx="308">
                  <c:v>136.49715157546683</c:v>
                </c:pt>
                <c:pt idx="309">
                  <c:v>100.47766233949596</c:v>
                </c:pt>
                <c:pt idx="310">
                  <c:v>100.26872794027072</c:v>
                </c:pt>
                <c:pt idx="311">
                  <c:v>32.80009977795666</c:v>
                </c:pt>
                <c:pt idx="312">
                  <c:v>140.18875083088531</c:v>
                </c:pt>
                <c:pt idx="313">
                  <c:v>141.25754130394557</c:v>
                </c:pt>
                <c:pt idx="314">
                  <c:v>48.962665274173141</c:v>
                </c:pt>
                <c:pt idx="315">
                  <c:v>100.27661200213294</c:v>
                </c:pt>
                <c:pt idx="316">
                  <c:v>148.92219656925317</c:v>
                </c:pt>
                <c:pt idx="317">
                  <c:v>96.434957094346672</c:v>
                </c:pt>
                <c:pt idx="318">
                  <c:v>49.58506898752124</c:v>
                </c:pt>
                <c:pt idx="319">
                  <c:v>35.658638672774991</c:v>
                </c:pt>
                <c:pt idx="320">
                  <c:v>103.01570431225338</c:v>
                </c:pt>
                <c:pt idx="321">
                  <c:v>101.5508866001026</c:v>
                </c:pt>
                <c:pt idx="322">
                  <c:v>96.739733385591052</c:v>
                </c:pt>
                <c:pt idx="323">
                  <c:v>58.939338055755194</c:v>
                </c:pt>
                <c:pt idx="324">
                  <c:v>3986.6855452272339</c:v>
                </c:pt>
                <c:pt idx="325">
                  <c:v>4741.7340569725866</c:v>
                </c:pt>
                <c:pt idx="326">
                  <c:v>5817.9838397443591</c:v>
                </c:pt>
                <c:pt idx="327">
                  <c:v>5162.9968017658839</c:v>
                </c:pt>
                <c:pt idx="328">
                  <c:v>4993.8029570038725</c:v>
                </c:pt>
                <c:pt idx="329">
                  <c:v>5063.1879598148253</c:v>
                </c:pt>
                <c:pt idx="330">
                  <c:v>5246.5978191823369</c:v>
                </c:pt>
                <c:pt idx="331">
                  <c:v>5430.8042714840376</c:v>
                </c:pt>
                <c:pt idx="332">
                  <c:v>4959.4965271642222</c:v>
                </c:pt>
                <c:pt idx="333">
                  <c:v>4633.5675710780852</c:v>
                </c:pt>
                <c:pt idx="334">
                  <c:v>5086.4598879844543</c:v>
                </c:pt>
                <c:pt idx="335">
                  <c:v>4837.3123836962486</c:v>
                </c:pt>
                <c:pt idx="336">
                  <c:v>4086.6918217454449</c:v>
                </c:pt>
                <c:pt idx="337">
                  <c:v>4833.4909878002018</c:v>
                </c:pt>
                <c:pt idx="338">
                  <c:v>5195.484729289039</c:v>
                </c:pt>
                <c:pt idx="339">
                  <c:v>5245.5519144635628</c:v>
                </c:pt>
                <c:pt idx="340">
                  <c:v>5001.9517503048728</c:v>
                </c:pt>
                <c:pt idx="341">
                  <c:v>4994.1547128045577</c:v>
                </c:pt>
                <c:pt idx="342">
                  <c:v>1994.2177847490696</c:v>
                </c:pt>
                <c:pt idx="343">
                  <c:v>317.90460607683588</c:v>
                </c:pt>
                <c:pt idx="344">
                  <c:v>232.91396212211905</c:v>
                </c:pt>
                <c:pt idx="345">
                  <c:v>349.32414491821106</c:v>
                </c:pt>
                <c:pt idx="346">
                  <c:v>476.62511706052771</c:v>
                </c:pt>
                <c:pt idx="347">
                  <c:v>253.62112547930982</c:v>
                </c:pt>
                <c:pt idx="348">
                  <c:v>262.68581137113495</c:v>
                </c:pt>
                <c:pt idx="349">
                  <c:v>267.70446562220604</c:v>
                </c:pt>
                <c:pt idx="350">
                  <c:v>194.07610956430094</c:v>
                </c:pt>
                <c:pt idx="351">
                  <c:v>308.77241021276916</c:v>
                </c:pt>
                <c:pt idx="352">
                  <c:v>203.32161435653424</c:v>
                </c:pt>
                <c:pt idx="353">
                  <c:v>312.67835863819778</c:v>
                </c:pt>
                <c:pt idx="354">
                  <c:v>331.83858785464406</c:v>
                </c:pt>
                <c:pt idx="355">
                  <c:v>321.1850051397771</c:v>
                </c:pt>
                <c:pt idx="356">
                  <c:v>297.01607162816396</c:v>
                </c:pt>
                <c:pt idx="357">
                  <c:v>192.5516183449185</c:v>
                </c:pt>
                <c:pt idx="358">
                  <c:v>218.24611955256947</c:v>
                </c:pt>
                <c:pt idx="359">
                  <c:v>184.53699546689157</c:v>
                </c:pt>
                <c:pt idx="360">
                  <c:v>230.4159517114673</c:v>
                </c:pt>
                <c:pt idx="361">
                  <c:v>363.17978631250298</c:v>
                </c:pt>
                <c:pt idx="362">
                  <c:v>286.08709422590147</c:v>
                </c:pt>
                <c:pt idx="363">
                  <c:v>443.10100012782539</c:v>
                </c:pt>
                <c:pt idx="364">
                  <c:v>195.87390746977553</c:v>
                </c:pt>
                <c:pt idx="365">
                  <c:v>380.92964197766349</c:v>
                </c:pt>
                <c:pt idx="366">
                  <c:v>277.56511224760914</c:v>
                </c:pt>
                <c:pt idx="367">
                  <c:v>301.67424569208936</c:v>
                </c:pt>
                <c:pt idx="368">
                  <c:v>276.8851178117273</c:v>
                </c:pt>
                <c:pt idx="369">
                  <c:v>296.56662722112026</c:v>
                </c:pt>
                <c:pt idx="370">
                  <c:v>354.15143823933289</c:v>
                </c:pt>
                <c:pt idx="371">
                  <c:v>178.21246163701568</c:v>
                </c:pt>
                <c:pt idx="372">
                  <c:v>114.67583879173944</c:v>
                </c:pt>
                <c:pt idx="373">
                  <c:v>325.31489375294132</c:v>
                </c:pt>
                <c:pt idx="374">
                  <c:v>422.93700516412474</c:v>
                </c:pt>
                <c:pt idx="375">
                  <c:v>189.18991085486661</c:v>
                </c:pt>
                <c:pt idx="376">
                  <c:v>449.3922142684296</c:v>
                </c:pt>
                <c:pt idx="377">
                  <c:v>323.40371489654808</c:v>
                </c:pt>
                <c:pt idx="378">
                  <c:v>664.67181498369121</c:v>
                </c:pt>
                <c:pt idx="379">
                  <c:v>2091.4801263796726</c:v>
                </c:pt>
                <c:pt idx="380">
                  <c:v>2958.4460859773667</c:v>
                </c:pt>
                <c:pt idx="381">
                  <c:v>3773.6416919432486</c:v>
                </c:pt>
                <c:pt idx="382">
                  <c:v>3781.2980261898565</c:v>
                </c:pt>
                <c:pt idx="383">
                  <c:v>4378.433361488911</c:v>
                </c:pt>
                <c:pt idx="384">
                  <c:v>4188.2583628833381</c:v>
                </c:pt>
                <c:pt idx="385">
                  <c:v>4218.2978941226947</c:v>
                </c:pt>
                <c:pt idx="386">
                  <c:v>4634.3801044615093</c:v>
                </c:pt>
                <c:pt idx="387">
                  <c:v>4612.5402495394883</c:v>
                </c:pt>
                <c:pt idx="388">
                  <c:v>3942.5846425940595</c:v>
                </c:pt>
                <c:pt idx="389">
                  <c:v>4551.6283114762919</c:v>
                </c:pt>
                <c:pt idx="390">
                  <c:v>4423.2503887973471</c:v>
                </c:pt>
                <c:pt idx="391">
                  <c:v>5003.5268644440457</c:v>
                </c:pt>
                <c:pt idx="392">
                  <c:v>5184.617177015828</c:v>
                </c:pt>
                <c:pt idx="393">
                  <c:v>4275.0469694757148</c:v>
                </c:pt>
                <c:pt idx="394">
                  <c:v>5294.9067251996512</c:v>
                </c:pt>
                <c:pt idx="395">
                  <c:v>4917.4349035409141</c:v>
                </c:pt>
                <c:pt idx="396">
                  <c:v>4372.2756265129192</c:v>
                </c:pt>
                <c:pt idx="397">
                  <c:v>5414.6280122353619</c:v>
                </c:pt>
                <c:pt idx="398">
                  <c:v>5057.8448428902766</c:v>
                </c:pt>
                <c:pt idx="399">
                  <c:v>5135.0333105862783</c:v>
                </c:pt>
                <c:pt idx="400">
                  <c:v>4908.1420459169603</c:v>
                </c:pt>
                <c:pt idx="401">
                  <c:v>4835.3731117551597</c:v>
                </c:pt>
                <c:pt idx="402">
                  <c:v>4611.1274047457782</c:v>
                </c:pt>
                <c:pt idx="403">
                  <c:v>4711.2235403541035</c:v>
                </c:pt>
                <c:pt idx="404">
                  <c:v>5601.7392102835292</c:v>
                </c:pt>
                <c:pt idx="405">
                  <c:v>4621.1315854126269</c:v>
                </c:pt>
                <c:pt idx="406">
                  <c:v>1852.7593313663369</c:v>
                </c:pt>
                <c:pt idx="407">
                  <c:v>280.91833593792228</c:v>
                </c:pt>
                <c:pt idx="408">
                  <c:v>180.27430631991791</c:v>
                </c:pt>
                <c:pt idx="409">
                  <c:v>286.24559802249911</c:v>
                </c:pt>
                <c:pt idx="410">
                  <c:v>272.93442114557354</c:v>
                </c:pt>
                <c:pt idx="411">
                  <c:v>435.6134585859748</c:v>
                </c:pt>
                <c:pt idx="412">
                  <c:v>385.61883842591556</c:v>
                </c:pt>
                <c:pt idx="413">
                  <c:v>336.04619747101833</c:v>
                </c:pt>
                <c:pt idx="414">
                  <c:v>338.09944139285659</c:v>
                </c:pt>
                <c:pt idx="415">
                  <c:v>310.53119250147751</c:v>
                </c:pt>
                <c:pt idx="416">
                  <c:v>169.3982572835526</c:v>
                </c:pt>
                <c:pt idx="417">
                  <c:v>266.90704610524176</c:v>
                </c:pt>
                <c:pt idx="418">
                  <c:v>181.10034602992411</c:v>
                </c:pt>
                <c:pt idx="419">
                  <c:v>301.13690370086704</c:v>
                </c:pt>
                <c:pt idx="420">
                  <c:v>288.69068409726333</c:v>
                </c:pt>
                <c:pt idx="421">
                  <c:v>179.94241170137454</c:v>
                </c:pt>
                <c:pt idx="422">
                  <c:v>271.76950982905566</c:v>
                </c:pt>
                <c:pt idx="423">
                  <c:v>259.44080484624806</c:v>
                </c:pt>
                <c:pt idx="424">
                  <c:v>324.96552004774156</c:v>
                </c:pt>
                <c:pt idx="425">
                  <c:v>191.69908188561797</c:v>
                </c:pt>
                <c:pt idx="426">
                  <c:v>307.41096947436756</c:v>
                </c:pt>
                <c:pt idx="427">
                  <c:v>448.12610009468278</c:v>
                </c:pt>
                <c:pt idx="428">
                  <c:v>245.68694448409514</c:v>
                </c:pt>
                <c:pt idx="429">
                  <c:v>324.58706287496392</c:v>
                </c:pt>
                <c:pt idx="430">
                  <c:v>163.11093354397013</c:v>
                </c:pt>
                <c:pt idx="431">
                  <c:v>364.27325334245631</c:v>
                </c:pt>
                <c:pt idx="432">
                  <c:v>371.83998980215802</c:v>
                </c:pt>
                <c:pt idx="433">
                  <c:v>173.0735266768589</c:v>
                </c:pt>
                <c:pt idx="434">
                  <c:v>205.75218480794385</c:v>
                </c:pt>
                <c:pt idx="435">
                  <c:v>172.72055696966444</c:v>
                </c:pt>
                <c:pt idx="436">
                  <c:v>238.54195782272259</c:v>
                </c:pt>
                <c:pt idx="437">
                  <c:v>211.8669913593539</c:v>
                </c:pt>
                <c:pt idx="438">
                  <c:v>260.50848316089395</c:v>
                </c:pt>
                <c:pt idx="439">
                  <c:v>228.33720846652528</c:v>
                </c:pt>
                <c:pt idx="440">
                  <c:v>198.06353429016426</c:v>
                </c:pt>
                <c:pt idx="441">
                  <c:v>257.89631623110188</c:v>
                </c:pt>
                <c:pt idx="442">
                  <c:v>1445.4829893529184</c:v>
                </c:pt>
                <c:pt idx="443">
                  <c:v>2259.5991558968212</c:v>
                </c:pt>
                <c:pt idx="444">
                  <c:v>2258.2276148472629</c:v>
                </c:pt>
                <c:pt idx="445">
                  <c:v>3293.6416562259624</c:v>
                </c:pt>
                <c:pt idx="446">
                  <c:v>3316.0678227302515</c:v>
                </c:pt>
                <c:pt idx="447">
                  <c:v>3347.865353622818</c:v>
                </c:pt>
                <c:pt idx="448">
                  <c:v>4307.8186327192816</c:v>
                </c:pt>
                <c:pt idx="449">
                  <c:v>4020.6956754189869</c:v>
                </c:pt>
                <c:pt idx="450">
                  <c:v>4353.5534282478366</c:v>
                </c:pt>
                <c:pt idx="451">
                  <c:v>4571.9571043399783</c:v>
                </c:pt>
                <c:pt idx="452">
                  <c:v>4125.7840519856481</c:v>
                </c:pt>
                <c:pt idx="453">
                  <c:v>4984.4736364436139</c:v>
                </c:pt>
                <c:pt idx="454">
                  <c:v>4133.4079765835704</c:v>
                </c:pt>
                <c:pt idx="455">
                  <c:v>4993.9299889927579</c:v>
                </c:pt>
                <c:pt idx="456">
                  <c:v>4790.2601484820043</c:v>
                </c:pt>
                <c:pt idx="457">
                  <c:v>4348.3367485334365</c:v>
                </c:pt>
                <c:pt idx="458">
                  <c:v>4580.2202246476791</c:v>
                </c:pt>
                <c:pt idx="459">
                  <c:v>4403.6914755120843</c:v>
                </c:pt>
                <c:pt idx="460">
                  <c:v>1419.1745854912713</c:v>
                </c:pt>
                <c:pt idx="461">
                  <c:v>190.20507669118234</c:v>
                </c:pt>
                <c:pt idx="462">
                  <c:v>155.77919993363352</c:v>
                </c:pt>
                <c:pt idx="463">
                  <c:v>128.91275473128991</c:v>
                </c:pt>
                <c:pt idx="464">
                  <c:v>148.42078959999111</c:v>
                </c:pt>
                <c:pt idx="465">
                  <c:v>69.563337394990668</c:v>
                </c:pt>
                <c:pt idx="466">
                  <c:v>69.051746106060108</c:v>
                </c:pt>
                <c:pt idx="467">
                  <c:v>72.1301584007537</c:v>
                </c:pt>
                <c:pt idx="468">
                  <c:v>69.26973635062572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82-4FB6-A2C2-383C2DA9F965}"/>
            </c:ext>
          </c:extLst>
        </c:ser>
        <c:ser>
          <c:idx val="6"/>
          <c:order val="6"/>
          <c:tx>
            <c:strRef>
              <c:f>'2025_03_010_AVE'!$AE$4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'2025_03_010_AVE'!$AE$5:$AE$551</c:f>
              <c:numCache>
                <c:formatCode>General</c:formatCode>
                <c:ptCount val="547"/>
                <c:pt idx="0">
                  <c:v>586.57371405010281</c:v>
                </c:pt>
                <c:pt idx="1">
                  <c:v>544.09553126792684</c:v>
                </c:pt>
                <c:pt idx="2">
                  <c:v>571.61910645912735</c:v>
                </c:pt>
                <c:pt idx="3">
                  <c:v>522.58530444331404</c:v>
                </c:pt>
                <c:pt idx="4">
                  <c:v>622.3165186002982</c:v>
                </c:pt>
                <c:pt idx="5">
                  <c:v>522.95387224162312</c:v>
                </c:pt>
                <c:pt idx="6">
                  <c:v>700.51602629568652</c:v>
                </c:pt>
                <c:pt idx="7">
                  <c:v>581.9040409735411</c:v>
                </c:pt>
                <c:pt idx="8">
                  <c:v>632.05565114179296</c:v>
                </c:pt>
                <c:pt idx="9">
                  <c:v>491.49173661524611</c:v>
                </c:pt>
                <c:pt idx="10">
                  <c:v>539.94171369378637</c:v>
                </c:pt>
                <c:pt idx="11">
                  <c:v>437.71853944491625</c:v>
                </c:pt>
                <c:pt idx="12">
                  <c:v>477.21748830500167</c:v>
                </c:pt>
                <c:pt idx="13">
                  <c:v>593.82108034089811</c:v>
                </c:pt>
                <c:pt idx="14">
                  <c:v>433.10659924793117</c:v>
                </c:pt>
                <c:pt idx="15">
                  <c:v>580.53542293517523</c:v>
                </c:pt>
                <c:pt idx="16">
                  <c:v>506.238393547089</c:v>
                </c:pt>
                <c:pt idx="17">
                  <c:v>390.52858945867087</c:v>
                </c:pt>
                <c:pt idx="18">
                  <c:v>797.9835473483131</c:v>
                </c:pt>
                <c:pt idx="19">
                  <c:v>73763.336676059815</c:v>
                </c:pt>
                <c:pt idx="20">
                  <c:v>337006.68792326184</c:v>
                </c:pt>
                <c:pt idx="21">
                  <c:v>434997.22873977048</c:v>
                </c:pt>
                <c:pt idx="22">
                  <c:v>367618.357667776</c:v>
                </c:pt>
                <c:pt idx="23">
                  <c:v>179346.12300894264</c:v>
                </c:pt>
                <c:pt idx="24">
                  <c:v>58393.031208994311</c:v>
                </c:pt>
                <c:pt idx="25">
                  <c:v>20504.192608905418</c:v>
                </c:pt>
                <c:pt idx="26">
                  <c:v>16514.34922539099</c:v>
                </c:pt>
                <c:pt idx="27">
                  <c:v>9919.4089980433437</c:v>
                </c:pt>
                <c:pt idx="28">
                  <c:v>9691.9974393505108</c:v>
                </c:pt>
                <c:pt idx="29">
                  <c:v>9603.6269434031983</c:v>
                </c:pt>
                <c:pt idx="30">
                  <c:v>9928.7857919857342</c:v>
                </c:pt>
                <c:pt idx="31">
                  <c:v>8696.2191689525407</c:v>
                </c:pt>
                <c:pt idx="32">
                  <c:v>10570.874413235633</c:v>
                </c:pt>
                <c:pt idx="33">
                  <c:v>8631.226116589487</c:v>
                </c:pt>
                <c:pt idx="34">
                  <c:v>8687.684082925005</c:v>
                </c:pt>
                <c:pt idx="35">
                  <c:v>8691.3870202244434</c:v>
                </c:pt>
                <c:pt idx="36">
                  <c:v>9431.5502189808958</c:v>
                </c:pt>
                <c:pt idx="37">
                  <c:v>10100.277688204143</c:v>
                </c:pt>
                <c:pt idx="38">
                  <c:v>8673.2875234122948</c:v>
                </c:pt>
                <c:pt idx="39">
                  <c:v>8052.3319376658765</c:v>
                </c:pt>
                <c:pt idx="40">
                  <c:v>7785.2571785387181</c:v>
                </c:pt>
                <c:pt idx="41">
                  <c:v>6223.6006833141182</c:v>
                </c:pt>
                <c:pt idx="42">
                  <c:v>6306.608705329043</c:v>
                </c:pt>
                <c:pt idx="43">
                  <c:v>6270.6591325793888</c:v>
                </c:pt>
                <c:pt idx="44">
                  <c:v>6566.8795522975533</c:v>
                </c:pt>
                <c:pt idx="45">
                  <c:v>5887.5456433434892</c:v>
                </c:pt>
                <c:pt idx="46">
                  <c:v>6554.2078390586557</c:v>
                </c:pt>
                <c:pt idx="47">
                  <c:v>6527.3544000260126</c:v>
                </c:pt>
                <c:pt idx="48">
                  <c:v>6310.7575066631343</c:v>
                </c:pt>
                <c:pt idx="49">
                  <c:v>6213.6677836445297</c:v>
                </c:pt>
                <c:pt idx="50">
                  <c:v>6537.3266607800961</c:v>
                </c:pt>
                <c:pt idx="51">
                  <c:v>6548.0297798774955</c:v>
                </c:pt>
                <c:pt idx="52">
                  <c:v>400.9888183004374</c:v>
                </c:pt>
                <c:pt idx="53">
                  <c:v>256.9447486039362</c:v>
                </c:pt>
                <c:pt idx="54">
                  <c:v>222.89258428761249</c:v>
                </c:pt>
                <c:pt idx="55">
                  <c:v>237.8917708815992</c:v>
                </c:pt>
                <c:pt idx="56">
                  <c:v>71.406555517648087</c:v>
                </c:pt>
                <c:pt idx="57">
                  <c:v>241.04845697399256</c:v>
                </c:pt>
                <c:pt idx="58">
                  <c:v>191.81031542435917</c:v>
                </c:pt>
                <c:pt idx="59">
                  <c:v>110.81616685653516</c:v>
                </c:pt>
                <c:pt idx="60">
                  <c:v>118.70916621455636</c:v>
                </c:pt>
                <c:pt idx="61">
                  <c:v>136.99093033164118</c:v>
                </c:pt>
                <c:pt idx="62">
                  <c:v>144.44472345377534</c:v>
                </c:pt>
                <c:pt idx="63">
                  <c:v>174.02674746633423</c:v>
                </c:pt>
                <c:pt idx="64">
                  <c:v>214.3680839115751</c:v>
                </c:pt>
                <c:pt idx="65">
                  <c:v>109.26638129718916</c:v>
                </c:pt>
                <c:pt idx="66">
                  <c:v>142.35675051423203</c:v>
                </c:pt>
                <c:pt idx="67">
                  <c:v>135.50694861518684</c:v>
                </c:pt>
                <c:pt idx="68">
                  <c:v>132.6177210453717</c:v>
                </c:pt>
                <c:pt idx="69">
                  <c:v>203.61045236950102</c:v>
                </c:pt>
                <c:pt idx="70">
                  <c:v>151.00496658535303</c:v>
                </c:pt>
                <c:pt idx="71">
                  <c:v>113.68535760595806</c:v>
                </c:pt>
                <c:pt idx="72">
                  <c:v>258.54772036146642</c:v>
                </c:pt>
                <c:pt idx="73">
                  <c:v>932.86758050147739</c:v>
                </c:pt>
                <c:pt idx="74">
                  <c:v>2914.9310339953058</c:v>
                </c:pt>
                <c:pt idx="75">
                  <c:v>4119.2854771229395</c:v>
                </c:pt>
                <c:pt idx="76">
                  <c:v>4169.1621606363706</c:v>
                </c:pt>
                <c:pt idx="77">
                  <c:v>5381.2779721739735</c:v>
                </c:pt>
                <c:pt idx="78">
                  <c:v>5277.7247471904329</c:v>
                </c:pt>
                <c:pt idx="79">
                  <c:v>5446.7744008849395</c:v>
                </c:pt>
                <c:pt idx="80">
                  <c:v>6108.6757832123967</c:v>
                </c:pt>
                <c:pt idx="81">
                  <c:v>6698.3802453106182</c:v>
                </c:pt>
                <c:pt idx="82">
                  <c:v>6428.2910303983017</c:v>
                </c:pt>
                <c:pt idx="83">
                  <c:v>6681.8398845299971</c:v>
                </c:pt>
                <c:pt idx="84">
                  <c:v>5839.4374873290035</c:v>
                </c:pt>
                <c:pt idx="85">
                  <c:v>5652.8604543589217</c:v>
                </c:pt>
                <c:pt idx="86">
                  <c:v>6742.1185483279805</c:v>
                </c:pt>
                <c:pt idx="87">
                  <c:v>6659.780654283365</c:v>
                </c:pt>
                <c:pt idx="88">
                  <c:v>5880.503413455378</c:v>
                </c:pt>
                <c:pt idx="89">
                  <c:v>7179.0793545519055</c:v>
                </c:pt>
                <c:pt idx="90">
                  <c:v>5171.9044468742659</c:v>
                </c:pt>
                <c:pt idx="91">
                  <c:v>6453.1010693878125</c:v>
                </c:pt>
                <c:pt idx="92">
                  <c:v>6556.836410336251</c:v>
                </c:pt>
                <c:pt idx="93">
                  <c:v>6181.9567107464254</c:v>
                </c:pt>
                <c:pt idx="94">
                  <c:v>6560.1687739411773</c:v>
                </c:pt>
                <c:pt idx="95">
                  <c:v>6138.3837654893387</c:v>
                </c:pt>
                <c:pt idx="96">
                  <c:v>6136.4261427534429</c:v>
                </c:pt>
                <c:pt idx="97">
                  <c:v>6225.9859950636346</c:v>
                </c:pt>
                <c:pt idx="98">
                  <c:v>6705.4029667341701</c:v>
                </c:pt>
                <c:pt idx="99">
                  <c:v>5544.6215968352544</c:v>
                </c:pt>
                <c:pt idx="100">
                  <c:v>6355.0822781648585</c:v>
                </c:pt>
                <c:pt idx="101">
                  <c:v>6320.4418178338619</c:v>
                </c:pt>
                <c:pt idx="102">
                  <c:v>6160.4305930521714</c:v>
                </c:pt>
                <c:pt idx="103">
                  <c:v>5926.2738596312447</c:v>
                </c:pt>
                <c:pt idx="104">
                  <c:v>6746.9926047732279</c:v>
                </c:pt>
                <c:pt idx="105">
                  <c:v>6206.2658551144477</c:v>
                </c:pt>
                <c:pt idx="106">
                  <c:v>6384.9128137159087</c:v>
                </c:pt>
                <c:pt idx="107">
                  <c:v>6991.6091437100131</c:v>
                </c:pt>
                <c:pt idx="108">
                  <c:v>6352.4158313017479</c:v>
                </c:pt>
                <c:pt idx="109">
                  <c:v>6910.8452737227499</c:v>
                </c:pt>
                <c:pt idx="110">
                  <c:v>5280.9581332231619</c:v>
                </c:pt>
                <c:pt idx="111">
                  <c:v>327.44540315613523</c:v>
                </c:pt>
                <c:pt idx="112">
                  <c:v>241.68438130603613</c:v>
                </c:pt>
                <c:pt idx="113">
                  <c:v>175.71906876761463</c:v>
                </c:pt>
                <c:pt idx="114">
                  <c:v>196.65273923361295</c:v>
                </c:pt>
                <c:pt idx="115">
                  <c:v>138.13823635401482</c:v>
                </c:pt>
                <c:pt idx="116">
                  <c:v>176.21698823288668</c:v>
                </c:pt>
                <c:pt idx="117">
                  <c:v>93.645564983387104</c:v>
                </c:pt>
                <c:pt idx="118">
                  <c:v>82.247684489211593</c:v>
                </c:pt>
                <c:pt idx="119">
                  <c:v>96.132863639863089</c:v>
                </c:pt>
                <c:pt idx="120">
                  <c:v>130.92726758199592</c:v>
                </c:pt>
                <c:pt idx="121">
                  <c:v>198.24134957165566</c:v>
                </c:pt>
                <c:pt idx="122">
                  <c:v>112.79473284225671</c:v>
                </c:pt>
                <c:pt idx="123">
                  <c:v>110.71430791320924</c:v>
                </c:pt>
                <c:pt idx="124">
                  <c:v>117.04257470677402</c:v>
                </c:pt>
                <c:pt idx="125">
                  <c:v>106.04492397424686</c:v>
                </c:pt>
                <c:pt idx="126">
                  <c:v>164.87521916756842</c:v>
                </c:pt>
                <c:pt idx="127">
                  <c:v>153.37400702873984</c:v>
                </c:pt>
                <c:pt idx="128">
                  <c:v>69.542613276261946</c:v>
                </c:pt>
                <c:pt idx="129">
                  <c:v>102.1792837417393</c:v>
                </c:pt>
                <c:pt idx="130">
                  <c:v>97.792835599224418</c:v>
                </c:pt>
                <c:pt idx="131">
                  <c:v>170.72034414651833</c:v>
                </c:pt>
                <c:pt idx="132">
                  <c:v>1021.4850148932451</c:v>
                </c:pt>
                <c:pt idx="133">
                  <c:v>3113.3422354166541</c:v>
                </c:pt>
                <c:pt idx="134">
                  <c:v>4021.9235746401155</c:v>
                </c:pt>
                <c:pt idx="135">
                  <c:v>4923.4310206661039</c:v>
                </c:pt>
                <c:pt idx="136">
                  <c:v>5756.1056204545775</c:v>
                </c:pt>
                <c:pt idx="137">
                  <c:v>6258.0582686823682</c:v>
                </c:pt>
                <c:pt idx="138">
                  <c:v>5696.4796733276462</c:v>
                </c:pt>
                <c:pt idx="139">
                  <c:v>5871.1382469327827</c:v>
                </c:pt>
                <c:pt idx="140">
                  <c:v>6012.7793763393156</c:v>
                </c:pt>
                <c:pt idx="141">
                  <c:v>7084.8674196590782</c:v>
                </c:pt>
                <c:pt idx="142">
                  <c:v>6710.5960165762535</c:v>
                </c:pt>
                <c:pt idx="143">
                  <c:v>6384.3429571657834</c:v>
                </c:pt>
                <c:pt idx="144">
                  <c:v>6302.159766731249</c:v>
                </c:pt>
                <c:pt idx="145">
                  <c:v>6205.3679633731545</c:v>
                </c:pt>
                <c:pt idx="146">
                  <c:v>7428.8896655660556</c:v>
                </c:pt>
                <c:pt idx="147">
                  <c:v>7679.2950320459313</c:v>
                </c:pt>
                <c:pt idx="148">
                  <c:v>6485.6868612933513</c:v>
                </c:pt>
                <c:pt idx="149">
                  <c:v>6954.2564327159816</c:v>
                </c:pt>
                <c:pt idx="150">
                  <c:v>6285.1366209938224</c:v>
                </c:pt>
                <c:pt idx="151">
                  <c:v>6748.9790847636814</c:v>
                </c:pt>
                <c:pt idx="152">
                  <c:v>7075.6645133168713</c:v>
                </c:pt>
                <c:pt idx="153">
                  <c:v>7187.0024355052146</c:v>
                </c:pt>
                <c:pt idx="154">
                  <c:v>7045.7560796741063</c:v>
                </c:pt>
                <c:pt idx="155">
                  <c:v>6463.7014249340054</c:v>
                </c:pt>
                <c:pt idx="156">
                  <c:v>6283.1999338406704</c:v>
                </c:pt>
                <c:pt idx="157">
                  <c:v>6580.1387590422537</c:v>
                </c:pt>
                <c:pt idx="158">
                  <c:v>6003.8132849212625</c:v>
                </c:pt>
                <c:pt idx="159">
                  <c:v>6069.6112837281034</c:v>
                </c:pt>
                <c:pt idx="160">
                  <c:v>5414.6415320233218</c:v>
                </c:pt>
                <c:pt idx="161">
                  <c:v>5335.547753990254</c:v>
                </c:pt>
                <c:pt idx="162">
                  <c:v>4091.6590727071971</c:v>
                </c:pt>
                <c:pt idx="163">
                  <c:v>3836.6979155805784</c:v>
                </c:pt>
                <c:pt idx="164">
                  <c:v>3013.4059510527104</c:v>
                </c:pt>
                <c:pt idx="165">
                  <c:v>3459.3652773124736</c:v>
                </c:pt>
                <c:pt idx="166">
                  <c:v>2919.9629427649561</c:v>
                </c:pt>
                <c:pt idx="167">
                  <c:v>3170.4964010011108</c:v>
                </c:pt>
                <c:pt idx="168">
                  <c:v>3040.5188605871854</c:v>
                </c:pt>
                <c:pt idx="169">
                  <c:v>3138.6899542656884</c:v>
                </c:pt>
                <c:pt idx="170">
                  <c:v>2889.8332981595081</c:v>
                </c:pt>
                <c:pt idx="171">
                  <c:v>3592.0115831189046</c:v>
                </c:pt>
                <c:pt idx="172">
                  <c:v>2495.5118588211922</c:v>
                </c:pt>
                <c:pt idx="173">
                  <c:v>2508.7638424650731</c:v>
                </c:pt>
                <c:pt idx="174">
                  <c:v>2665.3871915979466</c:v>
                </c:pt>
                <c:pt idx="175">
                  <c:v>2788.5366926302895</c:v>
                </c:pt>
                <c:pt idx="176">
                  <c:v>2922.6323511635524</c:v>
                </c:pt>
                <c:pt idx="177">
                  <c:v>2916.8735132991314</c:v>
                </c:pt>
                <c:pt idx="178">
                  <c:v>2551.958463793861</c:v>
                </c:pt>
                <c:pt idx="179">
                  <c:v>3038.2425151165394</c:v>
                </c:pt>
                <c:pt idx="180">
                  <c:v>3025.7002513314087</c:v>
                </c:pt>
                <c:pt idx="181">
                  <c:v>2901.9551278461631</c:v>
                </c:pt>
                <c:pt idx="182">
                  <c:v>2547.2364578373458</c:v>
                </c:pt>
                <c:pt idx="183">
                  <c:v>2816.1388391991718</c:v>
                </c:pt>
                <c:pt idx="184">
                  <c:v>3302.2289960302537</c:v>
                </c:pt>
                <c:pt idx="185">
                  <c:v>2335.8245575782439</c:v>
                </c:pt>
                <c:pt idx="186">
                  <c:v>3056.3652207020641</c:v>
                </c:pt>
                <c:pt idx="187">
                  <c:v>3048.7415384431488</c:v>
                </c:pt>
                <c:pt idx="188">
                  <c:v>3013.0516826174203</c:v>
                </c:pt>
                <c:pt idx="189">
                  <c:v>4046.1341836815923</c:v>
                </c:pt>
                <c:pt idx="190">
                  <c:v>3638.0786885920888</c:v>
                </c:pt>
                <c:pt idx="191">
                  <c:v>4577.7517081557462</c:v>
                </c:pt>
                <c:pt idx="192">
                  <c:v>4404.043038653057</c:v>
                </c:pt>
                <c:pt idx="193">
                  <c:v>5096.7662414786664</c:v>
                </c:pt>
                <c:pt idx="194">
                  <c:v>5208.4151600644473</c:v>
                </c:pt>
                <c:pt idx="195">
                  <c:v>3214.1742364047732</c:v>
                </c:pt>
                <c:pt idx="196">
                  <c:v>215.07558221214518</c:v>
                </c:pt>
                <c:pt idx="197">
                  <c:v>132.36845204536482</c:v>
                </c:pt>
                <c:pt idx="198">
                  <c:v>101.85510214729678</c:v>
                </c:pt>
                <c:pt idx="199">
                  <c:v>80.570537463765177</c:v>
                </c:pt>
                <c:pt idx="200">
                  <c:v>142.41481299062627</c:v>
                </c:pt>
                <c:pt idx="201">
                  <c:v>160.68536614624145</c:v>
                </c:pt>
                <c:pt idx="202">
                  <c:v>144.8215650772151</c:v>
                </c:pt>
                <c:pt idx="203">
                  <c:v>55.161952868419043</c:v>
                </c:pt>
                <c:pt idx="204">
                  <c:v>42.73236948203462</c:v>
                </c:pt>
                <c:pt idx="205">
                  <c:v>99.151812363444776</c:v>
                </c:pt>
                <c:pt idx="206">
                  <c:v>190.43670456432775</c:v>
                </c:pt>
                <c:pt idx="207">
                  <c:v>88.886738745147895</c:v>
                </c:pt>
                <c:pt idx="208">
                  <c:v>45.257757536933376</c:v>
                </c:pt>
                <c:pt idx="209">
                  <c:v>108.18806038992757</c:v>
                </c:pt>
                <c:pt idx="210">
                  <c:v>90.441788865371052</c:v>
                </c:pt>
                <c:pt idx="211">
                  <c:v>59.774849495956637</c:v>
                </c:pt>
                <c:pt idx="212">
                  <c:v>100.87191499407191</c:v>
                </c:pt>
                <c:pt idx="213">
                  <c:v>74.963745740113836</c:v>
                </c:pt>
                <c:pt idx="214">
                  <c:v>107.42178458568051</c:v>
                </c:pt>
                <c:pt idx="215">
                  <c:v>95.917880510919915</c:v>
                </c:pt>
                <c:pt idx="216">
                  <c:v>141.86503159207311</c:v>
                </c:pt>
                <c:pt idx="217">
                  <c:v>1221.2108740483438</c:v>
                </c:pt>
                <c:pt idx="218">
                  <c:v>2954.3030649542393</c:v>
                </c:pt>
                <c:pt idx="219">
                  <c:v>3053.9975604793613</c:v>
                </c:pt>
                <c:pt idx="220">
                  <c:v>5657.8103082348771</c:v>
                </c:pt>
                <c:pt idx="221">
                  <c:v>4415.431531549094</c:v>
                </c:pt>
                <c:pt idx="222">
                  <c:v>5717.4346934921714</c:v>
                </c:pt>
                <c:pt idx="223">
                  <c:v>5937.7659156445907</c:v>
                </c:pt>
                <c:pt idx="224">
                  <c:v>6574.1228469035868</c:v>
                </c:pt>
                <c:pt idx="225">
                  <c:v>5769.8844552834471</c:v>
                </c:pt>
                <c:pt idx="226">
                  <c:v>6704.8907649821331</c:v>
                </c:pt>
                <c:pt idx="227">
                  <c:v>6046.3289672263845</c:v>
                </c:pt>
                <c:pt idx="228">
                  <c:v>6164.1830439829</c:v>
                </c:pt>
                <c:pt idx="229">
                  <c:v>6430.8022329574715</c:v>
                </c:pt>
                <c:pt idx="230">
                  <c:v>6315.075499302694</c:v>
                </c:pt>
                <c:pt idx="231">
                  <c:v>6596.8755946721922</c:v>
                </c:pt>
                <c:pt idx="232">
                  <c:v>6477.8274767149042</c:v>
                </c:pt>
                <c:pt idx="233">
                  <c:v>6823.3752378077124</c:v>
                </c:pt>
                <c:pt idx="234">
                  <c:v>7131.5340065970349</c:v>
                </c:pt>
                <c:pt idx="235">
                  <c:v>6648.6192926333961</c:v>
                </c:pt>
                <c:pt idx="236">
                  <c:v>7445.4885271255644</c:v>
                </c:pt>
                <c:pt idx="237">
                  <c:v>6859.8336699162901</c:v>
                </c:pt>
                <c:pt idx="238">
                  <c:v>6453.1764195324395</c:v>
                </c:pt>
                <c:pt idx="239">
                  <c:v>6006.0634593781078</c:v>
                </c:pt>
                <c:pt idx="240">
                  <c:v>7947.6223364680591</c:v>
                </c:pt>
                <c:pt idx="241">
                  <c:v>5658.1475499299277</c:v>
                </c:pt>
                <c:pt idx="242">
                  <c:v>7415.0014288459652</c:v>
                </c:pt>
                <c:pt idx="243">
                  <c:v>7070.3562169727929</c:v>
                </c:pt>
                <c:pt idx="244">
                  <c:v>6631.477853909726</c:v>
                </c:pt>
                <c:pt idx="245">
                  <c:v>6729.9815493581755</c:v>
                </c:pt>
                <c:pt idx="246">
                  <c:v>6411.2222887217131</c:v>
                </c:pt>
                <c:pt idx="247">
                  <c:v>5334.0925990357237</c:v>
                </c:pt>
                <c:pt idx="248">
                  <c:v>6646.4760772372374</c:v>
                </c:pt>
                <c:pt idx="249">
                  <c:v>1343.3446945679248</c:v>
                </c:pt>
                <c:pt idx="250">
                  <c:v>84.234779429582517</c:v>
                </c:pt>
                <c:pt idx="251">
                  <c:v>171.49728989277716</c:v>
                </c:pt>
                <c:pt idx="252">
                  <c:v>142.37679574888361</c:v>
                </c:pt>
                <c:pt idx="253">
                  <c:v>161.87600011029002</c:v>
                </c:pt>
                <c:pt idx="254">
                  <c:v>80.534819271479293</c:v>
                </c:pt>
                <c:pt idx="255">
                  <c:v>114.1249639035195</c:v>
                </c:pt>
                <c:pt idx="256">
                  <c:v>68.395116773215179</c:v>
                </c:pt>
                <c:pt idx="257">
                  <c:v>153.29223999893688</c:v>
                </c:pt>
                <c:pt idx="258">
                  <c:v>127.46035656415262</c:v>
                </c:pt>
                <c:pt idx="259">
                  <c:v>90.817775057286539</c:v>
                </c:pt>
                <c:pt idx="260">
                  <c:v>122.9157775838591</c:v>
                </c:pt>
                <c:pt idx="261">
                  <c:v>61.476640808728042</c:v>
                </c:pt>
                <c:pt idx="262">
                  <c:v>44.787611316076948</c:v>
                </c:pt>
                <c:pt idx="263">
                  <c:v>177.9090284048105</c:v>
                </c:pt>
                <c:pt idx="264">
                  <c:v>56.800255661687416</c:v>
                </c:pt>
                <c:pt idx="265">
                  <c:v>117.38009160664403</c:v>
                </c:pt>
                <c:pt idx="266">
                  <c:v>1375.6074441909147</c:v>
                </c:pt>
                <c:pt idx="267">
                  <c:v>3072.9740235223462</c:v>
                </c:pt>
                <c:pt idx="268">
                  <c:v>4647.7428584538102</c:v>
                </c:pt>
                <c:pt idx="269">
                  <c:v>4676.2207223469832</c:v>
                </c:pt>
                <c:pt idx="270">
                  <c:v>5488.1173815220172</c:v>
                </c:pt>
                <c:pt idx="271">
                  <c:v>5332.462152504163</c:v>
                </c:pt>
                <c:pt idx="272">
                  <c:v>5915.9066948450663</c:v>
                </c:pt>
                <c:pt idx="273">
                  <c:v>6640.2941141942174</c:v>
                </c:pt>
                <c:pt idx="274">
                  <c:v>6758.3298319325177</c:v>
                </c:pt>
                <c:pt idx="275">
                  <c:v>6376.7007042493187</c:v>
                </c:pt>
                <c:pt idx="276">
                  <c:v>6628.5446100947829</c:v>
                </c:pt>
                <c:pt idx="277">
                  <c:v>7280.2452562604267</c:v>
                </c:pt>
                <c:pt idx="278">
                  <c:v>6914.6884283244799</c:v>
                </c:pt>
                <c:pt idx="279">
                  <c:v>6862.7691972926168</c:v>
                </c:pt>
                <c:pt idx="280">
                  <c:v>6841.9219716853004</c:v>
                </c:pt>
                <c:pt idx="281">
                  <c:v>6941.5724950361773</c:v>
                </c:pt>
                <c:pt idx="282">
                  <c:v>6057.6682015384986</c:v>
                </c:pt>
                <c:pt idx="283">
                  <c:v>6688.3286122364007</c:v>
                </c:pt>
                <c:pt idx="284">
                  <c:v>7052.683974857785</c:v>
                </c:pt>
                <c:pt idx="285">
                  <c:v>6428.6417692674331</c:v>
                </c:pt>
                <c:pt idx="286">
                  <c:v>7307.3320598045484</c:v>
                </c:pt>
                <c:pt idx="287">
                  <c:v>6095.803838400665</c:v>
                </c:pt>
                <c:pt idx="288">
                  <c:v>7837.700158018989</c:v>
                </c:pt>
                <c:pt idx="289">
                  <c:v>7381.2204032122563</c:v>
                </c:pt>
                <c:pt idx="290">
                  <c:v>7166.1331584533655</c:v>
                </c:pt>
                <c:pt idx="291">
                  <c:v>6310.5236766406588</c:v>
                </c:pt>
                <c:pt idx="292">
                  <c:v>6459.0068782747849</c:v>
                </c:pt>
                <c:pt idx="293">
                  <c:v>7424.3030299645325</c:v>
                </c:pt>
                <c:pt idx="294">
                  <c:v>6501.394047521243</c:v>
                </c:pt>
                <c:pt idx="295">
                  <c:v>6745.8305438280468</c:v>
                </c:pt>
                <c:pt idx="296">
                  <c:v>7196.3705044208464</c:v>
                </c:pt>
                <c:pt idx="297">
                  <c:v>6843.7524918504114</c:v>
                </c:pt>
                <c:pt idx="298">
                  <c:v>7444.9814512765961</c:v>
                </c:pt>
                <c:pt idx="299">
                  <c:v>7434.8742891587754</c:v>
                </c:pt>
                <c:pt idx="300">
                  <c:v>6703.9418019277327</c:v>
                </c:pt>
                <c:pt idx="301">
                  <c:v>7144.7586221153815</c:v>
                </c:pt>
                <c:pt idx="302">
                  <c:v>1925.2032346954336</c:v>
                </c:pt>
                <c:pt idx="303">
                  <c:v>174.72175594473194</c:v>
                </c:pt>
                <c:pt idx="304">
                  <c:v>215.43783460236449</c:v>
                </c:pt>
                <c:pt idx="305">
                  <c:v>70.982722412533832</c:v>
                </c:pt>
                <c:pt idx="306">
                  <c:v>134.40738834722481</c:v>
                </c:pt>
                <c:pt idx="307">
                  <c:v>86.094704690701192</c:v>
                </c:pt>
                <c:pt idx="308">
                  <c:v>188.08410322722779</c:v>
                </c:pt>
                <c:pt idx="309">
                  <c:v>110.90698931650692</c:v>
                </c:pt>
                <c:pt idx="310">
                  <c:v>96.778360828425861</c:v>
                </c:pt>
                <c:pt idx="311">
                  <c:v>92.540864033730159</c:v>
                </c:pt>
                <c:pt idx="312">
                  <c:v>156.7942520682567</c:v>
                </c:pt>
                <c:pt idx="313">
                  <c:v>123.79874406413207</c:v>
                </c:pt>
                <c:pt idx="314">
                  <c:v>162.99829213853766</c:v>
                </c:pt>
                <c:pt idx="315">
                  <c:v>112.65252297707973</c:v>
                </c:pt>
                <c:pt idx="316">
                  <c:v>85.243177922816372</c:v>
                </c:pt>
                <c:pt idx="317">
                  <c:v>96.434957094346672</c:v>
                </c:pt>
                <c:pt idx="318">
                  <c:v>35.189403797595723</c:v>
                </c:pt>
                <c:pt idx="319">
                  <c:v>121.4338731529228</c:v>
                </c:pt>
                <c:pt idx="320">
                  <c:v>155.53920425737411</c:v>
                </c:pt>
                <c:pt idx="321">
                  <c:v>180.47777821081525</c:v>
                </c:pt>
                <c:pt idx="322">
                  <c:v>0</c:v>
                </c:pt>
                <c:pt idx="323">
                  <c:v>94.634993497973127</c:v>
                </c:pt>
                <c:pt idx="324">
                  <c:v>1755.52190282112</c:v>
                </c:pt>
                <c:pt idx="325">
                  <c:v>3209.5234527705161</c:v>
                </c:pt>
                <c:pt idx="326">
                  <c:v>4070.6139991707319</c:v>
                </c:pt>
                <c:pt idx="327">
                  <c:v>5289.7741764509601</c:v>
                </c:pt>
                <c:pt idx="328">
                  <c:v>5258.1279123078366</c:v>
                </c:pt>
                <c:pt idx="329">
                  <c:v>5303.2759031147907</c:v>
                </c:pt>
                <c:pt idx="330">
                  <c:v>6681.7701431177038</c:v>
                </c:pt>
                <c:pt idx="331">
                  <c:v>6273.0851825437076</c:v>
                </c:pt>
                <c:pt idx="332">
                  <c:v>6792.8857820265284</c:v>
                </c:pt>
                <c:pt idx="333">
                  <c:v>6198.6420764039067</c:v>
                </c:pt>
                <c:pt idx="334">
                  <c:v>6311.0851083149919</c:v>
                </c:pt>
                <c:pt idx="335">
                  <c:v>6630.2602454215239</c:v>
                </c:pt>
                <c:pt idx="336">
                  <c:v>6223.7646944281314</c:v>
                </c:pt>
                <c:pt idx="337">
                  <c:v>6418.4423070616867</c:v>
                </c:pt>
                <c:pt idx="338">
                  <c:v>7268.2305435954868</c:v>
                </c:pt>
                <c:pt idx="339">
                  <c:v>7018.8314585726794</c:v>
                </c:pt>
                <c:pt idx="340">
                  <c:v>6738.6104687757579</c:v>
                </c:pt>
                <c:pt idx="341">
                  <c:v>7331.085773128767</c:v>
                </c:pt>
                <c:pt idx="342">
                  <c:v>7679.1456316420599</c:v>
                </c:pt>
                <c:pt idx="343">
                  <c:v>4488.0087008497876</c:v>
                </c:pt>
                <c:pt idx="344">
                  <c:v>3971.9000929190229</c:v>
                </c:pt>
                <c:pt idx="345">
                  <c:v>4139.8104712810773</c:v>
                </c:pt>
                <c:pt idx="346">
                  <c:v>3805.3545442319137</c:v>
                </c:pt>
                <c:pt idx="347">
                  <c:v>3965.4408913176794</c:v>
                </c:pt>
                <c:pt idx="348">
                  <c:v>4285.9531897937695</c:v>
                </c:pt>
                <c:pt idx="349">
                  <c:v>4038.3395759266618</c:v>
                </c:pt>
                <c:pt idx="350">
                  <c:v>5064.3167487881356</c:v>
                </c:pt>
                <c:pt idx="351">
                  <c:v>3484.5725768929556</c:v>
                </c:pt>
                <c:pt idx="352">
                  <c:v>3626.690190964227</c:v>
                </c:pt>
                <c:pt idx="353">
                  <c:v>3702.7965369167573</c:v>
                </c:pt>
                <c:pt idx="354">
                  <c:v>3678.6826113376019</c:v>
                </c:pt>
                <c:pt idx="355">
                  <c:v>3605.0552160099251</c:v>
                </c:pt>
                <c:pt idx="356">
                  <c:v>3655.7770315391563</c:v>
                </c:pt>
                <c:pt idx="357">
                  <c:v>3929.2886395947003</c:v>
                </c:pt>
                <c:pt idx="358">
                  <c:v>3412.6717677251663</c:v>
                </c:pt>
                <c:pt idx="359">
                  <c:v>3577.7685076808148</c:v>
                </c:pt>
                <c:pt idx="360">
                  <c:v>2812.4208613842825</c:v>
                </c:pt>
                <c:pt idx="361">
                  <c:v>3384.4922774676238</c:v>
                </c:pt>
                <c:pt idx="362">
                  <c:v>3624.4384524198799</c:v>
                </c:pt>
                <c:pt idx="363">
                  <c:v>3275.2336956635509</c:v>
                </c:pt>
                <c:pt idx="364">
                  <c:v>3881.9694570787974</c:v>
                </c:pt>
                <c:pt idx="365">
                  <c:v>3526.6037773762018</c:v>
                </c:pt>
                <c:pt idx="366">
                  <c:v>2551.1499287464076</c:v>
                </c:pt>
                <c:pt idx="367">
                  <c:v>3333.1325194760111</c:v>
                </c:pt>
                <c:pt idx="368">
                  <c:v>3285.358369848308</c:v>
                </c:pt>
                <c:pt idx="369">
                  <c:v>3123.3478240083473</c:v>
                </c:pt>
                <c:pt idx="370">
                  <c:v>3223.71006544698</c:v>
                </c:pt>
                <c:pt idx="371">
                  <c:v>3125.9091078015485</c:v>
                </c:pt>
                <c:pt idx="372">
                  <c:v>3081.0622623314839</c:v>
                </c:pt>
                <c:pt idx="373">
                  <c:v>2960.7310555042977</c:v>
                </c:pt>
                <c:pt idx="374">
                  <c:v>3375.1002694983249</c:v>
                </c:pt>
                <c:pt idx="375">
                  <c:v>3044.569486613058</c:v>
                </c:pt>
                <c:pt idx="376">
                  <c:v>3475.6925844908696</c:v>
                </c:pt>
                <c:pt idx="377">
                  <c:v>3738.2125687961252</c:v>
                </c:pt>
                <c:pt idx="378">
                  <c:v>3043.8587648021025</c:v>
                </c:pt>
                <c:pt idx="379">
                  <c:v>3017.1617900764741</c:v>
                </c:pt>
                <c:pt idx="380">
                  <c:v>2768.2637139957901</c:v>
                </c:pt>
                <c:pt idx="381">
                  <c:v>3687.7655806181419</c:v>
                </c:pt>
                <c:pt idx="382">
                  <c:v>3482.633461049491</c:v>
                </c:pt>
                <c:pt idx="383">
                  <c:v>4577.0295661482241</c:v>
                </c:pt>
                <c:pt idx="384">
                  <c:v>4137.9445523658451</c:v>
                </c:pt>
                <c:pt idx="385">
                  <c:v>4615.781794628956</c:v>
                </c:pt>
                <c:pt idx="386">
                  <c:v>5216.0410817124766</c:v>
                </c:pt>
                <c:pt idx="387">
                  <c:v>5102.5244768606672</c:v>
                </c:pt>
                <c:pt idx="388">
                  <c:v>5779.4763153943413</c:v>
                </c:pt>
                <c:pt idx="389">
                  <c:v>6514.6001482266711</c:v>
                </c:pt>
                <c:pt idx="390">
                  <c:v>5581.5640988942614</c:v>
                </c:pt>
                <c:pt idx="391">
                  <c:v>6246.1689315399162</c:v>
                </c:pt>
                <c:pt idx="392">
                  <c:v>5734.4175139210056</c:v>
                </c:pt>
                <c:pt idx="393">
                  <c:v>5586.9316120171179</c:v>
                </c:pt>
                <c:pt idx="394">
                  <c:v>6102.5368463463337</c:v>
                </c:pt>
                <c:pt idx="395">
                  <c:v>5927.188614088247</c:v>
                </c:pt>
                <c:pt idx="396">
                  <c:v>6429.7868931526446</c:v>
                </c:pt>
                <c:pt idx="397">
                  <c:v>6144.1484195144149</c:v>
                </c:pt>
                <c:pt idx="398">
                  <c:v>5728.2383847054016</c:v>
                </c:pt>
                <c:pt idx="399">
                  <c:v>6283.4548905289266</c:v>
                </c:pt>
                <c:pt idx="400">
                  <c:v>7062.3853546912687</c:v>
                </c:pt>
                <c:pt idx="401">
                  <c:v>5423.3699050112955</c:v>
                </c:pt>
                <c:pt idx="402">
                  <c:v>6969.7864625320371</c:v>
                </c:pt>
                <c:pt idx="403">
                  <c:v>6321.776128456092</c:v>
                </c:pt>
                <c:pt idx="404">
                  <c:v>6622.0184470993745</c:v>
                </c:pt>
                <c:pt idx="405">
                  <c:v>7058.6572139477885</c:v>
                </c:pt>
                <c:pt idx="406">
                  <c:v>4907.978580050999</c:v>
                </c:pt>
                <c:pt idx="407">
                  <c:v>3808.4648200587694</c:v>
                </c:pt>
                <c:pt idx="408">
                  <c:v>4273.2006317170262</c:v>
                </c:pt>
                <c:pt idx="409">
                  <c:v>4000.3758641020959</c:v>
                </c:pt>
                <c:pt idx="410">
                  <c:v>3836.4946633497798</c:v>
                </c:pt>
                <c:pt idx="411">
                  <c:v>3999.0504517558356</c:v>
                </c:pt>
                <c:pt idx="412">
                  <c:v>3724.8002481749791</c:v>
                </c:pt>
                <c:pt idx="413">
                  <c:v>3831.3520261031167</c:v>
                </c:pt>
                <c:pt idx="414">
                  <c:v>4037.1457336829717</c:v>
                </c:pt>
                <c:pt idx="415">
                  <c:v>4687.4902192036416</c:v>
                </c:pt>
                <c:pt idx="416">
                  <c:v>4156.2682093506482</c:v>
                </c:pt>
                <c:pt idx="417">
                  <c:v>3642.3988419940529</c:v>
                </c:pt>
                <c:pt idx="418">
                  <c:v>3450.8148001872164</c:v>
                </c:pt>
                <c:pt idx="419">
                  <c:v>3679.4753281026738</c:v>
                </c:pt>
                <c:pt idx="420">
                  <c:v>3728.1945496392473</c:v>
                </c:pt>
                <c:pt idx="421">
                  <c:v>3383.9018273446936</c:v>
                </c:pt>
                <c:pt idx="422">
                  <c:v>2910.5570129877788</c:v>
                </c:pt>
                <c:pt idx="423">
                  <c:v>4076.1281623473024</c:v>
                </c:pt>
                <c:pt idx="424">
                  <c:v>3725.200995572834</c:v>
                </c:pt>
                <c:pt idx="425">
                  <c:v>3144.5825330702305</c:v>
                </c:pt>
                <c:pt idx="426">
                  <c:v>3498.2814432544333</c:v>
                </c:pt>
                <c:pt idx="427">
                  <c:v>3004.6496730948647</c:v>
                </c:pt>
                <c:pt idx="428">
                  <c:v>3096.0903446491279</c:v>
                </c:pt>
                <c:pt idx="429">
                  <c:v>4362.8482556788167</c:v>
                </c:pt>
                <c:pt idx="430">
                  <c:v>3858.0953136242092</c:v>
                </c:pt>
                <c:pt idx="431">
                  <c:v>4027.3041457635113</c:v>
                </c:pt>
                <c:pt idx="432">
                  <c:v>3565.5077174158941</c:v>
                </c:pt>
                <c:pt idx="433">
                  <c:v>4367.3680434217495</c:v>
                </c:pt>
                <c:pt idx="434">
                  <c:v>3837.7255340264305</c:v>
                </c:pt>
                <c:pt idx="435">
                  <c:v>3522.7341445236939</c:v>
                </c:pt>
                <c:pt idx="436">
                  <c:v>3810.7747823859213</c:v>
                </c:pt>
                <c:pt idx="437">
                  <c:v>3764.662927084582</c:v>
                </c:pt>
                <c:pt idx="438">
                  <c:v>3889.604647949448</c:v>
                </c:pt>
                <c:pt idx="439">
                  <c:v>3631.5970339401538</c:v>
                </c:pt>
                <c:pt idx="440">
                  <c:v>3497.1107134778586</c:v>
                </c:pt>
                <c:pt idx="441">
                  <c:v>3405.2586342103755</c:v>
                </c:pt>
                <c:pt idx="442">
                  <c:v>3206.1278509130548</c:v>
                </c:pt>
                <c:pt idx="443">
                  <c:v>3224.0012724118283</c:v>
                </c:pt>
                <c:pt idx="444">
                  <c:v>3359.4161013947946</c:v>
                </c:pt>
                <c:pt idx="445">
                  <c:v>3876.1871421658079</c:v>
                </c:pt>
                <c:pt idx="446">
                  <c:v>4260.9365126915027</c:v>
                </c:pt>
                <c:pt idx="447">
                  <c:v>4005.5357997096144</c:v>
                </c:pt>
                <c:pt idx="448">
                  <c:v>4959.8894282231522</c:v>
                </c:pt>
                <c:pt idx="449">
                  <c:v>5330.0913088679526</c:v>
                </c:pt>
                <c:pt idx="450">
                  <c:v>5633.886752502146</c:v>
                </c:pt>
                <c:pt idx="451">
                  <c:v>6382.3607408189137</c:v>
                </c:pt>
                <c:pt idx="452">
                  <c:v>6131.8500502354273</c:v>
                </c:pt>
                <c:pt idx="453">
                  <c:v>5675.4065245591491</c:v>
                </c:pt>
                <c:pt idx="454">
                  <c:v>6336.2265834217105</c:v>
                </c:pt>
                <c:pt idx="455">
                  <c:v>6588.9170221979603</c:v>
                </c:pt>
                <c:pt idx="456">
                  <c:v>6596.4150612912636</c:v>
                </c:pt>
                <c:pt idx="457">
                  <c:v>6627.1675629253186</c:v>
                </c:pt>
                <c:pt idx="458">
                  <c:v>5642.0632872085207</c:v>
                </c:pt>
                <c:pt idx="459">
                  <c:v>5752.8893028674147</c:v>
                </c:pt>
                <c:pt idx="460">
                  <c:v>2050.7666202529185</c:v>
                </c:pt>
                <c:pt idx="461">
                  <c:v>106.33235837163883</c:v>
                </c:pt>
                <c:pt idx="462">
                  <c:v>244.84657848338753</c:v>
                </c:pt>
                <c:pt idx="463">
                  <c:v>128.49352626061903</c:v>
                </c:pt>
                <c:pt idx="464">
                  <c:v>67.617671799540375</c:v>
                </c:pt>
                <c:pt idx="465">
                  <c:v>137.30316982914178</c:v>
                </c:pt>
                <c:pt idx="466">
                  <c:v>103.91282181009046</c:v>
                </c:pt>
                <c:pt idx="467">
                  <c:v>65.696012815709949</c:v>
                </c:pt>
                <c:pt idx="468">
                  <c:v>80.231840258540288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82-4FB6-A2C2-383C2DA9F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6096"/>
        <c:axId val="12946976"/>
      </c:scatterChart>
      <c:valAx>
        <c:axId val="12956096"/>
        <c:scaling>
          <c:orientation val="minMax"/>
          <c:max val="18"/>
          <c:min val="13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46976"/>
        <c:crosses val="autoZero"/>
        <c:crossBetween val="midCat"/>
      </c:valAx>
      <c:valAx>
        <c:axId val="12946976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609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7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'2025_03_010_AVE'!$Y$4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'2025_03_010_AVE'!$Y$5:$Y$551</c:f>
              <c:numCache>
                <c:formatCode>General</c:formatCode>
                <c:ptCount val="547"/>
                <c:pt idx="0">
                  <c:v>850.80495295581898</c:v>
                </c:pt>
                <c:pt idx="1">
                  <c:v>838.90304820984113</c:v>
                </c:pt>
                <c:pt idx="2">
                  <c:v>721.28304759232526</c:v>
                </c:pt>
                <c:pt idx="3">
                  <c:v>1057.9469937895353</c:v>
                </c:pt>
                <c:pt idx="4">
                  <c:v>757.03545290479951</c:v>
                </c:pt>
                <c:pt idx="5">
                  <c:v>838.25530047619247</c:v>
                </c:pt>
                <c:pt idx="6">
                  <c:v>941.5669558681758</c:v>
                </c:pt>
                <c:pt idx="7">
                  <c:v>1064.436307532533</c:v>
                </c:pt>
                <c:pt idx="8">
                  <c:v>1134.198989148028</c:v>
                </c:pt>
                <c:pt idx="9">
                  <c:v>1097.1344182849671</c:v>
                </c:pt>
                <c:pt idx="10">
                  <c:v>1177.8347797038027</c:v>
                </c:pt>
                <c:pt idx="11">
                  <c:v>995.75781485099401</c:v>
                </c:pt>
                <c:pt idx="12">
                  <c:v>820.51581895441223</c:v>
                </c:pt>
                <c:pt idx="13">
                  <c:v>823.34024979324306</c:v>
                </c:pt>
                <c:pt idx="14">
                  <c:v>868.71911903153023</c:v>
                </c:pt>
                <c:pt idx="15">
                  <c:v>697.94045257348807</c:v>
                </c:pt>
                <c:pt idx="16">
                  <c:v>737.80604391302109</c:v>
                </c:pt>
                <c:pt idx="17">
                  <c:v>911.03186426349384</c:v>
                </c:pt>
                <c:pt idx="18">
                  <c:v>4053.1334253374712</c:v>
                </c:pt>
                <c:pt idx="19">
                  <c:v>31497.794748303913</c:v>
                </c:pt>
                <c:pt idx="20">
                  <c:v>47882.451602662964</c:v>
                </c:pt>
                <c:pt idx="21">
                  <c:v>57099.335964457023</c:v>
                </c:pt>
                <c:pt idx="22">
                  <c:v>53774.08736262333</c:v>
                </c:pt>
                <c:pt idx="23">
                  <c:v>47695.866522487886</c:v>
                </c:pt>
                <c:pt idx="24">
                  <c:v>41126.453879242596</c:v>
                </c:pt>
                <c:pt idx="25">
                  <c:v>32785.89726589623</c:v>
                </c:pt>
                <c:pt idx="26">
                  <c:v>31973.465217266032</c:v>
                </c:pt>
                <c:pt idx="27">
                  <c:v>29949.403246693935</c:v>
                </c:pt>
                <c:pt idx="28">
                  <c:v>29812.052652020517</c:v>
                </c:pt>
                <c:pt idx="29">
                  <c:v>28582.351073717633</c:v>
                </c:pt>
                <c:pt idx="30">
                  <c:v>29010.515296691097</c:v>
                </c:pt>
                <c:pt idx="31">
                  <c:v>28539.750692097634</c:v>
                </c:pt>
                <c:pt idx="32">
                  <c:v>28450.792627816671</c:v>
                </c:pt>
                <c:pt idx="33">
                  <c:v>26057.870404787111</c:v>
                </c:pt>
                <c:pt idx="34">
                  <c:v>29852.972295105235</c:v>
                </c:pt>
                <c:pt idx="35">
                  <c:v>28277.591931054445</c:v>
                </c:pt>
                <c:pt idx="36">
                  <c:v>29685.628006239462</c:v>
                </c:pt>
                <c:pt idx="37">
                  <c:v>29302.852315636399</c:v>
                </c:pt>
                <c:pt idx="38">
                  <c:v>29505.731225847787</c:v>
                </c:pt>
                <c:pt idx="39">
                  <c:v>29634.251850113487</c:v>
                </c:pt>
                <c:pt idx="40">
                  <c:v>26053.972339191401</c:v>
                </c:pt>
                <c:pt idx="41">
                  <c:v>21335.569838687406</c:v>
                </c:pt>
                <c:pt idx="42">
                  <c:v>21847.497726552137</c:v>
                </c:pt>
                <c:pt idx="43">
                  <c:v>22429.826270126487</c:v>
                </c:pt>
                <c:pt idx="44">
                  <c:v>22255.333207079486</c:v>
                </c:pt>
                <c:pt idx="45">
                  <c:v>22719.371350085774</c:v>
                </c:pt>
                <c:pt idx="46">
                  <c:v>21805.392520153568</c:v>
                </c:pt>
                <c:pt idx="47">
                  <c:v>23276.33049544508</c:v>
                </c:pt>
                <c:pt idx="48">
                  <c:v>19582.017492785104</c:v>
                </c:pt>
                <c:pt idx="49">
                  <c:v>19265.730780817805</c:v>
                </c:pt>
                <c:pt idx="50">
                  <c:v>19578.27681811541</c:v>
                </c:pt>
                <c:pt idx="51">
                  <c:v>22846.01451867439</c:v>
                </c:pt>
                <c:pt idx="52">
                  <c:v>1842.676242851426</c:v>
                </c:pt>
                <c:pt idx="53">
                  <c:v>488.74578928297655</c:v>
                </c:pt>
                <c:pt idx="54">
                  <c:v>399.97560551765389</c:v>
                </c:pt>
                <c:pt idx="55">
                  <c:v>441.05134321448492</c:v>
                </c:pt>
                <c:pt idx="56">
                  <c:v>387.34038314557023</c:v>
                </c:pt>
                <c:pt idx="57">
                  <c:v>452.05456455083407</c:v>
                </c:pt>
                <c:pt idx="58">
                  <c:v>350.10730436193438</c:v>
                </c:pt>
                <c:pt idx="59">
                  <c:v>305.75729478910671</c:v>
                </c:pt>
                <c:pt idx="60">
                  <c:v>427.54407952526338</c:v>
                </c:pt>
                <c:pt idx="61">
                  <c:v>442.96754012563406</c:v>
                </c:pt>
                <c:pt idx="62">
                  <c:v>360.42615330158822</c:v>
                </c:pt>
                <c:pt idx="63">
                  <c:v>444.54597921218618</c:v>
                </c:pt>
                <c:pt idx="64">
                  <c:v>326.78647200230034</c:v>
                </c:pt>
                <c:pt idx="65">
                  <c:v>394.76886146081245</c:v>
                </c:pt>
                <c:pt idx="66">
                  <c:v>457.65740472265225</c:v>
                </c:pt>
                <c:pt idx="67">
                  <c:v>417.07300780608068</c:v>
                </c:pt>
                <c:pt idx="68">
                  <c:v>349.95015070372051</c:v>
                </c:pt>
                <c:pt idx="69">
                  <c:v>451.55738194135495</c:v>
                </c:pt>
                <c:pt idx="70">
                  <c:v>405.09405904112282</c:v>
                </c:pt>
                <c:pt idx="71">
                  <c:v>459.93737567200975</c:v>
                </c:pt>
                <c:pt idx="72">
                  <c:v>366.99952314652069</c:v>
                </c:pt>
                <c:pt idx="73">
                  <c:v>11129.135023715146</c:v>
                </c:pt>
                <c:pt idx="74">
                  <c:v>22301.344851534781</c:v>
                </c:pt>
                <c:pt idx="75">
                  <c:v>23157.93512066632</c:v>
                </c:pt>
                <c:pt idx="76">
                  <c:v>22948.94470915222</c:v>
                </c:pt>
                <c:pt idx="77">
                  <c:v>23364.328751733861</c:v>
                </c:pt>
                <c:pt idx="78">
                  <c:v>24121.083459954774</c:v>
                </c:pt>
                <c:pt idx="79">
                  <c:v>23612.288302591482</c:v>
                </c:pt>
                <c:pt idx="80">
                  <c:v>24424.779635794697</c:v>
                </c:pt>
                <c:pt idx="81">
                  <c:v>24422.376098879071</c:v>
                </c:pt>
                <c:pt idx="82">
                  <c:v>24739.41389366196</c:v>
                </c:pt>
                <c:pt idx="83">
                  <c:v>24478.834276942442</c:v>
                </c:pt>
                <c:pt idx="84">
                  <c:v>24355.711199289257</c:v>
                </c:pt>
                <c:pt idx="85">
                  <c:v>25483.509113412209</c:v>
                </c:pt>
                <c:pt idx="86">
                  <c:v>25628.781830865442</c:v>
                </c:pt>
                <c:pt idx="87">
                  <c:v>25378.367541894699</c:v>
                </c:pt>
                <c:pt idx="88">
                  <c:v>24881.977042183949</c:v>
                </c:pt>
                <c:pt idx="89">
                  <c:v>26114.028274378819</c:v>
                </c:pt>
                <c:pt idx="90">
                  <c:v>21094.711067735814</c:v>
                </c:pt>
                <c:pt idx="91">
                  <c:v>25063.051850107946</c:v>
                </c:pt>
                <c:pt idx="92">
                  <c:v>24408.292105136195</c:v>
                </c:pt>
                <c:pt idx="93">
                  <c:v>25006.406956090279</c:v>
                </c:pt>
                <c:pt idx="94">
                  <c:v>25965.448040186719</c:v>
                </c:pt>
                <c:pt idx="95">
                  <c:v>25077.732162882523</c:v>
                </c:pt>
                <c:pt idx="96">
                  <c:v>24577.397393568768</c:v>
                </c:pt>
                <c:pt idx="97">
                  <c:v>25271.980626357286</c:v>
                </c:pt>
                <c:pt idx="98">
                  <c:v>25408.260279290738</c:v>
                </c:pt>
                <c:pt idx="99">
                  <c:v>21815.245858897346</c:v>
                </c:pt>
                <c:pt idx="100">
                  <c:v>24637.912611774729</c:v>
                </c:pt>
                <c:pt idx="101">
                  <c:v>25659.464166810099</c:v>
                </c:pt>
                <c:pt idx="102">
                  <c:v>27294.661426773593</c:v>
                </c:pt>
                <c:pt idx="103">
                  <c:v>26906.976087557756</c:v>
                </c:pt>
                <c:pt idx="104">
                  <c:v>25916.653376718885</c:v>
                </c:pt>
                <c:pt idx="105">
                  <c:v>24155.18578414408</c:v>
                </c:pt>
                <c:pt idx="106">
                  <c:v>24684.350207863452</c:v>
                </c:pt>
                <c:pt idx="107">
                  <c:v>25461.354811530447</c:v>
                </c:pt>
                <c:pt idx="108">
                  <c:v>25925.404808143569</c:v>
                </c:pt>
                <c:pt idx="109">
                  <c:v>27048.336108091593</c:v>
                </c:pt>
                <c:pt idx="110">
                  <c:v>22877.723326629031</c:v>
                </c:pt>
                <c:pt idx="111">
                  <c:v>978.43140909005308</c:v>
                </c:pt>
                <c:pt idx="112">
                  <c:v>310.46941563123136</c:v>
                </c:pt>
                <c:pt idx="113">
                  <c:v>439.83209731066563</c:v>
                </c:pt>
                <c:pt idx="114">
                  <c:v>305.21480967892194</c:v>
                </c:pt>
                <c:pt idx="115">
                  <c:v>380.47217098648662</c:v>
                </c:pt>
                <c:pt idx="116">
                  <c:v>381.62493652258888</c:v>
                </c:pt>
                <c:pt idx="117">
                  <c:v>280.72542463999008</c:v>
                </c:pt>
                <c:pt idx="118">
                  <c:v>350.10301040231963</c:v>
                </c:pt>
                <c:pt idx="119">
                  <c:v>533.46969400149374</c:v>
                </c:pt>
                <c:pt idx="120">
                  <c:v>458.21874936462905</c:v>
                </c:pt>
                <c:pt idx="121">
                  <c:v>291.29341161549399</c:v>
                </c:pt>
                <c:pt idx="122">
                  <c:v>275.66063587224551</c:v>
                </c:pt>
                <c:pt idx="123">
                  <c:v>411.35490555247145</c:v>
                </c:pt>
                <c:pt idx="124">
                  <c:v>401.36517627756751</c:v>
                </c:pt>
                <c:pt idx="125">
                  <c:v>352.58727890068906</c:v>
                </c:pt>
                <c:pt idx="126">
                  <c:v>342.61533463975604</c:v>
                </c:pt>
                <c:pt idx="127">
                  <c:v>287.09867507870871</c:v>
                </c:pt>
                <c:pt idx="128">
                  <c:v>371.97211752419179</c:v>
                </c:pt>
                <c:pt idx="129">
                  <c:v>356.9570253550001</c:v>
                </c:pt>
                <c:pt idx="130">
                  <c:v>432.61816745695677</c:v>
                </c:pt>
                <c:pt idx="131">
                  <c:v>404.08447143008095</c:v>
                </c:pt>
                <c:pt idx="132">
                  <c:v>11871.925839759271</c:v>
                </c:pt>
                <c:pt idx="133">
                  <c:v>24979.824482937798</c:v>
                </c:pt>
                <c:pt idx="134">
                  <c:v>26572.703086387377</c:v>
                </c:pt>
                <c:pt idx="135">
                  <c:v>26058.81402631582</c:v>
                </c:pt>
                <c:pt idx="136">
                  <c:v>25946.524042163688</c:v>
                </c:pt>
                <c:pt idx="137">
                  <c:v>25695.850604282812</c:v>
                </c:pt>
                <c:pt idx="138">
                  <c:v>26250.509832913456</c:v>
                </c:pt>
                <c:pt idx="139">
                  <c:v>29190.85367637701</c:v>
                </c:pt>
                <c:pt idx="140">
                  <c:v>26869.082098353443</c:v>
                </c:pt>
                <c:pt idx="141">
                  <c:v>28698.539253583614</c:v>
                </c:pt>
                <c:pt idx="142">
                  <c:v>26961.999551549066</c:v>
                </c:pt>
                <c:pt idx="143">
                  <c:v>26222.514620597667</c:v>
                </c:pt>
                <c:pt idx="144">
                  <c:v>29052.867469146833</c:v>
                </c:pt>
                <c:pt idx="145">
                  <c:v>26648.289666876928</c:v>
                </c:pt>
                <c:pt idx="146">
                  <c:v>26389.404682370427</c:v>
                </c:pt>
                <c:pt idx="147">
                  <c:v>28032.066906346434</c:v>
                </c:pt>
                <c:pt idx="148">
                  <c:v>27916.707896333537</c:v>
                </c:pt>
                <c:pt idx="149">
                  <c:v>27506.901191313209</c:v>
                </c:pt>
                <c:pt idx="150">
                  <c:v>26170.034326556586</c:v>
                </c:pt>
                <c:pt idx="151">
                  <c:v>26219.251437547646</c:v>
                </c:pt>
                <c:pt idx="152">
                  <c:v>24554.427013366352</c:v>
                </c:pt>
                <c:pt idx="153">
                  <c:v>24029.354831261873</c:v>
                </c:pt>
                <c:pt idx="154">
                  <c:v>24677.282707231079</c:v>
                </c:pt>
                <c:pt idx="155">
                  <c:v>26001.529531557211</c:v>
                </c:pt>
                <c:pt idx="156">
                  <c:v>28070.453212627206</c:v>
                </c:pt>
                <c:pt idx="157">
                  <c:v>28507.17047123372</c:v>
                </c:pt>
                <c:pt idx="158">
                  <c:v>29375.276456575986</c:v>
                </c:pt>
                <c:pt idx="159">
                  <c:v>27345.4987961181</c:v>
                </c:pt>
                <c:pt idx="160">
                  <c:v>30220.158132827059</c:v>
                </c:pt>
                <c:pt idx="161">
                  <c:v>34249.520775019773</c:v>
                </c:pt>
                <c:pt idx="162">
                  <c:v>34476.104623997286</c:v>
                </c:pt>
                <c:pt idx="163">
                  <c:v>34886.729897964651</c:v>
                </c:pt>
                <c:pt idx="164">
                  <c:v>33505.463466217305</c:v>
                </c:pt>
                <c:pt idx="165">
                  <c:v>31937.126434457088</c:v>
                </c:pt>
                <c:pt idx="166">
                  <c:v>31696.652706509954</c:v>
                </c:pt>
                <c:pt idx="167">
                  <c:v>29965.697875568225</c:v>
                </c:pt>
                <c:pt idx="168">
                  <c:v>30416.660769150156</c:v>
                </c:pt>
                <c:pt idx="169">
                  <c:v>28466.350123810011</c:v>
                </c:pt>
                <c:pt idx="170">
                  <c:v>28316.880777414961</c:v>
                </c:pt>
                <c:pt idx="171">
                  <c:v>27284.113330185217</c:v>
                </c:pt>
                <c:pt idx="172">
                  <c:v>27553.997196004522</c:v>
                </c:pt>
                <c:pt idx="173">
                  <c:v>26044.478561069445</c:v>
                </c:pt>
                <c:pt idx="174">
                  <c:v>26630.722401587023</c:v>
                </c:pt>
                <c:pt idx="175">
                  <c:v>26619.439610440812</c:v>
                </c:pt>
                <c:pt idx="176">
                  <c:v>25194.166003626407</c:v>
                </c:pt>
                <c:pt idx="177">
                  <c:v>24767.07110020662</c:v>
                </c:pt>
                <c:pt idx="178">
                  <c:v>26366.466357399018</c:v>
                </c:pt>
                <c:pt idx="179">
                  <c:v>26404.242669366184</c:v>
                </c:pt>
                <c:pt idx="180">
                  <c:v>25122.456243962708</c:v>
                </c:pt>
                <c:pt idx="181">
                  <c:v>25016.499701397242</c:v>
                </c:pt>
                <c:pt idx="182">
                  <c:v>23857.082770134351</c:v>
                </c:pt>
                <c:pt idx="183">
                  <c:v>23690.196544436876</c:v>
                </c:pt>
                <c:pt idx="184">
                  <c:v>23687.316244828002</c:v>
                </c:pt>
                <c:pt idx="185">
                  <c:v>18532.305337181369</c:v>
                </c:pt>
                <c:pt idx="186">
                  <c:v>28479.785125817605</c:v>
                </c:pt>
                <c:pt idx="187">
                  <c:v>33474.840996888372</c:v>
                </c:pt>
                <c:pt idx="188">
                  <c:v>34621.114737874006</c:v>
                </c:pt>
                <c:pt idx="189">
                  <c:v>34910.065688976632</c:v>
                </c:pt>
                <c:pt idx="190">
                  <c:v>34399.288797079447</c:v>
                </c:pt>
                <c:pt idx="191">
                  <c:v>34292.733633216216</c:v>
                </c:pt>
                <c:pt idx="192">
                  <c:v>33366.932116575168</c:v>
                </c:pt>
                <c:pt idx="193">
                  <c:v>33726.460595164855</c:v>
                </c:pt>
                <c:pt idx="194">
                  <c:v>33158.297327028806</c:v>
                </c:pt>
                <c:pt idx="195">
                  <c:v>19056.566538980394</c:v>
                </c:pt>
                <c:pt idx="196">
                  <c:v>358.55848999119388</c:v>
                </c:pt>
                <c:pt idx="197">
                  <c:v>414.38353903582123</c:v>
                </c:pt>
                <c:pt idx="198">
                  <c:v>400.10323171078932</c:v>
                </c:pt>
                <c:pt idx="199">
                  <c:v>454.87622460445095</c:v>
                </c:pt>
                <c:pt idx="200">
                  <c:v>233.58459051971661</c:v>
                </c:pt>
                <c:pt idx="201">
                  <c:v>407.69333728949334</c:v>
                </c:pt>
                <c:pt idx="202">
                  <c:v>450.91384837385482</c:v>
                </c:pt>
                <c:pt idx="203">
                  <c:v>300.8781880576604</c:v>
                </c:pt>
                <c:pt idx="204">
                  <c:v>322.51389669886942</c:v>
                </c:pt>
                <c:pt idx="205">
                  <c:v>489.95392057814621</c:v>
                </c:pt>
                <c:pt idx="206">
                  <c:v>260.90821904870307</c:v>
                </c:pt>
                <c:pt idx="207">
                  <c:v>346.93934589262273</c:v>
                </c:pt>
                <c:pt idx="208">
                  <c:v>421.88989590396784</c:v>
                </c:pt>
                <c:pt idx="209">
                  <c:v>234.74767820455983</c:v>
                </c:pt>
                <c:pt idx="210">
                  <c:v>289.20339462763997</c:v>
                </c:pt>
                <c:pt idx="211">
                  <c:v>307.57932264909726</c:v>
                </c:pt>
                <c:pt idx="212">
                  <c:v>244.35351821839834</c:v>
                </c:pt>
                <c:pt idx="213">
                  <c:v>249.58859531301468</c:v>
                </c:pt>
                <c:pt idx="214">
                  <c:v>406.856350338136</c:v>
                </c:pt>
                <c:pt idx="215">
                  <c:v>369.67742397521721</c:v>
                </c:pt>
                <c:pt idx="216">
                  <c:v>265.28097705275036</c:v>
                </c:pt>
                <c:pt idx="217">
                  <c:v>16346.833642608992</c:v>
                </c:pt>
                <c:pt idx="218">
                  <c:v>27366.98771589464</c:v>
                </c:pt>
                <c:pt idx="219">
                  <c:v>27209.616297857759</c:v>
                </c:pt>
                <c:pt idx="220">
                  <c:v>28647.814391423497</c:v>
                </c:pt>
                <c:pt idx="221">
                  <c:v>27993.359614969915</c:v>
                </c:pt>
                <c:pt idx="222">
                  <c:v>29560.016413009096</c:v>
                </c:pt>
                <c:pt idx="223">
                  <c:v>29843.04562012418</c:v>
                </c:pt>
                <c:pt idx="224">
                  <c:v>30326.640876280962</c:v>
                </c:pt>
                <c:pt idx="225">
                  <c:v>29726.8165893556</c:v>
                </c:pt>
                <c:pt idx="226">
                  <c:v>30976.050221147132</c:v>
                </c:pt>
                <c:pt idx="227">
                  <c:v>29124.182475062295</c:v>
                </c:pt>
                <c:pt idx="228">
                  <c:v>30023.842444214493</c:v>
                </c:pt>
                <c:pt idx="229">
                  <c:v>30020.788836318228</c:v>
                </c:pt>
                <c:pt idx="230">
                  <c:v>29616.553729620391</c:v>
                </c:pt>
                <c:pt idx="231">
                  <c:v>29384.722583338626</c:v>
                </c:pt>
                <c:pt idx="232">
                  <c:v>29656.470904085221</c:v>
                </c:pt>
                <c:pt idx="233">
                  <c:v>28775.513398331808</c:v>
                </c:pt>
                <c:pt idx="234">
                  <c:v>30731.610756237806</c:v>
                </c:pt>
                <c:pt idx="235">
                  <c:v>29539.515628323432</c:v>
                </c:pt>
                <c:pt idx="236">
                  <c:v>30750.423180229674</c:v>
                </c:pt>
                <c:pt idx="237">
                  <c:v>30311.381919072286</c:v>
                </c:pt>
                <c:pt idx="238">
                  <c:v>30801.331420888877</c:v>
                </c:pt>
                <c:pt idx="239">
                  <c:v>30374.765838928946</c:v>
                </c:pt>
                <c:pt idx="240">
                  <c:v>28394.632278472895</c:v>
                </c:pt>
                <c:pt idx="241">
                  <c:v>28494.918903667454</c:v>
                </c:pt>
                <c:pt idx="242">
                  <c:v>28970.259846428336</c:v>
                </c:pt>
                <c:pt idx="243">
                  <c:v>28857.58018341185</c:v>
                </c:pt>
                <c:pt idx="244">
                  <c:v>29442.219040122054</c:v>
                </c:pt>
                <c:pt idx="245">
                  <c:v>29589.528900646499</c:v>
                </c:pt>
                <c:pt idx="246">
                  <c:v>28703.262463683939</c:v>
                </c:pt>
                <c:pt idx="247">
                  <c:v>28618.507046377465</c:v>
                </c:pt>
                <c:pt idx="248">
                  <c:v>30015.085682226298</c:v>
                </c:pt>
                <c:pt idx="249">
                  <c:v>6922.1884610615807</c:v>
                </c:pt>
                <c:pt idx="250">
                  <c:v>432.20427217465613</c:v>
                </c:pt>
                <c:pt idx="251">
                  <c:v>409.02562188330819</c:v>
                </c:pt>
                <c:pt idx="252">
                  <c:v>309.31203443261836</c:v>
                </c:pt>
                <c:pt idx="253">
                  <c:v>327.46617230724064</c:v>
                </c:pt>
                <c:pt idx="254">
                  <c:v>333.40501739988588</c:v>
                </c:pt>
                <c:pt idx="255">
                  <c:v>232.13824338371626</c:v>
                </c:pt>
                <c:pt idx="256">
                  <c:v>385.38618309656408</c:v>
                </c:pt>
                <c:pt idx="257">
                  <c:v>323.23408474014934</c:v>
                </c:pt>
                <c:pt idx="258">
                  <c:v>365.75848750323013</c:v>
                </c:pt>
                <c:pt idx="259">
                  <c:v>298.2299873993403</c:v>
                </c:pt>
                <c:pt idx="260">
                  <c:v>368.56884904743811</c:v>
                </c:pt>
                <c:pt idx="261">
                  <c:v>256.8713348420801</c:v>
                </c:pt>
                <c:pt idx="262">
                  <c:v>299.18849664585815</c:v>
                </c:pt>
                <c:pt idx="263">
                  <c:v>345.0914142701406</c:v>
                </c:pt>
                <c:pt idx="264">
                  <c:v>265.16910798210222</c:v>
                </c:pt>
                <c:pt idx="265">
                  <c:v>483.38415677381755</c:v>
                </c:pt>
                <c:pt idx="266">
                  <c:v>20157.46759037019</c:v>
                </c:pt>
                <c:pt idx="267">
                  <c:v>27215.859426060411</c:v>
                </c:pt>
                <c:pt idx="268">
                  <c:v>27657.735697123688</c:v>
                </c:pt>
                <c:pt idx="269">
                  <c:v>29681.980689834516</c:v>
                </c:pt>
                <c:pt idx="270">
                  <c:v>30683.041681007428</c:v>
                </c:pt>
                <c:pt idx="271">
                  <c:v>30338.012861316631</c:v>
                </c:pt>
                <c:pt idx="272">
                  <c:v>29574.382692711693</c:v>
                </c:pt>
                <c:pt idx="273">
                  <c:v>30293.702949113267</c:v>
                </c:pt>
                <c:pt idx="274">
                  <c:v>29661.948271837187</c:v>
                </c:pt>
                <c:pt idx="275">
                  <c:v>29787.250389119668</c:v>
                </c:pt>
                <c:pt idx="276">
                  <c:v>31094.56091108279</c:v>
                </c:pt>
                <c:pt idx="277">
                  <c:v>29971.276758910062</c:v>
                </c:pt>
                <c:pt idx="278">
                  <c:v>29675.097238726892</c:v>
                </c:pt>
                <c:pt idx="279">
                  <c:v>29104.991762548292</c:v>
                </c:pt>
                <c:pt idx="280">
                  <c:v>28225.000366405475</c:v>
                </c:pt>
                <c:pt idx="281">
                  <c:v>30224.674137323054</c:v>
                </c:pt>
                <c:pt idx="282">
                  <c:v>31450.032769107929</c:v>
                </c:pt>
                <c:pt idx="283">
                  <c:v>31196.531739598813</c:v>
                </c:pt>
                <c:pt idx="284">
                  <c:v>30338.167425481704</c:v>
                </c:pt>
                <c:pt idx="285">
                  <c:v>30008.093465048889</c:v>
                </c:pt>
                <c:pt idx="286">
                  <c:v>29512.005576031144</c:v>
                </c:pt>
                <c:pt idx="287">
                  <c:v>31524.631844600175</c:v>
                </c:pt>
                <c:pt idx="288">
                  <c:v>30632.17854917857</c:v>
                </c:pt>
                <c:pt idx="289">
                  <c:v>30554.263137553375</c:v>
                </c:pt>
                <c:pt idx="290">
                  <c:v>30612.59366084974</c:v>
                </c:pt>
                <c:pt idx="291">
                  <c:v>31177.554981482645</c:v>
                </c:pt>
                <c:pt idx="292">
                  <c:v>30527.321170979583</c:v>
                </c:pt>
                <c:pt idx="293">
                  <c:v>30184.57375122848</c:v>
                </c:pt>
                <c:pt idx="294">
                  <c:v>28624.966619648229</c:v>
                </c:pt>
                <c:pt idx="295">
                  <c:v>30628.729844112491</c:v>
                </c:pt>
                <c:pt idx="296">
                  <c:v>30024.904589660517</c:v>
                </c:pt>
                <c:pt idx="297">
                  <c:v>30708.221629748004</c:v>
                </c:pt>
                <c:pt idx="298">
                  <c:v>30467.412831012552</c:v>
                </c:pt>
                <c:pt idx="299">
                  <c:v>31037.317920386886</c:v>
                </c:pt>
                <c:pt idx="300">
                  <c:v>31156.685212610919</c:v>
                </c:pt>
                <c:pt idx="301">
                  <c:v>31724.584704859637</c:v>
                </c:pt>
                <c:pt idx="302">
                  <c:v>8928.8419843448573</c:v>
                </c:pt>
                <c:pt idx="303">
                  <c:v>327.23588683480631</c:v>
                </c:pt>
                <c:pt idx="304">
                  <c:v>476.43052298733454</c:v>
                </c:pt>
                <c:pt idx="305">
                  <c:v>421.18509183720306</c:v>
                </c:pt>
                <c:pt idx="306">
                  <c:v>206.27800572733807</c:v>
                </c:pt>
                <c:pt idx="307">
                  <c:v>264.63796681680475</c:v>
                </c:pt>
                <c:pt idx="308">
                  <c:v>284.20885785783815</c:v>
                </c:pt>
                <c:pt idx="309">
                  <c:v>252.87938246392767</c:v>
                </c:pt>
                <c:pt idx="310">
                  <c:v>360.45973082325179</c:v>
                </c:pt>
                <c:pt idx="311">
                  <c:v>288.83194658841444</c:v>
                </c:pt>
                <c:pt idx="312">
                  <c:v>418.96956968137033</c:v>
                </c:pt>
                <c:pt idx="313">
                  <c:v>266.32601607642766</c:v>
                </c:pt>
                <c:pt idx="314">
                  <c:v>331.05079488602229</c:v>
                </c:pt>
                <c:pt idx="315">
                  <c:v>407.1357379706854</c:v>
                </c:pt>
                <c:pt idx="316">
                  <c:v>319.80267543038116</c:v>
                </c:pt>
                <c:pt idx="317">
                  <c:v>169.49174277188203</c:v>
                </c:pt>
                <c:pt idx="318">
                  <c:v>287.91330379851041</c:v>
                </c:pt>
                <c:pt idx="319">
                  <c:v>389.32750041820697</c:v>
                </c:pt>
                <c:pt idx="320">
                  <c:v>344.15950792769723</c:v>
                </c:pt>
                <c:pt idx="321">
                  <c:v>342.28433328407993</c:v>
                </c:pt>
                <c:pt idx="322">
                  <c:v>393.98294058686258</c:v>
                </c:pt>
                <c:pt idx="323">
                  <c:v>302.44458448328839</c:v>
                </c:pt>
                <c:pt idx="324">
                  <c:v>19671.88358738663</c:v>
                </c:pt>
                <c:pt idx="325">
                  <c:v>29006.629611906628</c:v>
                </c:pt>
                <c:pt idx="326">
                  <c:v>28310.606026723523</c:v>
                </c:pt>
                <c:pt idx="327">
                  <c:v>29156.439720789265</c:v>
                </c:pt>
                <c:pt idx="328">
                  <c:v>29675.322978472592</c:v>
                </c:pt>
                <c:pt idx="329">
                  <c:v>31604.788835088977</c:v>
                </c:pt>
                <c:pt idx="330">
                  <c:v>29884.363558382211</c:v>
                </c:pt>
                <c:pt idx="331">
                  <c:v>32121.130911317363</c:v>
                </c:pt>
                <c:pt idx="332">
                  <c:v>31098.137408936116</c:v>
                </c:pt>
                <c:pt idx="333">
                  <c:v>30758.424543842699</c:v>
                </c:pt>
                <c:pt idx="334">
                  <c:v>29132.682140314973</c:v>
                </c:pt>
                <c:pt idx="335">
                  <c:v>32642.741482544698</c:v>
                </c:pt>
                <c:pt idx="336">
                  <c:v>31215.985453493391</c:v>
                </c:pt>
                <c:pt idx="337">
                  <c:v>29976.82658500905</c:v>
                </c:pt>
                <c:pt idx="338">
                  <c:v>31067.909065666623</c:v>
                </c:pt>
                <c:pt idx="339">
                  <c:v>30338.796645936414</c:v>
                </c:pt>
                <c:pt idx="340">
                  <c:v>30487.899068971696</c:v>
                </c:pt>
                <c:pt idx="341">
                  <c:v>32994.153200134817</c:v>
                </c:pt>
                <c:pt idx="342">
                  <c:v>15679.716313512306</c:v>
                </c:pt>
                <c:pt idx="343">
                  <c:v>2912.3700583816149</c:v>
                </c:pt>
                <c:pt idx="344">
                  <c:v>2554.1414317637896</c:v>
                </c:pt>
                <c:pt idx="345">
                  <c:v>2420.2120082519091</c:v>
                </c:pt>
                <c:pt idx="346">
                  <c:v>1857.0537983438528</c:v>
                </c:pt>
                <c:pt idx="347">
                  <c:v>2358.6764669575814</c:v>
                </c:pt>
                <c:pt idx="348">
                  <c:v>2188.0302660332131</c:v>
                </c:pt>
                <c:pt idx="349">
                  <c:v>1322.9863600683047</c:v>
                </c:pt>
                <c:pt idx="350">
                  <c:v>1812.3957948288257</c:v>
                </c:pt>
                <c:pt idx="351">
                  <c:v>1828.337615882823</c:v>
                </c:pt>
                <c:pt idx="352">
                  <c:v>1765.7983096958951</c:v>
                </c:pt>
                <c:pt idx="353">
                  <c:v>1613.7425755803927</c:v>
                </c:pt>
                <c:pt idx="354">
                  <c:v>1692.9480381942717</c:v>
                </c:pt>
                <c:pt idx="355">
                  <c:v>1710.2193488541284</c:v>
                </c:pt>
                <c:pt idx="356">
                  <c:v>2043.6932083580141</c:v>
                </c:pt>
                <c:pt idx="357">
                  <c:v>1597.5606195836419</c:v>
                </c:pt>
                <c:pt idx="358">
                  <c:v>1825.2351015365011</c:v>
                </c:pt>
                <c:pt idx="359">
                  <c:v>1612.7817747868226</c:v>
                </c:pt>
                <c:pt idx="360">
                  <c:v>1702.4890993872011</c:v>
                </c:pt>
                <c:pt idx="361">
                  <c:v>2255.2552757130911</c:v>
                </c:pt>
                <c:pt idx="362">
                  <c:v>1853.7599168290883</c:v>
                </c:pt>
                <c:pt idx="363">
                  <c:v>1682.3593655829145</c:v>
                </c:pt>
                <c:pt idx="364">
                  <c:v>2021.0625907108661</c:v>
                </c:pt>
                <c:pt idx="365">
                  <c:v>1977.8034223394463</c:v>
                </c:pt>
                <c:pt idx="366">
                  <c:v>1480.6874186444149</c:v>
                </c:pt>
                <c:pt idx="367">
                  <c:v>1997.1465742681876</c:v>
                </c:pt>
                <c:pt idx="368">
                  <c:v>2005.4763205989593</c:v>
                </c:pt>
                <c:pt idx="369">
                  <c:v>1777.833390295624</c:v>
                </c:pt>
                <c:pt idx="370">
                  <c:v>1823.5692477762138</c:v>
                </c:pt>
                <c:pt idx="371">
                  <c:v>1943.6622277955219</c:v>
                </c:pt>
                <c:pt idx="372">
                  <c:v>2170.9864275367654</c:v>
                </c:pt>
                <c:pt idx="373">
                  <c:v>1625.0079443967149</c:v>
                </c:pt>
                <c:pt idx="374">
                  <c:v>1714.8363931468482</c:v>
                </c:pt>
                <c:pt idx="375">
                  <c:v>1815.8118617918178</c:v>
                </c:pt>
                <c:pt idx="376">
                  <c:v>1585.9956453502027</c:v>
                </c:pt>
                <c:pt idx="377">
                  <c:v>1673.9668861527302</c:v>
                </c:pt>
                <c:pt idx="378">
                  <c:v>8407.2002543883082</c:v>
                </c:pt>
                <c:pt idx="379">
                  <c:v>29788.493913650153</c:v>
                </c:pt>
                <c:pt idx="380">
                  <c:v>37519.023881685229</c:v>
                </c:pt>
                <c:pt idx="381">
                  <c:v>41715.179837283707</c:v>
                </c:pt>
                <c:pt idx="382">
                  <c:v>42609.153148100464</c:v>
                </c:pt>
                <c:pt idx="383">
                  <c:v>38800.794780438242</c:v>
                </c:pt>
                <c:pt idx="384">
                  <c:v>40144.558989792225</c:v>
                </c:pt>
                <c:pt idx="385">
                  <c:v>38494.328344528847</c:v>
                </c:pt>
                <c:pt idx="386">
                  <c:v>38670.254773302506</c:v>
                </c:pt>
                <c:pt idx="387">
                  <c:v>37615.790175196467</c:v>
                </c:pt>
                <c:pt idx="388">
                  <c:v>37034.458916828407</c:v>
                </c:pt>
                <c:pt idx="389">
                  <c:v>36575.765145629492</c:v>
                </c:pt>
                <c:pt idx="390">
                  <c:v>35156.769335510318</c:v>
                </c:pt>
                <c:pt idx="391">
                  <c:v>35779.64589212057</c:v>
                </c:pt>
                <c:pt idx="392">
                  <c:v>34426.997641537964</c:v>
                </c:pt>
                <c:pt idx="393">
                  <c:v>34103.980098948494</c:v>
                </c:pt>
                <c:pt idx="394">
                  <c:v>32911.674320316582</c:v>
                </c:pt>
                <c:pt idx="395">
                  <c:v>35548.988060769938</c:v>
                </c:pt>
                <c:pt idx="396">
                  <c:v>34907.858357865858</c:v>
                </c:pt>
                <c:pt idx="397">
                  <c:v>34532.706585358581</c:v>
                </c:pt>
                <c:pt idx="398">
                  <c:v>31903.479794772098</c:v>
                </c:pt>
                <c:pt idx="399">
                  <c:v>34516.304836013973</c:v>
                </c:pt>
                <c:pt idx="400">
                  <c:v>31123.371241581397</c:v>
                </c:pt>
                <c:pt idx="401">
                  <c:v>33537.632454693798</c:v>
                </c:pt>
                <c:pt idx="402">
                  <c:v>33979.495867766251</c:v>
                </c:pt>
                <c:pt idx="403">
                  <c:v>34077.782233293583</c:v>
                </c:pt>
                <c:pt idx="404">
                  <c:v>29741.976047638294</c:v>
                </c:pt>
                <c:pt idx="405">
                  <c:v>33357.922718689428</c:v>
                </c:pt>
                <c:pt idx="406">
                  <c:v>13844.301187234994</c:v>
                </c:pt>
                <c:pt idx="407">
                  <c:v>1739.4131649587957</c:v>
                </c:pt>
                <c:pt idx="408">
                  <c:v>2189.1220242072418</c:v>
                </c:pt>
                <c:pt idx="409">
                  <c:v>1672.5303540529574</c:v>
                </c:pt>
                <c:pt idx="410">
                  <c:v>2053.9653105033553</c:v>
                </c:pt>
                <c:pt idx="411">
                  <c:v>1824.0637999102544</c:v>
                </c:pt>
                <c:pt idx="412">
                  <c:v>1760.9214823964592</c:v>
                </c:pt>
                <c:pt idx="413">
                  <c:v>2033.2921821664149</c:v>
                </c:pt>
                <c:pt idx="414">
                  <c:v>1826.4955399604482</c:v>
                </c:pt>
                <c:pt idx="415">
                  <c:v>1912.3910411446625</c:v>
                </c:pt>
                <c:pt idx="416">
                  <c:v>2326.2205846970433</c:v>
                </c:pt>
                <c:pt idx="417">
                  <c:v>2042.0594870407238</c:v>
                </c:pt>
                <c:pt idx="418">
                  <c:v>1739.9945100321884</c:v>
                </c:pt>
                <c:pt idx="419">
                  <c:v>1559.5374684362419</c:v>
                </c:pt>
                <c:pt idx="420">
                  <c:v>2056.7141280045948</c:v>
                </c:pt>
                <c:pt idx="421">
                  <c:v>1662.0881304538211</c:v>
                </c:pt>
                <c:pt idx="422">
                  <c:v>1745.5157513537997</c:v>
                </c:pt>
                <c:pt idx="423">
                  <c:v>1448.1158199812453</c:v>
                </c:pt>
                <c:pt idx="424">
                  <c:v>1653.6150057625282</c:v>
                </c:pt>
                <c:pt idx="425">
                  <c:v>1632.5175823681636</c:v>
                </c:pt>
                <c:pt idx="426">
                  <c:v>1929.2115435661663</c:v>
                </c:pt>
                <c:pt idx="427">
                  <c:v>1742.8963450176966</c:v>
                </c:pt>
                <c:pt idx="428">
                  <c:v>1736.7131777016207</c:v>
                </c:pt>
                <c:pt idx="429">
                  <c:v>2181.9770870606603</c:v>
                </c:pt>
                <c:pt idx="430">
                  <c:v>1823.8768023553023</c:v>
                </c:pt>
                <c:pt idx="431">
                  <c:v>1969.4894269569547</c:v>
                </c:pt>
                <c:pt idx="432">
                  <c:v>1743.9350937517008</c:v>
                </c:pt>
                <c:pt idx="433">
                  <c:v>1627.2197713827463</c:v>
                </c:pt>
                <c:pt idx="434">
                  <c:v>1772.3761571771252</c:v>
                </c:pt>
                <c:pt idx="435">
                  <c:v>1775.8515493494929</c:v>
                </c:pt>
                <c:pt idx="436">
                  <c:v>1299.3836084545608</c:v>
                </c:pt>
                <c:pt idx="437">
                  <c:v>1819.2093340752792</c:v>
                </c:pt>
                <c:pt idx="438">
                  <c:v>1441.2618177392014</c:v>
                </c:pt>
                <c:pt idx="439">
                  <c:v>1900.2669353765484</c:v>
                </c:pt>
                <c:pt idx="440">
                  <c:v>2037.6951976555956</c:v>
                </c:pt>
                <c:pt idx="441">
                  <c:v>1866.9098112075362</c:v>
                </c:pt>
                <c:pt idx="442">
                  <c:v>24023.659692776648</c:v>
                </c:pt>
                <c:pt idx="443">
                  <c:v>34450.142548649826</c:v>
                </c:pt>
                <c:pt idx="444">
                  <c:v>35251.994229959062</c:v>
                </c:pt>
                <c:pt idx="445">
                  <c:v>41518.16080526093</c:v>
                </c:pt>
                <c:pt idx="446">
                  <c:v>42767.846287226996</c:v>
                </c:pt>
                <c:pt idx="447">
                  <c:v>40088.140649700166</c:v>
                </c:pt>
                <c:pt idx="448">
                  <c:v>42268.666760414329</c:v>
                </c:pt>
                <c:pt idx="449">
                  <c:v>39451.02790645793</c:v>
                </c:pt>
                <c:pt idx="450">
                  <c:v>40945.983986375824</c:v>
                </c:pt>
                <c:pt idx="451">
                  <c:v>38855.92433440881</c:v>
                </c:pt>
                <c:pt idx="452">
                  <c:v>39063.069221931684</c:v>
                </c:pt>
                <c:pt idx="453">
                  <c:v>38307.270685527619</c:v>
                </c:pt>
                <c:pt idx="454">
                  <c:v>36184.626911995983</c:v>
                </c:pt>
                <c:pt idx="455">
                  <c:v>37702.358931630319</c:v>
                </c:pt>
                <c:pt idx="456">
                  <c:v>36570.900848338548</c:v>
                </c:pt>
                <c:pt idx="457">
                  <c:v>33873.804927175785</c:v>
                </c:pt>
                <c:pt idx="458">
                  <c:v>36852.23143551316</c:v>
                </c:pt>
                <c:pt idx="459">
                  <c:v>35682.307985808678</c:v>
                </c:pt>
                <c:pt idx="460">
                  <c:v>10035.107269092103</c:v>
                </c:pt>
                <c:pt idx="461">
                  <c:v>371.63685648701494</c:v>
                </c:pt>
                <c:pt idx="462">
                  <c:v>204.03881540282293</c:v>
                </c:pt>
                <c:pt idx="463">
                  <c:v>408.74775890408995</c:v>
                </c:pt>
                <c:pt idx="464">
                  <c:v>442.21957356899406</c:v>
                </c:pt>
                <c:pt idx="465">
                  <c:v>415.42144496756089</c:v>
                </c:pt>
                <c:pt idx="466">
                  <c:v>302.35279120226318</c:v>
                </c:pt>
                <c:pt idx="467">
                  <c:v>624.11212174924447</c:v>
                </c:pt>
                <c:pt idx="468">
                  <c:v>390.33160172721529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08-46E8-8928-298AF178D4A8}"/>
            </c:ext>
          </c:extLst>
        </c:ser>
        <c:ser>
          <c:idx val="2"/>
          <c:order val="1"/>
          <c:tx>
            <c:strRef>
              <c:f>'2025_03_010_AVE'!$AA$4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30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'2025_03_010_AVE'!$AA$5:$AA$551</c:f>
              <c:numCache>
                <c:formatCode>General</c:formatCode>
                <c:ptCount val="547"/>
                <c:pt idx="0">
                  <c:v>53.999881615659639</c:v>
                </c:pt>
                <c:pt idx="1">
                  <c:v>68.523653937897805</c:v>
                </c:pt>
                <c:pt idx="2">
                  <c:v>95.346225816842306</c:v>
                </c:pt>
                <c:pt idx="3">
                  <c:v>62.354990709068048</c:v>
                </c:pt>
                <c:pt idx="4">
                  <c:v>94.66735924100098</c:v>
                </c:pt>
                <c:pt idx="5">
                  <c:v>500.93476183144952</c:v>
                </c:pt>
                <c:pt idx="6">
                  <c:v>108.87059116097591</c:v>
                </c:pt>
                <c:pt idx="7">
                  <c:v>129.54909241160553</c:v>
                </c:pt>
                <c:pt idx="8">
                  <c:v>121.31291652138398</c:v>
                </c:pt>
                <c:pt idx="9">
                  <c:v>62.76771804469923</c:v>
                </c:pt>
                <c:pt idx="10">
                  <c:v>77.091342100736583</c:v>
                </c:pt>
                <c:pt idx="11">
                  <c:v>47.713395294943474</c:v>
                </c:pt>
                <c:pt idx="12">
                  <c:v>61.143490689078341</c:v>
                </c:pt>
                <c:pt idx="13">
                  <c:v>56.78208619263745</c:v>
                </c:pt>
                <c:pt idx="14">
                  <c:v>48.030143600300946</c:v>
                </c:pt>
                <c:pt idx="15">
                  <c:v>66.07720261050774</c:v>
                </c:pt>
                <c:pt idx="16">
                  <c:v>513.37269856478144</c:v>
                </c:pt>
                <c:pt idx="17">
                  <c:v>76.775744367261908</c:v>
                </c:pt>
                <c:pt idx="18">
                  <c:v>106.27565039311634</c:v>
                </c:pt>
                <c:pt idx="19">
                  <c:v>679.24775382272162</c:v>
                </c:pt>
                <c:pt idx="20">
                  <c:v>1406.571606240921</c:v>
                </c:pt>
                <c:pt idx="21">
                  <c:v>2244.8327647316773</c:v>
                </c:pt>
                <c:pt idx="22">
                  <c:v>1770.9376861222959</c:v>
                </c:pt>
                <c:pt idx="23">
                  <c:v>692.76269215743366</c:v>
                </c:pt>
                <c:pt idx="24">
                  <c:v>536.83055578311075</c:v>
                </c:pt>
                <c:pt idx="25">
                  <c:v>345.39570406902868</c:v>
                </c:pt>
                <c:pt idx="26">
                  <c:v>257.95720800028442</c:v>
                </c:pt>
                <c:pt idx="27">
                  <c:v>300.46611510709477</c:v>
                </c:pt>
                <c:pt idx="28">
                  <c:v>280.49369753558881</c:v>
                </c:pt>
                <c:pt idx="29">
                  <c:v>233.86211747676975</c:v>
                </c:pt>
                <c:pt idx="30">
                  <c:v>163.45674629721975</c:v>
                </c:pt>
                <c:pt idx="31">
                  <c:v>140.23212968108155</c:v>
                </c:pt>
                <c:pt idx="32">
                  <c:v>243.34509683432958</c:v>
                </c:pt>
                <c:pt idx="33">
                  <c:v>145.22582594862325</c:v>
                </c:pt>
                <c:pt idx="34">
                  <c:v>189.67980057288</c:v>
                </c:pt>
                <c:pt idx="35">
                  <c:v>118.67094935094792</c:v>
                </c:pt>
                <c:pt idx="36">
                  <c:v>316.89043681444076</c:v>
                </c:pt>
                <c:pt idx="37">
                  <c:v>137.34540133864641</c:v>
                </c:pt>
                <c:pt idx="38">
                  <c:v>129.50255847684727</c:v>
                </c:pt>
                <c:pt idx="39">
                  <c:v>216.35277341017564</c:v>
                </c:pt>
                <c:pt idx="40">
                  <c:v>32.214857290505037</c:v>
                </c:pt>
                <c:pt idx="41">
                  <c:v>131.46275443488057</c:v>
                </c:pt>
                <c:pt idx="42">
                  <c:v>86.399983859335023</c:v>
                </c:pt>
                <c:pt idx="43">
                  <c:v>159.67763164246415</c:v>
                </c:pt>
                <c:pt idx="44">
                  <c:v>107.45992594714527</c:v>
                </c:pt>
                <c:pt idx="45">
                  <c:v>108.32139643372852</c:v>
                </c:pt>
                <c:pt idx="46">
                  <c:v>123.0952405965856</c:v>
                </c:pt>
                <c:pt idx="47">
                  <c:v>95.414850675042899</c:v>
                </c:pt>
                <c:pt idx="48">
                  <c:v>133.03134267806286</c:v>
                </c:pt>
                <c:pt idx="49">
                  <c:v>134.42606079048798</c:v>
                </c:pt>
                <c:pt idx="50">
                  <c:v>132.60201924604672</c:v>
                </c:pt>
                <c:pt idx="51">
                  <c:v>71.340263407320208</c:v>
                </c:pt>
                <c:pt idx="52">
                  <c:v>47.328122523138525</c:v>
                </c:pt>
                <c:pt idx="53">
                  <c:v>46.695457574806674</c:v>
                </c:pt>
                <c:pt idx="54">
                  <c:v>51.32410086819781</c:v>
                </c:pt>
                <c:pt idx="55">
                  <c:v>38.300575111937469</c:v>
                </c:pt>
                <c:pt idx="56">
                  <c:v>48.14776428312156</c:v>
                </c:pt>
                <c:pt idx="57">
                  <c:v>24.246778056755879</c:v>
                </c:pt>
                <c:pt idx="58">
                  <c:v>82.23837563423578</c:v>
                </c:pt>
                <c:pt idx="59">
                  <c:v>94.372477581049296</c:v>
                </c:pt>
                <c:pt idx="60">
                  <c:v>58.255866478330582</c:v>
                </c:pt>
                <c:pt idx="61">
                  <c:v>55.788161673519035</c:v>
                </c:pt>
                <c:pt idx="62">
                  <c:v>53.481115962315549</c:v>
                </c:pt>
                <c:pt idx="63">
                  <c:v>45.013622389336732</c:v>
                </c:pt>
                <c:pt idx="64">
                  <c:v>10.540724556135919</c:v>
                </c:pt>
                <c:pt idx="65">
                  <c:v>54.98566284632745</c:v>
                </c:pt>
                <c:pt idx="66">
                  <c:v>26.930493514081697</c:v>
                </c:pt>
                <c:pt idx="67">
                  <c:v>55.864386849812753</c:v>
                </c:pt>
                <c:pt idx="68">
                  <c:v>49.002582578048298</c:v>
                </c:pt>
                <c:pt idx="69">
                  <c:v>36.433018222803028</c:v>
                </c:pt>
                <c:pt idx="70">
                  <c:v>61.222797004069584</c:v>
                </c:pt>
                <c:pt idx="71">
                  <c:v>46.907839046047016</c:v>
                </c:pt>
                <c:pt idx="72">
                  <c:v>62.478471098670411</c:v>
                </c:pt>
                <c:pt idx="73">
                  <c:v>64.449664551917834</c:v>
                </c:pt>
                <c:pt idx="74">
                  <c:v>110.63435067680841</c:v>
                </c:pt>
                <c:pt idx="75">
                  <c:v>112.77078078843621</c:v>
                </c:pt>
                <c:pt idx="76">
                  <c:v>66.754147443698216</c:v>
                </c:pt>
                <c:pt idx="77">
                  <c:v>54.766662654058777</c:v>
                </c:pt>
                <c:pt idx="78">
                  <c:v>83.982973185088525</c:v>
                </c:pt>
                <c:pt idx="79">
                  <c:v>217.22211654981496</c:v>
                </c:pt>
                <c:pt idx="80">
                  <c:v>130.15048060452528</c:v>
                </c:pt>
                <c:pt idx="81">
                  <c:v>71.962941858228632</c:v>
                </c:pt>
                <c:pt idx="82">
                  <c:v>161.26535395383121</c:v>
                </c:pt>
                <c:pt idx="83">
                  <c:v>105.4539419861654</c:v>
                </c:pt>
                <c:pt idx="84">
                  <c:v>137.18604783998776</c:v>
                </c:pt>
                <c:pt idx="85">
                  <c:v>119.65349129986319</c:v>
                </c:pt>
                <c:pt idx="86">
                  <c:v>99.992906848512945</c:v>
                </c:pt>
                <c:pt idx="87">
                  <c:v>123.78745617231992</c:v>
                </c:pt>
                <c:pt idx="88">
                  <c:v>185.3755000851138</c:v>
                </c:pt>
                <c:pt idx="89">
                  <c:v>255.80897340508591</c:v>
                </c:pt>
                <c:pt idx="90">
                  <c:v>120.07229780551906</c:v>
                </c:pt>
                <c:pt idx="91">
                  <c:v>196.24053755875843</c:v>
                </c:pt>
                <c:pt idx="92">
                  <c:v>90.991562093386491</c:v>
                </c:pt>
                <c:pt idx="93">
                  <c:v>153.67219817649985</c:v>
                </c:pt>
                <c:pt idx="94">
                  <c:v>107.49211183518042</c:v>
                </c:pt>
                <c:pt idx="95">
                  <c:v>214.67875215784679</c:v>
                </c:pt>
                <c:pt idx="96">
                  <c:v>118.69348544684652</c:v>
                </c:pt>
                <c:pt idx="97">
                  <c:v>133.9386300117784</c:v>
                </c:pt>
                <c:pt idx="98">
                  <c:v>118.10519631130988</c:v>
                </c:pt>
                <c:pt idx="99">
                  <c:v>130.92773206380173</c:v>
                </c:pt>
                <c:pt idx="100">
                  <c:v>218.03704587591008</c:v>
                </c:pt>
                <c:pt idx="101">
                  <c:v>128.2522168434175</c:v>
                </c:pt>
                <c:pt idx="102">
                  <c:v>139.90108295557144</c:v>
                </c:pt>
                <c:pt idx="103">
                  <c:v>79.847397731490773</c:v>
                </c:pt>
                <c:pt idx="104">
                  <c:v>147.46504244250809</c:v>
                </c:pt>
                <c:pt idx="105">
                  <c:v>165.96495575810005</c:v>
                </c:pt>
                <c:pt idx="106">
                  <c:v>158.27497988161872</c:v>
                </c:pt>
                <c:pt idx="107">
                  <c:v>94.182058582012729</c:v>
                </c:pt>
                <c:pt idx="108">
                  <c:v>91.554108211221632</c:v>
                </c:pt>
                <c:pt idx="109">
                  <c:v>142.45865184975673</c:v>
                </c:pt>
                <c:pt idx="110">
                  <c:v>159.10745411564974</c:v>
                </c:pt>
                <c:pt idx="111">
                  <c:v>42.116061223659642</c:v>
                </c:pt>
                <c:pt idx="112">
                  <c:v>43.091013721231249</c:v>
                </c:pt>
                <c:pt idx="113">
                  <c:v>10.688507832579965</c:v>
                </c:pt>
                <c:pt idx="114">
                  <c:v>58.285156531213765</c:v>
                </c:pt>
                <c:pt idx="115">
                  <c:v>41.046790230907263</c:v>
                </c:pt>
                <c:pt idx="116">
                  <c:v>45.55396610701218</c:v>
                </c:pt>
                <c:pt idx="117">
                  <c:v>30.898282862538892</c:v>
                </c:pt>
                <c:pt idx="118">
                  <c:v>0</c:v>
                </c:pt>
                <c:pt idx="119">
                  <c:v>33.010129796336088</c:v>
                </c:pt>
                <c:pt idx="120">
                  <c:v>21.082866161797142</c:v>
                </c:pt>
                <c:pt idx="121">
                  <c:v>22.359466502707825</c:v>
                </c:pt>
                <c:pt idx="122">
                  <c:v>51.147969546608053</c:v>
                </c:pt>
                <c:pt idx="123">
                  <c:v>11.779830628671558</c:v>
                </c:pt>
                <c:pt idx="124">
                  <c:v>31.264797353179361</c:v>
                </c:pt>
                <c:pt idx="125">
                  <c:v>10.480871857566214</c:v>
                </c:pt>
                <c:pt idx="126">
                  <c:v>31.4893905364112</c:v>
                </c:pt>
                <c:pt idx="127">
                  <c:v>19.976827961750455</c:v>
                </c:pt>
                <c:pt idx="128">
                  <c:v>35.579941676227044</c:v>
                </c:pt>
                <c:pt idx="129">
                  <c:v>44.519058008211864</c:v>
                </c:pt>
                <c:pt idx="130">
                  <c:v>0</c:v>
                </c:pt>
                <c:pt idx="131">
                  <c:v>41.691254988817875</c:v>
                </c:pt>
                <c:pt idx="132">
                  <c:v>83.743366085842609</c:v>
                </c:pt>
                <c:pt idx="133">
                  <c:v>89.980989462909079</c:v>
                </c:pt>
                <c:pt idx="134">
                  <c:v>151.11387877569825</c:v>
                </c:pt>
                <c:pt idx="135">
                  <c:v>108.59812971337759</c:v>
                </c:pt>
                <c:pt idx="136">
                  <c:v>121.56650489212197</c:v>
                </c:pt>
                <c:pt idx="137">
                  <c:v>125.63632841058481</c:v>
                </c:pt>
                <c:pt idx="138">
                  <c:v>180.0110804007717</c:v>
                </c:pt>
                <c:pt idx="139">
                  <c:v>166.92410965762406</c:v>
                </c:pt>
                <c:pt idx="140">
                  <c:v>32.806154963239123</c:v>
                </c:pt>
                <c:pt idx="141">
                  <c:v>115.87179473508429</c:v>
                </c:pt>
                <c:pt idx="142">
                  <c:v>116.26959754491733</c:v>
                </c:pt>
                <c:pt idx="143">
                  <c:v>136.60432136403634</c:v>
                </c:pt>
                <c:pt idx="144">
                  <c:v>66.155502564435409</c:v>
                </c:pt>
                <c:pt idx="145">
                  <c:v>97.153492802710971</c:v>
                </c:pt>
                <c:pt idx="146">
                  <c:v>249.41927403880797</c:v>
                </c:pt>
                <c:pt idx="147">
                  <c:v>100.45027880254615</c:v>
                </c:pt>
                <c:pt idx="148">
                  <c:v>87.541598180509993</c:v>
                </c:pt>
                <c:pt idx="149">
                  <c:v>117.09216541176249</c:v>
                </c:pt>
                <c:pt idx="150">
                  <c:v>114.71069355226562</c:v>
                </c:pt>
                <c:pt idx="151">
                  <c:v>95.982872339515794</c:v>
                </c:pt>
                <c:pt idx="152">
                  <c:v>117.68785058645987</c:v>
                </c:pt>
                <c:pt idx="153">
                  <c:v>129.82542611612013</c:v>
                </c:pt>
                <c:pt idx="154">
                  <c:v>163.10576401988345</c:v>
                </c:pt>
                <c:pt idx="155">
                  <c:v>126.96777784639214</c:v>
                </c:pt>
                <c:pt idx="156">
                  <c:v>145.02861486635516</c:v>
                </c:pt>
                <c:pt idx="157">
                  <c:v>66.675205501026042</c:v>
                </c:pt>
                <c:pt idx="158">
                  <c:v>114.49815066598006</c:v>
                </c:pt>
                <c:pt idx="159">
                  <c:v>134.37359397004823</c:v>
                </c:pt>
                <c:pt idx="160">
                  <c:v>117.8393060688271</c:v>
                </c:pt>
                <c:pt idx="161">
                  <c:v>125.57598593031339</c:v>
                </c:pt>
                <c:pt idx="162">
                  <c:v>124.4596005595095</c:v>
                </c:pt>
                <c:pt idx="163">
                  <c:v>126.35597932995603</c:v>
                </c:pt>
                <c:pt idx="164">
                  <c:v>200.50961203945377</c:v>
                </c:pt>
                <c:pt idx="165">
                  <c:v>105.6265206024276</c:v>
                </c:pt>
                <c:pt idx="166">
                  <c:v>180.81354052429782</c:v>
                </c:pt>
                <c:pt idx="167">
                  <c:v>145.3960648666764</c:v>
                </c:pt>
                <c:pt idx="168">
                  <c:v>150.40401649690966</c:v>
                </c:pt>
                <c:pt idx="169">
                  <c:v>94.659531794264126</c:v>
                </c:pt>
                <c:pt idx="170">
                  <c:v>104.17025183880899</c:v>
                </c:pt>
                <c:pt idx="171">
                  <c:v>111.01492163502562</c:v>
                </c:pt>
                <c:pt idx="172">
                  <c:v>104.55944222876752</c:v>
                </c:pt>
                <c:pt idx="173">
                  <c:v>106.89168676957703</c:v>
                </c:pt>
                <c:pt idx="174">
                  <c:v>165.59885381760824</c:v>
                </c:pt>
                <c:pt idx="175">
                  <c:v>106.0502199006874</c:v>
                </c:pt>
                <c:pt idx="176">
                  <c:v>61.622718899972654</c:v>
                </c:pt>
                <c:pt idx="177">
                  <c:v>74.532345561344428</c:v>
                </c:pt>
                <c:pt idx="178">
                  <c:v>112.32496088263035</c:v>
                </c:pt>
                <c:pt idx="179">
                  <c:v>60.628336167912977</c:v>
                </c:pt>
                <c:pt idx="180">
                  <c:v>124.76695462172498</c:v>
                </c:pt>
                <c:pt idx="181">
                  <c:v>64.213475169361914</c:v>
                </c:pt>
                <c:pt idx="182">
                  <c:v>128.29816039787661</c:v>
                </c:pt>
                <c:pt idx="183">
                  <c:v>33.537984451890722</c:v>
                </c:pt>
                <c:pt idx="184">
                  <c:v>32.012659916773529</c:v>
                </c:pt>
                <c:pt idx="185">
                  <c:v>73.228678897538998</c:v>
                </c:pt>
                <c:pt idx="186">
                  <c:v>109.88906957087625</c:v>
                </c:pt>
                <c:pt idx="187">
                  <c:v>128.76344457116707</c:v>
                </c:pt>
                <c:pt idx="188">
                  <c:v>191.67943515414476</c:v>
                </c:pt>
                <c:pt idx="189">
                  <c:v>128.06800308118949</c:v>
                </c:pt>
                <c:pt idx="190">
                  <c:v>135.74238323013196</c:v>
                </c:pt>
                <c:pt idx="191">
                  <c:v>129.95983011324773</c:v>
                </c:pt>
                <c:pt idx="192">
                  <c:v>226.4656419353812</c:v>
                </c:pt>
                <c:pt idx="193">
                  <c:v>168.03461024823247</c:v>
                </c:pt>
                <c:pt idx="194">
                  <c:v>122.37289251126928</c:v>
                </c:pt>
                <c:pt idx="195">
                  <c:v>92.819544775850545</c:v>
                </c:pt>
                <c:pt idx="196">
                  <c:v>45.228954754075907</c:v>
                </c:pt>
                <c:pt idx="197">
                  <c:v>11.71402230489954</c:v>
                </c:pt>
                <c:pt idx="198">
                  <c:v>45.659183721201998</c:v>
                </c:pt>
                <c:pt idx="199">
                  <c:v>11.430523685292259</c:v>
                </c:pt>
                <c:pt idx="200">
                  <c:v>10.768083960128781</c:v>
                </c:pt>
                <c:pt idx="201">
                  <c:v>43.261444731680399</c:v>
                </c:pt>
                <c:pt idx="202">
                  <c:v>22.430663375740227</c:v>
                </c:pt>
                <c:pt idx="203">
                  <c:v>33.691047818185545</c:v>
                </c:pt>
                <c:pt idx="204">
                  <c:v>39.556314993505019</c:v>
                </c:pt>
                <c:pt idx="205">
                  <c:v>31.34776269101884</c:v>
                </c:pt>
                <c:pt idx="206">
                  <c:v>88.235478334499817</c:v>
                </c:pt>
                <c:pt idx="207">
                  <c:v>18.561986944803614</c:v>
                </c:pt>
                <c:pt idx="208">
                  <c:v>0</c:v>
                </c:pt>
                <c:pt idx="209">
                  <c:v>42.575355301696568</c:v>
                </c:pt>
                <c:pt idx="210">
                  <c:v>29.942775706397068</c:v>
                </c:pt>
                <c:pt idx="211">
                  <c:v>24.055024384537887</c:v>
                </c:pt>
                <c:pt idx="212">
                  <c:v>33.913833489386249</c:v>
                </c:pt>
                <c:pt idx="213">
                  <c:v>70.866889868270405</c:v>
                </c:pt>
                <c:pt idx="214">
                  <c:v>21.42581643507306</c:v>
                </c:pt>
                <c:pt idx="215">
                  <c:v>59.766460500725174</c:v>
                </c:pt>
                <c:pt idx="216">
                  <c:v>11.75677057392871</c:v>
                </c:pt>
                <c:pt idx="217">
                  <c:v>315.65921667299489</c:v>
                </c:pt>
                <c:pt idx="218">
                  <c:v>101.90051797492293</c:v>
                </c:pt>
                <c:pt idx="219">
                  <c:v>64.444355079492354</c:v>
                </c:pt>
                <c:pt idx="220">
                  <c:v>83.682722247102618</c:v>
                </c:pt>
                <c:pt idx="221">
                  <c:v>131.24574748192273</c:v>
                </c:pt>
                <c:pt idx="222">
                  <c:v>141.37261248768087</c:v>
                </c:pt>
                <c:pt idx="223">
                  <c:v>174.83795448104118</c:v>
                </c:pt>
                <c:pt idx="224">
                  <c:v>115.45279477542913</c:v>
                </c:pt>
                <c:pt idx="225">
                  <c:v>54.485158811608351</c:v>
                </c:pt>
                <c:pt idx="226">
                  <c:v>142.13823308691798</c:v>
                </c:pt>
                <c:pt idx="227">
                  <c:v>85.814783280272877</c:v>
                </c:pt>
                <c:pt idx="228">
                  <c:v>123.47716987722679</c:v>
                </c:pt>
                <c:pt idx="229">
                  <c:v>104.85252483782563</c:v>
                </c:pt>
                <c:pt idx="230">
                  <c:v>73.7881671665385</c:v>
                </c:pt>
                <c:pt idx="231">
                  <c:v>36.454572892981297</c:v>
                </c:pt>
                <c:pt idx="232">
                  <c:v>150.549896166389</c:v>
                </c:pt>
                <c:pt idx="233">
                  <c:v>142.44851617236577</c:v>
                </c:pt>
                <c:pt idx="234">
                  <c:v>127.72477752417441</c:v>
                </c:pt>
                <c:pt idx="235">
                  <c:v>110.94958881017885</c:v>
                </c:pt>
                <c:pt idx="236">
                  <c:v>137.902086100612</c:v>
                </c:pt>
                <c:pt idx="237">
                  <c:v>123.81527874457274</c:v>
                </c:pt>
                <c:pt idx="238">
                  <c:v>127.49436695124878</c:v>
                </c:pt>
                <c:pt idx="239">
                  <c:v>129.70712075693996</c:v>
                </c:pt>
                <c:pt idx="240">
                  <c:v>169.70012106337489</c:v>
                </c:pt>
                <c:pt idx="241">
                  <c:v>171.74969554966117</c:v>
                </c:pt>
                <c:pt idx="242">
                  <c:v>122.87556650608235</c:v>
                </c:pt>
                <c:pt idx="243">
                  <c:v>167.30121723112757</c:v>
                </c:pt>
                <c:pt idx="244">
                  <c:v>138.65316476604386</c:v>
                </c:pt>
                <c:pt idx="245">
                  <c:v>120.26451015522029</c:v>
                </c:pt>
                <c:pt idx="246">
                  <c:v>129.33742468893206</c:v>
                </c:pt>
                <c:pt idx="247">
                  <c:v>81.026350640932804</c:v>
                </c:pt>
                <c:pt idx="248">
                  <c:v>68.593023770172948</c:v>
                </c:pt>
                <c:pt idx="249">
                  <c:v>71.269581362946312</c:v>
                </c:pt>
                <c:pt idx="250">
                  <c:v>13.640379258423726</c:v>
                </c:pt>
                <c:pt idx="251">
                  <c:v>34.238318124761221</c:v>
                </c:pt>
                <c:pt idx="252">
                  <c:v>24.247576568587167</c:v>
                </c:pt>
                <c:pt idx="253">
                  <c:v>25.658738832013466</c:v>
                </c:pt>
                <c:pt idx="254">
                  <c:v>0</c:v>
                </c:pt>
                <c:pt idx="255">
                  <c:v>0</c:v>
                </c:pt>
                <c:pt idx="256">
                  <c:v>24.359904604158832</c:v>
                </c:pt>
                <c:pt idx="257">
                  <c:v>23.785149631822311</c:v>
                </c:pt>
                <c:pt idx="258">
                  <c:v>48.109885371419814</c:v>
                </c:pt>
                <c:pt idx="259">
                  <c:v>26.316173762474453</c:v>
                </c:pt>
                <c:pt idx="260">
                  <c:v>0</c:v>
                </c:pt>
                <c:pt idx="261">
                  <c:v>39.054298870474526</c:v>
                </c:pt>
                <c:pt idx="262">
                  <c:v>23.572427008461553</c:v>
                </c:pt>
                <c:pt idx="263">
                  <c:v>11.952544543992435</c:v>
                </c:pt>
                <c:pt idx="264">
                  <c:v>37.056851287304092</c:v>
                </c:pt>
                <c:pt idx="265">
                  <c:v>58.5051952653588</c:v>
                </c:pt>
                <c:pt idx="266">
                  <c:v>90.789347141623779</c:v>
                </c:pt>
                <c:pt idx="267">
                  <c:v>49.732613735775757</c:v>
                </c:pt>
                <c:pt idx="268">
                  <c:v>64.094687572896589</c:v>
                </c:pt>
                <c:pt idx="269">
                  <c:v>125.25591220572277</c:v>
                </c:pt>
                <c:pt idx="270">
                  <c:v>76.452991317029372</c:v>
                </c:pt>
                <c:pt idx="271">
                  <c:v>91.365444138328073</c:v>
                </c:pt>
                <c:pt idx="272">
                  <c:v>116.50131278118194</c:v>
                </c:pt>
                <c:pt idx="273">
                  <c:v>105.08872979931503</c:v>
                </c:pt>
                <c:pt idx="274">
                  <c:v>92.093171258954555</c:v>
                </c:pt>
                <c:pt idx="275">
                  <c:v>116.61782130391498</c:v>
                </c:pt>
                <c:pt idx="276">
                  <c:v>217.55968786056707</c:v>
                </c:pt>
                <c:pt idx="277">
                  <c:v>163.13813498636992</c:v>
                </c:pt>
                <c:pt idx="278">
                  <c:v>16.390301362843374</c:v>
                </c:pt>
                <c:pt idx="279">
                  <c:v>58.1994885353607</c:v>
                </c:pt>
                <c:pt idx="280">
                  <c:v>124.57081886834433</c:v>
                </c:pt>
                <c:pt idx="281">
                  <c:v>179.34661294122191</c:v>
                </c:pt>
                <c:pt idx="282">
                  <c:v>92.067687315497196</c:v>
                </c:pt>
                <c:pt idx="283">
                  <c:v>51.85126514340638</c:v>
                </c:pt>
                <c:pt idx="284">
                  <c:v>166.89414351564554</c:v>
                </c:pt>
                <c:pt idx="285">
                  <c:v>192.54547526647761</c:v>
                </c:pt>
                <c:pt idx="286">
                  <c:v>105.69674333005773</c:v>
                </c:pt>
                <c:pt idx="287">
                  <c:v>117.43487968545533</c:v>
                </c:pt>
                <c:pt idx="288">
                  <c:v>156.66642565535508</c:v>
                </c:pt>
                <c:pt idx="289">
                  <c:v>144.45781619921596</c:v>
                </c:pt>
                <c:pt idx="290">
                  <c:v>143.30342780962977</c:v>
                </c:pt>
                <c:pt idx="291">
                  <c:v>114.39199630506143</c:v>
                </c:pt>
                <c:pt idx="292">
                  <c:v>171.22202107924781</c:v>
                </c:pt>
                <c:pt idx="293">
                  <c:v>77.640085631177257</c:v>
                </c:pt>
                <c:pt idx="294">
                  <c:v>198.74047676776169</c:v>
                </c:pt>
                <c:pt idx="295">
                  <c:v>207.4741037954478</c:v>
                </c:pt>
                <c:pt idx="296">
                  <c:v>97.733782972898666</c:v>
                </c:pt>
                <c:pt idx="297">
                  <c:v>51.564822861846018</c:v>
                </c:pt>
                <c:pt idx="298">
                  <c:v>115.40313060404897</c:v>
                </c:pt>
                <c:pt idx="299">
                  <c:v>108.92163772214295</c:v>
                </c:pt>
                <c:pt idx="300">
                  <c:v>99.516689704263825</c:v>
                </c:pt>
                <c:pt idx="301">
                  <c:v>79.490438681540766</c:v>
                </c:pt>
                <c:pt idx="302">
                  <c:v>55.971391872604912</c:v>
                </c:pt>
                <c:pt idx="303">
                  <c:v>27.073707603398645</c:v>
                </c:pt>
                <c:pt idx="304">
                  <c:v>26.664688744402408</c:v>
                </c:pt>
                <c:pt idx="305">
                  <c:v>50.53592936361369</c:v>
                </c:pt>
                <c:pt idx="306">
                  <c:v>10.609472089445292</c:v>
                </c:pt>
                <c:pt idx="307">
                  <c:v>26.336719626786451</c:v>
                </c:pt>
                <c:pt idx="308">
                  <c:v>10.92618044301272</c:v>
                </c:pt>
                <c:pt idx="309">
                  <c:v>23.275205326744004</c:v>
                </c:pt>
                <c:pt idx="310">
                  <c:v>46.453613197644408</c:v>
                </c:pt>
                <c:pt idx="311">
                  <c:v>0</c:v>
                </c:pt>
                <c:pt idx="312">
                  <c:v>21.810687202162796</c:v>
                </c:pt>
                <c:pt idx="313">
                  <c:v>40.3139499901148</c:v>
                </c:pt>
                <c:pt idx="314">
                  <c:v>13.86749035829807</c:v>
                </c:pt>
                <c:pt idx="315">
                  <c:v>37.127732924840359</c:v>
                </c:pt>
                <c:pt idx="316">
                  <c:v>19.227572827372384</c:v>
                </c:pt>
                <c:pt idx="317">
                  <c:v>12.663176184106129</c:v>
                </c:pt>
                <c:pt idx="318">
                  <c:v>59.214169481226968</c:v>
                </c:pt>
                <c:pt idx="319">
                  <c:v>37.927824770133398</c:v>
                </c:pt>
                <c:pt idx="320">
                  <c:v>19.819641139512409</c:v>
                </c:pt>
                <c:pt idx="321">
                  <c:v>37.599537127253178</c:v>
                </c:pt>
                <c:pt idx="322">
                  <c:v>12.451648851610731</c:v>
                </c:pt>
                <c:pt idx="323">
                  <c:v>40.676444573690205</c:v>
                </c:pt>
                <c:pt idx="324">
                  <c:v>112.85217860887164</c:v>
                </c:pt>
                <c:pt idx="325">
                  <c:v>82.051864373842577</c:v>
                </c:pt>
                <c:pt idx="326">
                  <c:v>69.343717720530293</c:v>
                </c:pt>
                <c:pt idx="327">
                  <c:v>135.73191044350293</c:v>
                </c:pt>
                <c:pt idx="328">
                  <c:v>103.55485726577484</c:v>
                </c:pt>
                <c:pt idx="329">
                  <c:v>99.430360356551319</c:v>
                </c:pt>
                <c:pt idx="330">
                  <c:v>150.96705524048846</c:v>
                </c:pt>
                <c:pt idx="331">
                  <c:v>102.42370660621069</c:v>
                </c:pt>
                <c:pt idx="332">
                  <c:v>181.62639215502759</c:v>
                </c:pt>
                <c:pt idx="333">
                  <c:v>173.12989327745453</c:v>
                </c:pt>
                <c:pt idx="334">
                  <c:v>21.157436903782216</c:v>
                </c:pt>
                <c:pt idx="335">
                  <c:v>148.87112365397937</c:v>
                </c:pt>
                <c:pt idx="336">
                  <c:v>100.54792918775716</c:v>
                </c:pt>
                <c:pt idx="337">
                  <c:v>76.194886226438101</c:v>
                </c:pt>
                <c:pt idx="338">
                  <c:v>231.79092977190376</c:v>
                </c:pt>
                <c:pt idx="339">
                  <c:v>172.32497137110548</c:v>
                </c:pt>
                <c:pt idx="340">
                  <c:v>132.1102857082592</c:v>
                </c:pt>
                <c:pt idx="341">
                  <c:v>212.85902676207604</c:v>
                </c:pt>
                <c:pt idx="342">
                  <c:v>106.15420245631344</c:v>
                </c:pt>
                <c:pt idx="343">
                  <c:v>72.438203161785026</c:v>
                </c:pt>
                <c:pt idx="344">
                  <c:v>74.720381479091685</c:v>
                </c:pt>
                <c:pt idx="345">
                  <c:v>21.568677864851569</c:v>
                </c:pt>
                <c:pt idx="346">
                  <c:v>0</c:v>
                </c:pt>
                <c:pt idx="347">
                  <c:v>0</c:v>
                </c:pt>
                <c:pt idx="348">
                  <c:v>14.916074172818321</c:v>
                </c:pt>
                <c:pt idx="349">
                  <c:v>39.472492095523762</c:v>
                </c:pt>
                <c:pt idx="350">
                  <c:v>0</c:v>
                </c:pt>
                <c:pt idx="351">
                  <c:v>19.741186882455732</c:v>
                </c:pt>
                <c:pt idx="352">
                  <c:v>105.07576969329935</c:v>
                </c:pt>
                <c:pt idx="353">
                  <c:v>98.184025659337465</c:v>
                </c:pt>
                <c:pt idx="354">
                  <c:v>37.961503555828614</c:v>
                </c:pt>
                <c:pt idx="355">
                  <c:v>27.863707231027515</c:v>
                </c:pt>
                <c:pt idx="356">
                  <c:v>39.467212243606113</c:v>
                </c:pt>
                <c:pt idx="357">
                  <c:v>20.078912073400591</c:v>
                </c:pt>
                <c:pt idx="358">
                  <c:v>61.827593190437355</c:v>
                </c:pt>
                <c:pt idx="359">
                  <c:v>59.808389112538265</c:v>
                </c:pt>
                <c:pt idx="360">
                  <c:v>0</c:v>
                </c:pt>
                <c:pt idx="361">
                  <c:v>41.843461347673909</c:v>
                </c:pt>
                <c:pt idx="362">
                  <c:v>17.999206481740295</c:v>
                </c:pt>
                <c:pt idx="363">
                  <c:v>19.840343289305615</c:v>
                </c:pt>
                <c:pt idx="364">
                  <c:v>0</c:v>
                </c:pt>
                <c:pt idx="365">
                  <c:v>20.378952039957309</c:v>
                </c:pt>
                <c:pt idx="366">
                  <c:v>0</c:v>
                </c:pt>
                <c:pt idx="367">
                  <c:v>43.569329212324398</c:v>
                </c:pt>
                <c:pt idx="368">
                  <c:v>63.088403478971131</c:v>
                </c:pt>
                <c:pt idx="369">
                  <c:v>20.36284940426706</c:v>
                </c:pt>
                <c:pt idx="370">
                  <c:v>0</c:v>
                </c:pt>
                <c:pt idx="371">
                  <c:v>38.091610952239321</c:v>
                </c:pt>
                <c:pt idx="372">
                  <c:v>22.987531155056445</c:v>
                </c:pt>
                <c:pt idx="373">
                  <c:v>0</c:v>
                </c:pt>
                <c:pt idx="374">
                  <c:v>43.500592714771635</c:v>
                </c:pt>
                <c:pt idx="375">
                  <c:v>45.138245035481766</c:v>
                </c:pt>
                <c:pt idx="376">
                  <c:v>36.583418634724367</c:v>
                </c:pt>
                <c:pt idx="377">
                  <c:v>15.308124146153245</c:v>
                </c:pt>
                <c:pt idx="378">
                  <c:v>36.086713007461135</c:v>
                </c:pt>
                <c:pt idx="379">
                  <c:v>94.259129742821472</c:v>
                </c:pt>
                <c:pt idx="380">
                  <c:v>150.6012691833804</c:v>
                </c:pt>
                <c:pt idx="381">
                  <c:v>215.42635926698128</c:v>
                </c:pt>
                <c:pt idx="382">
                  <c:v>114.00898571426703</c:v>
                </c:pt>
                <c:pt idx="383">
                  <c:v>177.02032069632617</c:v>
                </c:pt>
                <c:pt idx="384">
                  <c:v>130.91360406493288</c:v>
                </c:pt>
                <c:pt idx="385">
                  <c:v>282.21356935944533</c:v>
                </c:pt>
                <c:pt idx="386">
                  <c:v>152.85393687895382</c:v>
                </c:pt>
                <c:pt idx="387">
                  <c:v>232.07112317797274</c:v>
                </c:pt>
                <c:pt idx="388">
                  <c:v>135.69248467453531</c:v>
                </c:pt>
                <c:pt idx="389">
                  <c:v>137.97407606407145</c:v>
                </c:pt>
                <c:pt idx="390">
                  <c:v>162.89260955884521</c:v>
                </c:pt>
                <c:pt idx="391">
                  <c:v>166.85289255659436</c:v>
                </c:pt>
                <c:pt idx="392">
                  <c:v>60.927873698855628</c:v>
                </c:pt>
                <c:pt idx="393">
                  <c:v>142.08318172185875</c:v>
                </c:pt>
                <c:pt idx="394">
                  <c:v>92.265019388705582</c:v>
                </c:pt>
                <c:pt idx="395">
                  <c:v>137.90033165553871</c:v>
                </c:pt>
                <c:pt idx="396">
                  <c:v>150.44941380719732</c:v>
                </c:pt>
                <c:pt idx="397">
                  <c:v>199.62001194202952</c:v>
                </c:pt>
                <c:pt idx="398">
                  <c:v>212.68333124836548</c:v>
                </c:pt>
                <c:pt idx="399">
                  <c:v>161.47252498517628</c:v>
                </c:pt>
                <c:pt idx="400">
                  <c:v>80.740216254783661</c:v>
                </c:pt>
                <c:pt idx="401">
                  <c:v>84.216969525900396</c:v>
                </c:pt>
                <c:pt idx="402">
                  <c:v>119.46454968008327</c:v>
                </c:pt>
                <c:pt idx="403">
                  <c:v>174.47653037771536</c:v>
                </c:pt>
                <c:pt idx="404">
                  <c:v>170.60406910691179</c:v>
                </c:pt>
                <c:pt idx="405">
                  <c:v>100.74211363329739</c:v>
                </c:pt>
                <c:pt idx="406">
                  <c:v>22.675253595478726</c:v>
                </c:pt>
                <c:pt idx="407">
                  <c:v>20.213680999223193</c:v>
                </c:pt>
                <c:pt idx="408">
                  <c:v>39.39128126154624</c:v>
                </c:pt>
                <c:pt idx="409">
                  <c:v>46.976380385748449</c:v>
                </c:pt>
                <c:pt idx="410">
                  <c:v>23.493766839785646</c:v>
                </c:pt>
                <c:pt idx="411">
                  <c:v>18.429800170945089</c:v>
                </c:pt>
                <c:pt idx="412">
                  <c:v>0</c:v>
                </c:pt>
                <c:pt idx="413">
                  <c:v>36.3163849482129</c:v>
                </c:pt>
                <c:pt idx="414">
                  <c:v>89.943120626945813</c:v>
                </c:pt>
                <c:pt idx="415">
                  <c:v>0</c:v>
                </c:pt>
                <c:pt idx="416">
                  <c:v>63.934180974760174</c:v>
                </c:pt>
                <c:pt idx="417">
                  <c:v>61.763613974766685</c:v>
                </c:pt>
                <c:pt idx="418">
                  <c:v>21.467822173759998</c:v>
                </c:pt>
                <c:pt idx="419">
                  <c:v>21.431275993309882</c:v>
                </c:pt>
                <c:pt idx="420">
                  <c:v>43.055207188501988</c:v>
                </c:pt>
                <c:pt idx="421">
                  <c:v>34.675832528471567</c:v>
                </c:pt>
                <c:pt idx="422">
                  <c:v>0</c:v>
                </c:pt>
                <c:pt idx="423">
                  <c:v>89.965572197761446</c:v>
                </c:pt>
                <c:pt idx="424">
                  <c:v>45.893767652398253</c:v>
                </c:pt>
                <c:pt idx="425">
                  <c:v>35.008147841678358</c:v>
                </c:pt>
                <c:pt idx="426">
                  <c:v>80.923860612982168</c:v>
                </c:pt>
                <c:pt idx="427">
                  <c:v>64.490471969345492</c:v>
                </c:pt>
                <c:pt idx="428">
                  <c:v>39.733884163246366</c:v>
                </c:pt>
                <c:pt idx="429">
                  <c:v>35.057614627381106</c:v>
                </c:pt>
                <c:pt idx="430">
                  <c:v>0</c:v>
                </c:pt>
                <c:pt idx="431">
                  <c:v>125.68524448909146</c:v>
                </c:pt>
                <c:pt idx="432">
                  <c:v>45.939694716242769</c:v>
                </c:pt>
                <c:pt idx="433">
                  <c:v>0</c:v>
                </c:pt>
                <c:pt idx="434">
                  <c:v>62.732051998508965</c:v>
                </c:pt>
                <c:pt idx="435">
                  <c:v>0</c:v>
                </c:pt>
                <c:pt idx="436">
                  <c:v>65.344414963123342</c:v>
                </c:pt>
                <c:pt idx="437">
                  <c:v>66.735364978566523</c:v>
                </c:pt>
                <c:pt idx="438">
                  <c:v>45.274954410981358</c:v>
                </c:pt>
                <c:pt idx="439">
                  <c:v>92.806268739497028</c:v>
                </c:pt>
                <c:pt idx="440">
                  <c:v>109.67562466649261</c:v>
                </c:pt>
                <c:pt idx="441">
                  <c:v>42.171724666721062</c:v>
                </c:pt>
                <c:pt idx="442">
                  <c:v>57.977891585290173</c:v>
                </c:pt>
                <c:pt idx="443">
                  <c:v>143.91078215353483</c:v>
                </c:pt>
                <c:pt idx="444">
                  <c:v>215.90927257371089</c:v>
                </c:pt>
                <c:pt idx="445">
                  <c:v>249.30761631867207</c:v>
                </c:pt>
                <c:pt idx="446">
                  <c:v>136.9156859657227</c:v>
                </c:pt>
                <c:pt idx="447">
                  <c:v>171.98283904570363</c:v>
                </c:pt>
                <c:pt idx="448">
                  <c:v>93.65923693184476</c:v>
                </c:pt>
                <c:pt idx="449">
                  <c:v>121.05433995147884</c:v>
                </c:pt>
                <c:pt idx="450">
                  <c:v>99.674842060487251</c:v>
                </c:pt>
                <c:pt idx="451">
                  <c:v>121.48966186867533</c:v>
                </c:pt>
                <c:pt idx="452">
                  <c:v>253.57274643830712</c:v>
                </c:pt>
                <c:pt idx="453">
                  <c:v>271.494734240333</c:v>
                </c:pt>
                <c:pt idx="454">
                  <c:v>102.02089956055657</c:v>
                </c:pt>
                <c:pt idx="455">
                  <c:v>124.74163294452448</c:v>
                </c:pt>
                <c:pt idx="456">
                  <c:v>59.831550155413112</c:v>
                </c:pt>
                <c:pt idx="457">
                  <c:v>132.28169515819346</c:v>
                </c:pt>
                <c:pt idx="458">
                  <c:v>203.24298658951409</c:v>
                </c:pt>
                <c:pt idx="459">
                  <c:v>107.42020918434162</c:v>
                </c:pt>
                <c:pt idx="460">
                  <c:v>33.487094460516857</c:v>
                </c:pt>
                <c:pt idx="461">
                  <c:v>25.688213309584036</c:v>
                </c:pt>
                <c:pt idx="462">
                  <c:v>10.39710833270037</c:v>
                </c:pt>
                <c:pt idx="463">
                  <c:v>62.884270600629222</c:v>
                </c:pt>
                <c:pt idx="464">
                  <c:v>143.34946421502559</c:v>
                </c:pt>
                <c:pt idx="465">
                  <c:v>138.451302582263</c:v>
                </c:pt>
                <c:pt idx="466">
                  <c:v>153.85801680913394</c:v>
                </c:pt>
                <c:pt idx="467">
                  <c:v>119.20101294396856</c:v>
                </c:pt>
                <c:pt idx="468">
                  <c:v>114.69857800581765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08-46E8-8928-298AF178D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6096"/>
        <c:axId val="12946976"/>
      </c:scatterChart>
      <c:valAx>
        <c:axId val="12956096"/>
        <c:scaling>
          <c:orientation val="minMax"/>
          <c:max val="18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46976"/>
        <c:crosses val="autoZero"/>
        <c:crossBetween val="midCat"/>
      </c:valAx>
      <c:valAx>
        <c:axId val="12946976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6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'2025_03_010_AVE'!$AF$4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'2025_03_010_AVE'!$A$5:$A$473</c:f>
              <c:numCache>
                <c:formatCode>General</c:formatCode>
                <c:ptCount val="469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'2025_03_010_AVE'!$AF$5:$AF$473</c:f>
              <c:numCache>
                <c:formatCode>General</c:formatCode>
                <c:ptCount val="469"/>
                <c:pt idx="0">
                  <c:v>5.5863804464589144</c:v>
                </c:pt>
                <c:pt idx="1">
                  <c:v>5.9367509844254087</c:v>
                </c:pt>
                <c:pt idx="2">
                  <c:v>5.9333831214248169</c:v>
                </c:pt>
                <c:pt idx="3">
                  <c:v>5.8600792892993159</c:v>
                </c:pt>
                <c:pt idx="4">
                  <c:v>5.8663518554376397</c:v>
                </c:pt>
                <c:pt idx="5">
                  <c:v>5.7410071396238207</c:v>
                </c:pt>
                <c:pt idx="6">
                  <c:v>5.8531003481809982</c:v>
                </c:pt>
                <c:pt idx="7">
                  <c:v>6.0001931411134937</c:v>
                </c:pt>
                <c:pt idx="8">
                  <c:v>6.1471214931115652</c:v>
                </c:pt>
                <c:pt idx="9">
                  <c:v>5.9372839043896679</c:v>
                </c:pt>
                <c:pt idx="10">
                  <c:v>6.0959554283623971</c:v>
                </c:pt>
                <c:pt idx="11">
                  <c:v>5.166478838990014</c:v>
                </c:pt>
                <c:pt idx="12">
                  <c:v>5.3820581848017506</c:v>
                </c:pt>
                <c:pt idx="13">
                  <c:v>5.6048850697605817</c:v>
                </c:pt>
                <c:pt idx="14">
                  <c:v>5.5613636508439157</c:v>
                </c:pt>
                <c:pt idx="15">
                  <c:v>5.568069548453356</c:v>
                </c:pt>
                <c:pt idx="16">
                  <c:v>5.7045115490383083</c:v>
                </c:pt>
                <c:pt idx="17">
                  <c:v>5.6784220016355604</c:v>
                </c:pt>
                <c:pt idx="18">
                  <c:v>5.5382579040975903</c:v>
                </c:pt>
                <c:pt idx="19">
                  <c:v>5.0340029582455665</c:v>
                </c:pt>
                <c:pt idx="20">
                  <c:v>4.6604574514492256</c:v>
                </c:pt>
                <c:pt idx="21">
                  <c:v>5.2947880497948931</c:v>
                </c:pt>
                <c:pt idx="22">
                  <c:v>4.7915830923945162</c:v>
                </c:pt>
                <c:pt idx="23">
                  <c:v>5.0508866768521328</c:v>
                </c:pt>
                <c:pt idx="24">
                  <c:v>4.9590010319284845</c:v>
                </c:pt>
                <c:pt idx="25">
                  <c:v>4.7645609531084379</c:v>
                </c:pt>
                <c:pt idx="26">
                  <c:v>4.8347272917939739</c:v>
                </c:pt>
                <c:pt idx="27">
                  <c:v>4.672356240471303</c:v>
                </c:pt>
                <c:pt idx="28">
                  <c:v>4.8574312426134396</c:v>
                </c:pt>
                <c:pt idx="29">
                  <c:v>4.2727864540985783</c:v>
                </c:pt>
                <c:pt idx="30">
                  <c:v>4.7193750320634482</c:v>
                </c:pt>
                <c:pt idx="31">
                  <c:v>4.6600606882756743</c:v>
                </c:pt>
                <c:pt idx="32">
                  <c:v>4.7097948741079625</c:v>
                </c:pt>
                <c:pt idx="33">
                  <c:v>4.5526403167010612</c:v>
                </c:pt>
                <c:pt idx="34">
                  <c:v>3.9915895821706449</c:v>
                </c:pt>
                <c:pt idx="35">
                  <c:v>4.1922975258761204</c:v>
                </c:pt>
                <c:pt idx="36">
                  <c:v>4.0499950375443756</c:v>
                </c:pt>
                <c:pt idx="37">
                  <c:v>4.0518452733214216</c:v>
                </c:pt>
                <c:pt idx="38">
                  <c:v>4.1737226907696643</c:v>
                </c:pt>
                <c:pt idx="39">
                  <c:v>3.9850528478489813</c:v>
                </c:pt>
                <c:pt idx="40">
                  <c:v>4.0350576630146309</c:v>
                </c:pt>
                <c:pt idx="41">
                  <c:v>3.5905379304621601</c:v>
                </c:pt>
                <c:pt idx="42">
                  <c:v>4.1407939702799421</c:v>
                </c:pt>
                <c:pt idx="43">
                  <c:v>4.1685914674905611</c:v>
                </c:pt>
                <c:pt idx="44">
                  <c:v>4.1112629667309735</c:v>
                </c:pt>
                <c:pt idx="45">
                  <c:v>4.1101552352660917</c:v>
                </c:pt>
                <c:pt idx="46">
                  <c:v>4.0208529457282705</c:v>
                </c:pt>
                <c:pt idx="47">
                  <c:v>3.96449000510564</c:v>
                </c:pt>
                <c:pt idx="48">
                  <c:v>4.0371425993758452</c:v>
                </c:pt>
                <c:pt idx="49">
                  <c:v>3.8142287074088053</c:v>
                </c:pt>
                <c:pt idx="50">
                  <c:v>3.9334782475381389</c:v>
                </c:pt>
                <c:pt idx="51">
                  <c:v>3.7249165155250616</c:v>
                </c:pt>
                <c:pt idx="52">
                  <c:v>3.8446173886717481</c:v>
                </c:pt>
                <c:pt idx="53">
                  <c:v>3.8229012447137047</c:v>
                </c:pt>
                <c:pt idx="54">
                  <c:v>3.0512218713689898</c:v>
                </c:pt>
                <c:pt idx="55">
                  <c:v>3.7005557408519469</c:v>
                </c:pt>
                <c:pt idx="56">
                  <c:v>3.0742018772927766</c:v>
                </c:pt>
                <c:pt idx="57">
                  <c:v>3.7129657784098322</c:v>
                </c:pt>
                <c:pt idx="58">
                  <c:v>3.5518227486440943</c:v>
                </c:pt>
                <c:pt idx="59">
                  <c:v>3.5239930566904567</c:v>
                </c:pt>
                <c:pt idx="60">
                  <c:v>3.6173297504411099</c:v>
                </c:pt>
                <c:pt idx="61">
                  <c:v>3.4757361006249194</c:v>
                </c:pt>
                <c:pt idx="62">
                  <c:v>3.0467611146715403</c:v>
                </c:pt>
                <c:pt idx="63">
                  <c:v>3.4711766802567423</c:v>
                </c:pt>
                <c:pt idx="64">
                  <c:v>3.4422712160619922</c:v>
                </c:pt>
                <c:pt idx="65">
                  <c:v>3.1112005888996781</c:v>
                </c:pt>
                <c:pt idx="66">
                  <c:v>2.8344126101262925</c:v>
                </c:pt>
                <c:pt idx="67">
                  <c:v>3.3808666635364362</c:v>
                </c:pt>
                <c:pt idx="68">
                  <c:v>3.2448407572056923</c:v>
                </c:pt>
                <c:pt idx="69">
                  <c:v>3.365978873548845</c:v>
                </c:pt>
                <c:pt idx="70">
                  <c:v>3.2793339762774347</c:v>
                </c:pt>
                <c:pt idx="71">
                  <c:v>3.140844160908641</c:v>
                </c:pt>
                <c:pt idx="72">
                  <c:v>3.1564701217512683</c:v>
                </c:pt>
                <c:pt idx="73">
                  <c:v>3.2375588770133708</c:v>
                </c:pt>
                <c:pt idx="74">
                  <c:v>3.1012046161036682</c:v>
                </c:pt>
                <c:pt idx="75">
                  <c:v>3.1258768106521098</c:v>
                </c:pt>
                <c:pt idx="76">
                  <c:v>3.1265232226306221</c:v>
                </c:pt>
                <c:pt idx="77">
                  <c:v>3.1118135608386681</c:v>
                </c:pt>
                <c:pt idx="78">
                  <c:v>3.0801734303522537</c:v>
                </c:pt>
                <c:pt idx="79">
                  <c:v>3.1811381436535187</c:v>
                </c:pt>
                <c:pt idx="80">
                  <c:v>3.0020594600846602</c:v>
                </c:pt>
                <c:pt idx="81">
                  <c:v>3.1278987933885323</c:v>
                </c:pt>
                <c:pt idx="82">
                  <c:v>2.9478084840522762</c:v>
                </c:pt>
                <c:pt idx="83">
                  <c:v>3.0463527532123948</c:v>
                </c:pt>
                <c:pt idx="84">
                  <c:v>2.9724793219721848</c:v>
                </c:pt>
                <c:pt idx="85">
                  <c:v>3.0667666003211527</c:v>
                </c:pt>
                <c:pt idx="86">
                  <c:v>3.0675073302307339</c:v>
                </c:pt>
                <c:pt idx="87">
                  <c:v>3.04435621246432</c:v>
                </c:pt>
                <c:pt idx="88">
                  <c:v>3.0195937944681348</c:v>
                </c:pt>
                <c:pt idx="89">
                  <c:v>3.0467288547342708</c:v>
                </c:pt>
                <c:pt idx="90">
                  <c:v>3.6249218656329756</c:v>
                </c:pt>
                <c:pt idx="91">
                  <c:v>2.8386837684737682</c:v>
                </c:pt>
                <c:pt idx="92">
                  <c:v>2.9763909317780031</c:v>
                </c:pt>
                <c:pt idx="93">
                  <c:v>3.0608622071667706</c:v>
                </c:pt>
                <c:pt idx="94">
                  <c:v>2.866450405812845</c:v>
                </c:pt>
                <c:pt idx="95">
                  <c:v>2.9369750941894428</c:v>
                </c:pt>
                <c:pt idx="96">
                  <c:v>2.9413479077175153</c:v>
                </c:pt>
                <c:pt idx="97">
                  <c:v>2.9208081921879403</c:v>
                </c:pt>
                <c:pt idx="98">
                  <c:v>2.8788717274420597</c:v>
                </c:pt>
                <c:pt idx="99">
                  <c:v>3.5352544132037274</c:v>
                </c:pt>
                <c:pt idx="100">
                  <c:v>2.9449632154346257</c:v>
                </c:pt>
                <c:pt idx="101">
                  <c:v>2.8496080701622382</c:v>
                </c:pt>
                <c:pt idx="102">
                  <c:v>2.8667975969328752</c:v>
                </c:pt>
                <c:pt idx="103">
                  <c:v>2.8146477188346481</c:v>
                </c:pt>
                <c:pt idx="104">
                  <c:v>2.9459295738279416</c:v>
                </c:pt>
                <c:pt idx="105">
                  <c:v>2.9617554955756855</c:v>
                </c:pt>
                <c:pt idx="106">
                  <c:v>2.9272127199254205</c:v>
                </c:pt>
                <c:pt idx="107">
                  <c:v>2.7504780468243353</c:v>
                </c:pt>
                <c:pt idx="108">
                  <c:v>2.7660597714264714</c:v>
                </c:pt>
                <c:pt idx="109">
                  <c:v>2.8563390017309822</c:v>
                </c:pt>
                <c:pt idx="110">
                  <c:v>3.056487166068965</c:v>
                </c:pt>
                <c:pt idx="111">
                  <c:v>2.8410579277103545</c:v>
                </c:pt>
                <c:pt idx="112">
                  <c:v>2.6403063885096452</c:v>
                </c:pt>
                <c:pt idx="113">
                  <c:v>2.7312236601475788</c:v>
                </c:pt>
                <c:pt idx="114">
                  <c:v>2.7040189383708966</c:v>
                </c:pt>
                <c:pt idx="115">
                  <c:v>2.7899389033274402</c:v>
                </c:pt>
                <c:pt idx="116">
                  <c:v>2.6384586200371607</c:v>
                </c:pt>
                <c:pt idx="117">
                  <c:v>2.6909729616822324</c:v>
                </c:pt>
                <c:pt idx="118">
                  <c:v>2.6987250214075944</c:v>
                </c:pt>
                <c:pt idx="119">
                  <c:v>2.6158297550655867</c:v>
                </c:pt>
                <c:pt idx="120">
                  <c:v>2.6240164996760433</c:v>
                </c:pt>
                <c:pt idx="121">
                  <c:v>2.5997974835924564</c:v>
                </c:pt>
                <c:pt idx="122">
                  <c:v>2.6399435397345328</c:v>
                </c:pt>
                <c:pt idx="123">
                  <c:v>2.6131517836414844</c:v>
                </c:pt>
                <c:pt idx="124">
                  <c:v>2.6403050081582506</c:v>
                </c:pt>
                <c:pt idx="125">
                  <c:v>2.5870003906897523</c:v>
                </c:pt>
                <c:pt idx="126">
                  <c:v>2.4975049157311964</c:v>
                </c:pt>
                <c:pt idx="127">
                  <c:v>2.5875598308003336</c:v>
                </c:pt>
                <c:pt idx="128">
                  <c:v>2.5992487509725932</c:v>
                </c:pt>
                <c:pt idx="129">
                  <c:v>2.5320520730068647</c:v>
                </c:pt>
                <c:pt idx="130">
                  <c:v>2.5372439741922208</c:v>
                </c:pt>
                <c:pt idx="131">
                  <c:v>2.600251195375292</c:v>
                </c:pt>
                <c:pt idx="132">
                  <c:v>2.5469929512374692</c:v>
                </c:pt>
                <c:pt idx="133">
                  <c:v>2.4528397477376007</c:v>
                </c:pt>
                <c:pt idx="134">
                  <c:v>2.499109979805934</c:v>
                </c:pt>
                <c:pt idx="135">
                  <c:v>2.5939860151823138</c:v>
                </c:pt>
                <c:pt idx="136">
                  <c:v>2.5476833767767681</c:v>
                </c:pt>
                <c:pt idx="137">
                  <c:v>2.4609789564105089</c:v>
                </c:pt>
                <c:pt idx="138">
                  <c:v>2.5729703658475618</c:v>
                </c:pt>
                <c:pt idx="139">
                  <c:v>2.4891943447715175</c:v>
                </c:pt>
                <c:pt idx="140">
                  <c:v>2.493431740756141</c:v>
                </c:pt>
                <c:pt idx="141">
                  <c:v>2.4934012782024202</c:v>
                </c:pt>
                <c:pt idx="142">
                  <c:v>2.4382232253049607</c:v>
                </c:pt>
                <c:pt idx="143">
                  <c:v>2.4546794806935042</c:v>
                </c:pt>
                <c:pt idx="144">
                  <c:v>2.4314917168881482</c:v>
                </c:pt>
                <c:pt idx="145">
                  <c:v>2.5229990622524241</c:v>
                </c:pt>
                <c:pt idx="146">
                  <c:v>2.4158669511467941</c:v>
                </c:pt>
                <c:pt idx="147">
                  <c:v>2.4826126711716827</c:v>
                </c:pt>
                <c:pt idx="148">
                  <c:v>2.4904192539133518</c:v>
                </c:pt>
                <c:pt idx="149">
                  <c:v>2.4185189414763695</c:v>
                </c:pt>
                <c:pt idx="150">
                  <c:v>2.5484207210189203</c:v>
                </c:pt>
                <c:pt idx="151">
                  <c:v>2.9534431191350929</c:v>
                </c:pt>
                <c:pt idx="152">
                  <c:v>3.0794191362199266</c:v>
                </c:pt>
                <c:pt idx="153">
                  <c:v>3.153618875806973</c:v>
                </c:pt>
                <c:pt idx="154">
                  <c:v>3.3951466819775895</c:v>
                </c:pt>
                <c:pt idx="155">
                  <c:v>3.3488865142195352</c:v>
                </c:pt>
                <c:pt idx="156">
                  <c:v>3.2430144235139187</c:v>
                </c:pt>
                <c:pt idx="157">
                  <c:v>3.2991400179650445</c:v>
                </c:pt>
                <c:pt idx="158">
                  <c:v>3.3421878790696926</c:v>
                </c:pt>
                <c:pt idx="159">
                  <c:v>3.1073758780944138</c:v>
                </c:pt>
                <c:pt idx="160">
                  <c:v>3.0059838194728061</c:v>
                </c:pt>
                <c:pt idx="161">
                  <c:v>3.3490884944916943</c:v>
                </c:pt>
                <c:pt idx="162">
                  <c:v>3.4095836169486566</c:v>
                </c:pt>
                <c:pt idx="163">
                  <c:v>3.2182525398880744</c:v>
                </c:pt>
                <c:pt idx="164">
                  <c:v>3.3733525500427937</c:v>
                </c:pt>
                <c:pt idx="165">
                  <c:v>3.185888037914185</c:v>
                </c:pt>
                <c:pt idx="166">
                  <c:v>3.4759435941397081</c:v>
                </c:pt>
                <c:pt idx="167">
                  <c:v>3.2559574682014087</c:v>
                </c:pt>
                <c:pt idx="168">
                  <c:v>3.283430373577708</c:v>
                </c:pt>
                <c:pt idx="169">
                  <c:v>3.3241537096912506</c:v>
                </c:pt>
                <c:pt idx="170">
                  <c:v>3.2583733331390659</c:v>
                </c:pt>
                <c:pt idx="171">
                  <c:v>3.3451992170723313</c:v>
                </c:pt>
                <c:pt idx="172">
                  <c:v>3.189451386554103</c:v>
                </c:pt>
                <c:pt idx="173">
                  <c:v>3.2013228475401161</c:v>
                </c:pt>
                <c:pt idx="174">
                  <c:v>3.1464807582153083</c:v>
                </c:pt>
                <c:pt idx="175">
                  <c:v>2.8773275090142794</c:v>
                </c:pt>
                <c:pt idx="176">
                  <c:v>3.0897583653734748</c:v>
                </c:pt>
                <c:pt idx="177">
                  <c:v>2.7564310994580361</c:v>
                </c:pt>
                <c:pt idx="178">
                  <c:v>3.1101824824578927</c:v>
                </c:pt>
                <c:pt idx="179">
                  <c:v>2.8837510750948847</c:v>
                </c:pt>
                <c:pt idx="180">
                  <c:v>2.9958544829992815</c:v>
                </c:pt>
                <c:pt idx="181">
                  <c:v>2.9842328582172533</c:v>
                </c:pt>
                <c:pt idx="182">
                  <c:v>3.0311924468492846</c:v>
                </c:pt>
                <c:pt idx="183">
                  <c:v>2.8979332501290189</c:v>
                </c:pt>
                <c:pt idx="184">
                  <c:v>2.9019902713214694</c:v>
                </c:pt>
                <c:pt idx="185">
                  <c:v>3.6071861603392645</c:v>
                </c:pt>
                <c:pt idx="186">
                  <c:v>2.6772669179273079</c:v>
                </c:pt>
                <c:pt idx="187">
                  <c:v>2.625378959538351</c:v>
                </c:pt>
                <c:pt idx="188">
                  <c:v>2.6777889133552781</c:v>
                </c:pt>
                <c:pt idx="189">
                  <c:v>2.5479587487248292</c:v>
                </c:pt>
                <c:pt idx="190">
                  <c:v>2.4936120236482342</c:v>
                </c:pt>
                <c:pt idx="191">
                  <c:v>2.4452666758519537</c:v>
                </c:pt>
                <c:pt idx="192">
                  <c:v>2.4318786260193805</c:v>
                </c:pt>
                <c:pt idx="193">
                  <c:v>2.3539314880408035</c:v>
                </c:pt>
                <c:pt idx="194">
                  <c:v>2.4265092255450083</c:v>
                </c:pt>
                <c:pt idx="195">
                  <c:v>2.4486559937658994</c:v>
                </c:pt>
                <c:pt idx="196">
                  <c:v>2.3400968743686272</c:v>
                </c:pt>
                <c:pt idx="197">
                  <c:v>2.3311626366444376</c:v>
                </c:pt>
                <c:pt idx="198">
                  <c:v>2.3085880872232121</c:v>
                </c:pt>
                <c:pt idx="199">
                  <c:v>2.3145748479741286</c:v>
                </c:pt>
                <c:pt idx="200">
                  <c:v>2.3740158541730052</c:v>
                </c:pt>
                <c:pt idx="201">
                  <c:v>2.2592757249725151</c:v>
                </c:pt>
                <c:pt idx="202">
                  <c:v>2.2696806654763382</c:v>
                </c:pt>
                <c:pt idx="203">
                  <c:v>2.2231275368150842</c:v>
                </c:pt>
                <c:pt idx="204">
                  <c:v>2.2749469573745489</c:v>
                </c:pt>
                <c:pt idx="205">
                  <c:v>2.1876925617609611</c:v>
                </c:pt>
                <c:pt idx="206">
                  <c:v>2.1501428126289182</c:v>
                </c:pt>
                <c:pt idx="207">
                  <c:v>2.2263293176714285</c:v>
                </c:pt>
                <c:pt idx="208">
                  <c:v>2.2425096028259071</c:v>
                </c:pt>
                <c:pt idx="209">
                  <c:v>2.1390981043304822</c:v>
                </c:pt>
                <c:pt idx="210">
                  <c:v>2.175105302540413</c:v>
                </c:pt>
                <c:pt idx="211">
                  <c:v>2.1516965155711825</c:v>
                </c:pt>
                <c:pt idx="212">
                  <c:v>2.1203661892939718</c:v>
                </c:pt>
                <c:pt idx="213">
                  <c:v>2.1150383177441729</c:v>
                </c:pt>
                <c:pt idx="214">
                  <c:v>2.0676782108889888</c:v>
                </c:pt>
                <c:pt idx="215">
                  <c:v>2.1300450790344634</c:v>
                </c:pt>
                <c:pt idx="216">
                  <c:v>2.0954800723647486</c:v>
                </c:pt>
                <c:pt idx="217">
                  <c:v>2.0279325445411196</c:v>
                </c:pt>
                <c:pt idx="218">
                  <c:v>2.0600070475212422</c:v>
                </c:pt>
                <c:pt idx="219">
                  <c:v>2.2124016742202306</c:v>
                </c:pt>
                <c:pt idx="220">
                  <c:v>2.1457362322701847</c:v>
                </c:pt>
                <c:pt idx="221">
                  <c:v>2.0748634737556917</c:v>
                </c:pt>
                <c:pt idx="222">
                  <c:v>2.076887720356178</c:v>
                </c:pt>
                <c:pt idx="223">
                  <c:v>2.0336278403448267</c:v>
                </c:pt>
                <c:pt idx="224">
                  <c:v>2.0823845112651935</c:v>
                </c:pt>
                <c:pt idx="225">
                  <c:v>1.9960100521461874</c:v>
                </c:pt>
                <c:pt idx="226">
                  <c:v>2.0198006497638348</c:v>
                </c:pt>
                <c:pt idx="227">
                  <c:v>2.1776840574856013</c:v>
                </c:pt>
                <c:pt idx="228">
                  <c:v>2.0649729274830695</c:v>
                </c:pt>
                <c:pt idx="229">
                  <c:v>2.1288192333314915</c:v>
                </c:pt>
                <c:pt idx="230">
                  <c:v>2.0942787584443079</c:v>
                </c:pt>
                <c:pt idx="231">
                  <c:v>2.0923401056434408</c:v>
                </c:pt>
                <c:pt idx="232">
                  <c:v>2.0662064974014553</c:v>
                </c:pt>
                <c:pt idx="233">
                  <c:v>2.0824103200840018</c:v>
                </c:pt>
                <c:pt idx="234">
                  <c:v>1.9984141363257706</c:v>
                </c:pt>
                <c:pt idx="235">
                  <c:v>2.064590412285936</c:v>
                </c:pt>
                <c:pt idx="236">
                  <c:v>2.0929697413840147</c:v>
                </c:pt>
                <c:pt idx="237">
                  <c:v>2.0603776094324413</c:v>
                </c:pt>
                <c:pt idx="238">
                  <c:v>2.0961913299111177</c:v>
                </c:pt>
                <c:pt idx="239">
                  <c:v>2.0096465501923775</c:v>
                </c:pt>
                <c:pt idx="240">
                  <c:v>2.0406139741957681</c:v>
                </c:pt>
                <c:pt idx="241">
                  <c:v>2.0949523482824182</c:v>
                </c:pt>
                <c:pt idx="242">
                  <c:v>2.0258736880462194</c:v>
                </c:pt>
                <c:pt idx="243">
                  <c:v>2.0453211946394978</c:v>
                </c:pt>
                <c:pt idx="244">
                  <c:v>2.0545774283245257</c:v>
                </c:pt>
                <c:pt idx="245">
                  <c:v>1.9839230862441728</c:v>
                </c:pt>
                <c:pt idx="246">
                  <c:v>2.0134975331255736</c:v>
                </c:pt>
                <c:pt idx="247">
                  <c:v>2.39757745106711</c:v>
                </c:pt>
                <c:pt idx="248">
                  <c:v>2.0254687931239088</c:v>
                </c:pt>
                <c:pt idx="249">
                  <c:v>2.1686321504774924</c:v>
                </c:pt>
                <c:pt idx="250">
                  <c:v>1.9623360920241295</c:v>
                </c:pt>
                <c:pt idx="251">
                  <c:v>1.9857110426475209</c:v>
                </c:pt>
                <c:pt idx="252">
                  <c:v>2.0668801447159426</c:v>
                </c:pt>
                <c:pt idx="253">
                  <c:v>1.9748279096805759</c:v>
                </c:pt>
                <c:pt idx="254">
                  <c:v>1.9352579045131126</c:v>
                </c:pt>
                <c:pt idx="255">
                  <c:v>1.6671134898039126</c:v>
                </c:pt>
                <c:pt idx="256">
                  <c:v>1.9654473366735743</c:v>
                </c:pt>
                <c:pt idx="257">
                  <c:v>1.9568469515471449</c:v>
                </c:pt>
                <c:pt idx="258">
                  <c:v>1.9762836818340712</c:v>
                </c:pt>
                <c:pt idx="259">
                  <c:v>2.0188307242236792</c:v>
                </c:pt>
                <c:pt idx="260">
                  <c:v>1.9634255772761027</c:v>
                </c:pt>
                <c:pt idx="261">
                  <c:v>1.9619802331919449</c:v>
                </c:pt>
                <c:pt idx="262">
                  <c:v>1.92934760421495</c:v>
                </c:pt>
                <c:pt idx="263">
                  <c:v>1.98035132077064</c:v>
                </c:pt>
                <c:pt idx="264">
                  <c:v>1.9468233571039497</c:v>
                </c:pt>
                <c:pt idx="265">
                  <c:v>1.9324211617406395</c:v>
                </c:pt>
                <c:pt idx="266">
                  <c:v>1.9231869689181789</c:v>
                </c:pt>
                <c:pt idx="267">
                  <c:v>1.9838863380260059</c:v>
                </c:pt>
                <c:pt idx="268">
                  <c:v>1.9510961265429818</c:v>
                </c:pt>
                <c:pt idx="269">
                  <c:v>1.9823895727462297</c:v>
                </c:pt>
                <c:pt idx="270">
                  <c:v>1.9389242461868657</c:v>
                </c:pt>
                <c:pt idx="271">
                  <c:v>1.9260482028617973</c:v>
                </c:pt>
                <c:pt idx="272">
                  <c:v>1.9723583411385008</c:v>
                </c:pt>
                <c:pt idx="273">
                  <c:v>1.9592339551715736</c:v>
                </c:pt>
                <c:pt idx="274">
                  <c:v>1.9613226571775724</c:v>
                </c:pt>
                <c:pt idx="275">
                  <c:v>1.9503999998083701</c:v>
                </c:pt>
                <c:pt idx="276">
                  <c:v>1.9849752009574555</c:v>
                </c:pt>
                <c:pt idx="277">
                  <c:v>1.9631134755819724</c:v>
                </c:pt>
                <c:pt idx="278">
                  <c:v>1.9348767378833787</c:v>
                </c:pt>
                <c:pt idx="279">
                  <c:v>1.9484624510038633</c:v>
                </c:pt>
                <c:pt idx="280">
                  <c:v>2.0066574300579787</c:v>
                </c:pt>
                <c:pt idx="281">
                  <c:v>1.9510492692277968</c:v>
                </c:pt>
                <c:pt idx="282">
                  <c:v>2.0131461488402667</c:v>
                </c:pt>
                <c:pt idx="283">
                  <c:v>1.9428698220447067</c:v>
                </c:pt>
                <c:pt idx="284">
                  <c:v>2.0156980682411585</c:v>
                </c:pt>
                <c:pt idx="285">
                  <c:v>1.9638125150502599</c:v>
                </c:pt>
                <c:pt idx="286">
                  <c:v>1.957780388300961</c:v>
                </c:pt>
                <c:pt idx="287">
                  <c:v>1.9234163868644143</c:v>
                </c:pt>
                <c:pt idx="288">
                  <c:v>1.9540842258297231</c:v>
                </c:pt>
                <c:pt idx="289">
                  <c:v>1.8910770992328683</c:v>
                </c:pt>
                <c:pt idx="290">
                  <c:v>1.8880416262669706</c:v>
                </c:pt>
                <c:pt idx="291">
                  <c:v>1.9145489151645085</c:v>
                </c:pt>
                <c:pt idx="292">
                  <c:v>2.0038560721365366</c:v>
                </c:pt>
                <c:pt idx="293">
                  <c:v>1.9635180102609329</c:v>
                </c:pt>
                <c:pt idx="294">
                  <c:v>2.2646464501561367</c:v>
                </c:pt>
                <c:pt idx="295">
                  <c:v>1.9921711891190774</c:v>
                </c:pt>
                <c:pt idx="296">
                  <c:v>1.7468386003055629</c:v>
                </c:pt>
                <c:pt idx="297">
                  <c:v>1.9359427108967349</c:v>
                </c:pt>
                <c:pt idx="298">
                  <c:v>1.9319754174586752</c:v>
                </c:pt>
                <c:pt idx="299">
                  <c:v>1.9479672020755514</c:v>
                </c:pt>
                <c:pt idx="300">
                  <c:v>1.9486650467563831</c:v>
                </c:pt>
                <c:pt idx="301">
                  <c:v>1.9275309081850458</c:v>
                </c:pt>
                <c:pt idx="302">
                  <c:v>1.9203541689633032</c:v>
                </c:pt>
                <c:pt idx="303">
                  <c:v>1.9264238123007063</c:v>
                </c:pt>
                <c:pt idx="304">
                  <c:v>1.8716846582675628</c:v>
                </c:pt>
                <c:pt idx="305">
                  <c:v>1.9413954539211487</c:v>
                </c:pt>
                <c:pt idx="306">
                  <c:v>1.9051351588374246</c:v>
                </c:pt>
                <c:pt idx="307">
                  <c:v>1.8033825995770947</c:v>
                </c:pt>
                <c:pt idx="308">
                  <c:v>1.8786146653378535</c:v>
                </c:pt>
                <c:pt idx="309">
                  <c:v>1.9306612204799189</c:v>
                </c:pt>
                <c:pt idx="310">
                  <c:v>1.9201532156307071</c:v>
                </c:pt>
                <c:pt idx="311">
                  <c:v>1.9669119670840893</c:v>
                </c:pt>
                <c:pt idx="312">
                  <c:v>1.8805284648524281</c:v>
                </c:pt>
                <c:pt idx="313">
                  <c:v>1.9041590320857686</c:v>
                </c:pt>
                <c:pt idx="314">
                  <c:v>1.8997645813887853</c:v>
                </c:pt>
                <c:pt idx="315">
                  <c:v>1.8811522224056256</c:v>
                </c:pt>
                <c:pt idx="316">
                  <c:v>2.2356782979243843</c:v>
                </c:pt>
                <c:pt idx="317">
                  <c:v>1.8615210756460889</c:v>
                </c:pt>
                <c:pt idx="318">
                  <c:v>1.8632076413139789</c:v>
                </c:pt>
                <c:pt idx="319">
                  <c:v>1.8331540580388304</c:v>
                </c:pt>
                <c:pt idx="320">
                  <c:v>2.1729473698098394</c:v>
                </c:pt>
                <c:pt idx="321">
                  <c:v>1.8433759548885824</c:v>
                </c:pt>
                <c:pt idx="322">
                  <c:v>1.821343107930625</c:v>
                </c:pt>
                <c:pt idx="323">
                  <c:v>2.2208557316236615</c:v>
                </c:pt>
                <c:pt idx="324">
                  <c:v>1.8121952426990464</c:v>
                </c:pt>
                <c:pt idx="325">
                  <c:v>1.791531982648273</c:v>
                </c:pt>
                <c:pt idx="326">
                  <c:v>1.876616718609567</c:v>
                </c:pt>
                <c:pt idx="327">
                  <c:v>1.8263325791411071</c:v>
                </c:pt>
                <c:pt idx="328">
                  <c:v>1.8563165692206935</c:v>
                </c:pt>
                <c:pt idx="329">
                  <c:v>1.8078899414471665</c:v>
                </c:pt>
                <c:pt idx="330">
                  <c:v>1.8284508874406578</c:v>
                </c:pt>
                <c:pt idx="331">
                  <c:v>1.8624872778935422</c:v>
                </c:pt>
                <c:pt idx="332">
                  <c:v>1.8711431268270604</c:v>
                </c:pt>
                <c:pt idx="333">
                  <c:v>1.9386424437380665</c:v>
                </c:pt>
                <c:pt idx="334">
                  <c:v>1.8937543626944802</c:v>
                </c:pt>
                <c:pt idx="335">
                  <c:v>1.8484776960506504</c:v>
                </c:pt>
                <c:pt idx="336">
                  <c:v>1.7877467187883245</c:v>
                </c:pt>
                <c:pt idx="337">
                  <c:v>1.81816057077414</c:v>
                </c:pt>
                <c:pt idx="338">
                  <c:v>1.7761110113497522</c:v>
                </c:pt>
                <c:pt idx="339">
                  <c:v>1.8838067559296918</c:v>
                </c:pt>
                <c:pt idx="340">
                  <c:v>1.8502780912141343</c:v>
                </c:pt>
                <c:pt idx="341">
                  <c:v>1.8994465314510429</c:v>
                </c:pt>
                <c:pt idx="342">
                  <c:v>2.5942051105081152</c:v>
                </c:pt>
                <c:pt idx="343">
                  <c:v>5.323903594267045</c:v>
                </c:pt>
                <c:pt idx="344">
                  <c:v>4.3247784717368001</c:v>
                </c:pt>
                <c:pt idx="345">
                  <c:v>4.1815655107980216</c:v>
                </c:pt>
                <c:pt idx="346">
                  <c:v>3.6518216696274117</c:v>
                </c:pt>
                <c:pt idx="347">
                  <c:v>3.2513880842582266</c:v>
                </c:pt>
                <c:pt idx="348">
                  <c:v>2.9707592874187703</c:v>
                </c:pt>
                <c:pt idx="349">
                  <c:v>2.9466672369503324</c:v>
                </c:pt>
                <c:pt idx="350">
                  <c:v>2.8988356088901721</c:v>
                </c:pt>
                <c:pt idx="351">
                  <c:v>2.6039409065113972</c:v>
                </c:pt>
                <c:pt idx="352">
                  <c:v>2.6346243443068693</c:v>
                </c:pt>
                <c:pt idx="353">
                  <c:v>2.5856834069266275</c:v>
                </c:pt>
                <c:pt idx="354">
                  <c:v>2.6056818725326472</c:v>
                </c:pt>
                <c:pt idx="355">
                  <c:v>2.4940924271628693</c:v>
                </c:pt>
                <c:pt idx="356">
                  <c:v>2.5712192879875908</c:v>
                </c:pt>
                <c:pt idx="357">
                  <c:v>2.4551304040065554</c:v>
                </c:pt>
                <c:pt idx="358">
                  <c:v>2.3767367844223681</c:v>
                </c:pt>
                <c:pt idx="359">
                  <c:v>2.3309742012119838</c:v>
                </c:pt>
                <c:pt idx="360">
                  <c:v>2.4242347254121781</c:v>
                </c:pt>
                <c:pt idx="361">
                  <c:v>2.4559194807342544</c:v>
                </c:pt>
                <c:pt idx="362">
                  <c:v>2.3410798630066729</c:v>
                </c:pt>
                <c:pt idx="363">
                  <c:v>2.4734055435335147</c:v>
                </c:pt>
                <c:pt idx="364">
                  <c:v>2.3750713063129307</c:v>
                </c:pt>
                <c:pt idx="365">
                  <c:v>2.3143964613102974</c:v>
                </c:pt>
                <c:pt idx="366">
                  <c:v>2.2538695906622843</c:v>
                </c:pt>
                <c:pt idx="367">
                  <c:v>2.3152565410140329</c:v>
                </c:pt>
                <c:pt idx="368">
                  <c:v>2.3365114242385903</c:v>
                </c:pt>
                <c:pt idx="369">
                  <c:v>2.2999780830287335</c:v>
                </c:pt>
                <c:pt idx="370">
                  <c:v>2.320536916805485</c:v>
                </c:pt>
                <c:pt idx="371">
                  <c:v>2.2852347371976482</c:v>
                </c:pt>
                <c:pt idx="372">
                  <c:v>2.2592162147144812</c:v>
                </c:pt>
                <c:pt idx="373">
                  <c:v>2.2122226314050222</c:v>
                </c:pt>
                <c:pt idx="374">
                  <c:v>2.2507890269420354</c:v>
                </c:pt>
                <c:pt idx="375">
                  <c:v>2.2162497118770568</c:v>
                </c:pt>
                <c:pt idx="376">
                  <c:v>2.1704091123490739</c:v>
                </c:pt>
                <c:pt idx="377">
                  <c:v>2.200518987404307</c:v>
                </c:pt>
                <c:pt idx="378">
                  <c:v>2.1333604635342938</c:v>
                </c:pt>
                <c:pt idx="379">
                  <c:v>1.9754710941651414</c:v>
                </c:pt>
                <c:pt idx="380">
                  <c:v>1.977164379667844</c:v>
                </c:pt>
                <c:pt idx="381">
                  <c:v>1.9381086774903535</c:v>
                </c:pt>
                <c:pt idx="382">
                  <c:v>1.8872476863230998</c:v>
                </c:pt>
                <c:pt idx="383">
                  <c:v>1.9633076091899251</c:v>
                </c:pt>
                <c:pt idx="384">
                  <c:v>1.9666192041432899</c:v>
                </c:pt>
                <c:pt idx="385">
                  <c:v>1.918948892430957</c:v>
                </c:pt>
                <c:pt idx="386">
                  <c:v>1.8996655918328134</c:v>
                </c:pt>
                <c:pt idx="387">
                  <c:v>1.8968711455210203</c:v>
                </c:pt>
                <c:pt idx="388">
                  <c:v>1.8672275416267801</c:v>
                </c:pt>
                <c:pt idx="389">
                  <c:v>1.9163384462785706</c:v>
                </c:pt>
                <c:pt idx="390">
                  <c:v>1.8798553031146117</c:v>
                </c:pt>
                <c:pt idx="391">
                  <c:v>1.8351701297960143</c:v>
                </c:pt>
                <c:pt idx="392">
                  <c:v>1.873674853410914</c:v>
                </c:pt>
                <c:pt idx="393">
                  <c:v>1.8487334805001479</c:v>
                </c:pt>
                <c:pt idx="394">
                  <c:v>1.954859746103226</c:v>
                </c:pt>
                <c:pt idx="395">
                  <c:v>1.8319294189181312</c:v>
                </c:pt>
                <c:pt idx="396">
                  <c:v>1.8817813968172259</c:v>
                </c:pt>
                <c:pt idx="397">
                  <c:v>1.8068885844166447</c:v>
                </c:pt>
                <c:pt idx="398">
                  <c:v>1.9229815987350389</c:v>
                </c:pt>
                <c:pt idx="399">
                  <c:v>1.8224047539478678</c:v>
                </c:pt>
                <c:pt idx="400">
                  <c:v>1.8532476866378633</c:v>
                </c:pt>
                <c:pt idx="401">
                  <c:v>1.797597509528118</c:v>
                </c:pt>
                <c:pt idx="402">
                  <c:v>1.8535995757702035</c:v>
                </c:pt>
                <c:pt idx="403">
                  <c:v>1.9456473130211265</c:v>
                </c:pt>
                <c:pt idx="404">
                  <c:v>1.9118978808874403</c:v>
                </c:pt>
                <c:pt idx="405">
                  <c:v>1.7852770474135047</c:v>
                </c:pt>
                <c:pt idx="406">
                  <c:v>2.0207190684569012</c:v>
                </c:pt>
                <c:pt idx="407">
                  <c:v>2.2104717638249012</c:v>
                </c:pt>
                <c:pt idx="408">
                  <c:v>2.3465711418071753</c:v>
                </c:pt>
                <c:pt idx="409">
                  <c:v>2.2989118393663102</c:v>
                </c:pt>
                <c:pt idx="410">
                  <c:v>2.36818649830952</c:v>
                </c:pt>
                <c:pt idx="411">
                  <c:v>2.1674929766145019</c:v>
                </c:pt>
                <c:pt idx="412">
                  <c:v>2.237463900643017</c:v>
                </c:pt>
                <c:pt idx="413">
                  <c:v>2.1631046702728347</c:v>
                </c:pt>
                <c:pt idx="414">
                  <c:v>2.1718236476115842</c:v>
                </c:pt>
                <c:pt idx="415">
                  <c:v>2.1058142975706513</c:v>
                </c:pt>
                <c:pt idx="416">
                  <c:v>2.1520064301423689</c:v>
                </c:pt>
                <c:pt idx="417">
                  <c:v>2.0634172584984447</c:v>
                </c:pt>
                <c:pt idx="418">
                  <c:v>2.1269311636650832</c:v>
                </c:pt>
                <c:pt idx="419">
                  <c:v>2.0300726590401323</c:v>
                </c:pt>
                <c:pt idx="420">
                  <c:v>2.0400221730612449</c:v>
                </c:pt>
                <c:pt idx="421">
                  <c:v>2.1391362050738638</c:v>
                </c:pt>
                <c:pt idx="422">
                  <c:v>2.2297780893589052</c:v>
                </c:pt>
                <c:pt idx="423">
                  <c:v>2.1176966229808092</c:v>
                </c:pt>
                <c:pt idx="424">
                  <c:v>2.0390661097867073</c:v>
                </c:pt>
                <c:pt idx="425">
                  <c:v>2.2632779411152599</c:v>
                </c:pt>
                <c:pt idx="426">
                  <c:v>2.039954608055996</c:v>
                </c:pt>
                <c:pt idx="427">
                  <c:v>2.0493253874047235</c:v>
                </c:pt>
                <c:pt idx="428">
                  <c:v>2.1542721269769221</c:v>
                </c:pt>
                <c:pt idx="429">
                  <c:v>2.0157073240502088</c:v>
                </c:pt>
                <c:pt idx="430">
                  <c:v>2.0352130894254059</c:v>
                </c:pt>
                <c:pt idx="431">
                  <c:v>2.039055669470307</c:v>
                </c:pt>
                <c:pt idx="432">
                  <c:v>2.0461028587402112</c:v>
                </c:pt>
                <c:pt idx="433">
                  <c:v>2.2028930227375283</c:v>
                </c:pt>
                <c:pt idx="434">
                  <c:v>2.0221518568385606</c:v>
                </c:pt>
                <c:pt idx="435">
                  <c:v>2.1118023448496004</c:v>
                </c:pt>
                <c:pt idx="436">
                  <c:v>2.1086371676426752</c:v>
                </c:pt>
                <c:pt idx="437">
                  <c:v>1.9958595341618979</c:v>
                </c:pt>
                <c:pt idx="438">
                  <c:v>2.0762929970441668</c:v>
                </c:pt>
                <c:pt idx="439">
                  <c:v>1.9883685195130711</c:v>
                </c:pt>
                <c:pt idx="440">
                  <c:v>2.0380348942184248</c:v>
                </c:pt>
                <c:pt idx="441">
                  <c:v>2.0058676483782438</c:v>
                </c:pt>
                <c:pt idx="442">
                  <c:v>1.8113597761357498</c:v>
                </c:pt>
                <c:pt idx="443">
                  <c:v>1.9122040257656985</c:v>
                </c:pt>
                <c:pt idx="444">
                  <c:v>2.078025568341336</c:v>
                </c:pt>
                <c:pt idx="445">
                  <c:v>1.871010632609541</c:v>
                </c:pt>
                <c:pt idx="446">
                  <c:v>1.8643759900289987</c:v>
                </c:pt>
                <c:pt idx="447">
                  <c:v>1.8758450978929699</c:v>
                </c:pt>
                <c:pt idx="448">
                  <c:v>1.7503046554685793</c:v>
                </c:pt>
                <c:pt idx="449">
                  <c:v>1.7667329595610799</c:v>
                </c:pt>
                <c:pt idx="450">
                  <c:v>1.7972890720408088</c:v>
                </c:pt>
                <c:pt idx="451">
                  <c:v>1.7657971685151392</c:v>
                </c:pt>
                <c:pt idx="452">
                  <c:v>1.7207382670178937</c:v>
                </c:pt>
                <c:pt idx="453">
                  <c:v>1.7226512649592503</c:v>
                </c:pt>
                <c:pt idx="454">
                  <c:v>1.8060874891937901</c:v>
                </c:pt>
                <c:pt idx="455">
                  <c:v>1.7634027197888815</c:v>
                </c:pt>
                <c:pt idx="456">
                  <c:v>1.7330833518895719</c:v>
                </c:pt>
                <c:pt idx="457">
                  <c:v>2.0085648602565476</c:v>
                </c:pt>
                <c:pt idx="458">
                  <c:v>1.7940922076313763</c:v>
                </c:pt>
                <c:pt idx="459">
                  <c:v>1.777038154818775</c:v>
                </c:pt>
                <c:pt idx="460">
                  <c:v>1.6727442546865494</c:v>
                </c:pt>
                <c:pt idx="461">
                  <c:v>1.7002706802559358</c:v>
                </c:pt>
                <c:pt idx="462">
                  <c:v>1.7442513115384857</c:v>
                </c:pt>
                <c:pt idx="463">
                  <c:v>1.6466655031489681</c:v>
                </c:pt>
                <c:pt idx="464">
                  <c:v>1.6737151776404695</c:v>
                </c:pt>
                <c:pt idx="465">
                  <c:v>1.6846352543427285</c:v>
                </c:pt>
                <c:pt idx="466">
                  <c:v>1.637214575018912</c:v>
                </c:pt>
                <c:pt idx="467">
                  <c:v>1.6628463726953833</c:v>
                </c:pt>
                <c:pt idx="468">
                  <c:v>1.6160032812804745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2A-4546-8EAE-1CC9F572B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888783"/>
        <c:axId val="773801839"/>
      </c:scatterChart>
      <c:valAx>
        <c:axId val="774888783"/>
        <c:scaling>
          <c:orientation val="minMax"/>
          <c:min val="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773801839"/>
        <c:crosses val="autoZero"/>
        <c:crossBetween val="midCat"/>
      </c:valAx>
      <c:valAx>
        <c:axId val="773801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774888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TETRO24</a:t>
            </a:r>
          </a:p>
        </c:rich>
      </c:tx>
      <c:layout>
        <c:manualLayout>
          <c:xMode val="edge"/>
          <c:yMode val="edge"/>
          <c:x val="0.69219247641296777"/>
          <c:y val="9.26542427018013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665439271400921"/>
          <c:y val="5.9398512685914263E-2"/>
          <c:w val="0.79313173897193201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'2025_03_010_AVE'!$AA$4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0184353420054748"/>
                  <c:y val="-0.32450745966321426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'2025_03_010_AVE'!$Y$5:$Y$473</c:f>
              <c:numCache>
                <c:formatCode>General</c:formatCode>
                <c:ptCount val="469"/>
                <c:pt idx="0">
                  <c:v>850.80495295581898</c:v>
                </c:pt>
                <c:pt idx="1">
                  <c:v>838.90304820984113</c:v>
                </c:pt>
                <c:pt idx="2">
                  <c:v>721.28304759232526</c:v>
                </c:pt>
                <c:pt idx="3">
                  <c:v>1057.9469937895353</c:v>
                </c:pt>
                <c:pt idx="4">
                  <c:v>757.03545290479951</c:v>
                </c:pt>
                <c:pt idx="5">
                  <c:v>838.25530047619247</c:v>
                </c:pt>
                <c:pt idx="6">
                  <c:v>941.5669558681758</c:v>
                </c:pt>
                <c:pt idx="7">
                  <c:v>1064.436307532533</c:v>
                </c:pt>
                <c:pt idx="8">
                  <c:v>1134.198989148028</c:v>
                </c:pt>
                <c:pt idx="9">
                  <c:v>1097.1344182849671</c:v>
                </c:pt>
                <c:pt idx="10">
                  <c:v>1177.8347797038027</c:v>
                </c:pt>
                <c:pt idx="11">
                  <c:v>995.75781485099401</c:v>
                </c:pt>
                <c:pt idx="12">
                  <c:v>820.51581895441223</c:v>
                </c:pt>
                <c:pt idx="13">
                  <c:v>823.34024979324306</c:v>
                </c:pt>
                <c:pt idx="14">
                  <c:v>868.71911903153023</c:v>
                </c:pt>
                <c:pt idx="15">
                  <c:v>697.94045257348807</c:v>
                </c:pt>
                <c:pt idx="16">
                  <c:v>737.80604391302109</c:v>
                </c:pt>
                <c:pt idx="17">
                  <c:v>911.03186426349384</c:v>
                </c:pt>
                <c:pt idx="18">
                  <c:v>4053.1334253374712</c:v>
                </c:pt>
                <c:pt idx="19">
                  <c:v>31497.794748303913</c:v>
                </c:pt>
                <c:pt idx="20">
                  <c:v>47882.451602662964</c:v>
                </c:pt>
                <c:pt idx="21">
                  <c:v>57099.335964457023</c:v>
                </c:pt>
                <c:pt idx="22">
                  <c:v>53774.08736262333</c:v>
                </c:pt>
                <c:pt idx="23">
                  <c:v>47695.866522487886</c:v>
                </c:pt>
                <c:pt idx="24">
                  <c:v>41126.453879242596</c:v>
                </c:pt>
                <c:pt idx="25">
                  <c:v>32785.89726589623</c:v>
                </c:pt>
                <c:pt idx="26">
                  <c:v>31973.465217266032</c:v>
                </c:pt>
                <c:pt idx="27">
                  <c:v>29949.403246693935</c:v>
                </c:pt>
                <c:pt idx="28">
                  <c:v>29812.052652020517</c:v>
                </c:pt>
                <c:pt idx="29">
                  <c:v>28582.351073717633</c:v>
                </c:pt>
                <c:pt idx="30">
                  <c:v>29010.515296691097</c:v>
                </c:pt>
                <c:pt idx="31">
                  <c:v>28539.750692097634</c:v>
                </c:pt>
                <c:pt idx="32">
                  <c:v>28450.792627816671</c:v>
                </c:pt>
                <c:pt idx="33">
                  <c:v>26057.870404787111</c:v>
                </c:pt>
                <c:pt idx="34">
                  <c:v>29852.972295105235</c:v>
                </c:pt>
                <c:pt idx="35">
                  <c:v>28277.591931054445</c:v>
                </c:pt>
                <c:pt idx="36">
                  <c:v>29685.628006239462</c:v>
                </c:pt>
                <c:pt idx="37">
                  <c:v>29302.852315636399</c:v>
                </c:pt>
                <c:pt idx="38">
                  <c:v>29505.731225847787</c:v>
                </c:pt>
                <c:pt idx="39">
                  <c:v>29634.251850113487</c:v>
                </c:pt>
                <c:pt idx="40">
                  <c:v>26053.972339191401</c:v>
                </c:pt>
                <c:pt idx="41">
                  <c:v>21335.569838687406</c:v>
                </c:pt>
                <c:pt idx="42">
                  <c:v>21847.497726552137</c:v>
                </c:pt>
                <c:pt idx="43">
                  <c:v>22429.826270126487</c:v>
                </c:pt>
                <c:pt idx="44">
                  <c:v>22255.333207079486</c:v>
                </c:pt>
                <c:pt idx="45">
                  <c:v>22719.371350085774</c:v>
                </c:pt>
                <c:pt idx="46">
                  <c:v>21805.392520153568</c:v>
                </c:pt>
                <c:pt idx="47">
                  <c:v>23276.33049544508</c:v>
                </c:pt>
                <c:pt idx="48">
                  <c:v>19582.017492785104</c:v>
                </c:pt>
                <c:pt idx="49">
                  <c:v>19265.730780817805</c:v>
                </c:pt>
                <c:pt idx="50">
                  <c:v>19578.27681811541</c:v>
                </c:pt>
                <c:pt idx="51">
                  <c:v>22846.01451867439</c:v>
                </c:pt>
                <c:pt idx="52">
                  <c:v>1842.676242851426</c:v>
                </c:pt>
                <c:pt idx="53">
                  <c:v>488.74578928297655</c:v>
                </c:pt>
                <c:pt idx="54">
                  <c:v>399.97560551765389</c:v>
                </c:pt>
                <c:pt idx="55">
                  <c:v>441.05134321448492</c:v>
                </c:pt>
                <c:pt idx="56">
                  <c:v>387.34038314557023</c:v>
                </c:pt>
                <c:pt idx="57">
                  <c:v>452.05456455083407</c:v>
                </c:pt>
                <c:pt idx="58">
                  <c:v>350.10730436193438</c:v>
                </c:pt>
                <c:pt idx="59">
                  <c:v>305.75729478910671</c:v>
                </c:pt>
                <c:pt idx="60">
                  <c:v>427.54407952526338</c:v>
                </c:pt>
                <c:pt idx="61">
                  <c:v>442.96754012563406</c:v>
                </c:pt>
                <c:pt idx="62">
                  <c:v>360.42615330158822</c:v>
                </c:pt>
                <c:pt idx="63">
                  <c:v>444.54597921218618</c:v>
                </c:pt>
                <c:pt idx="64">
                  <c:v>326.78647200230034</c:v>
                </c:pt>
                <c:pt idx="65">
                  <c:v>394.76886146081245</c:v>
                </c:pt>
                <c:pt idx="66">
                  <c:v>457.65740472265225</c:v>
                </c:pt>
                <c:pt idx="67">
                  <c:v>417.07300780608068</c:v>
                </c:pt>
                <c:pt idx="68">
                  <c:v>349.95015070372051</c:v>
                </c:pt>
                <c:pt idx="69">
                  <c:v>451.55738194135495</c:v>
                </c:pt>
                <c:pt idx="70">
                  <c:v>405.09405904112282</c:v>
                </c:pt>
                <c:pt idx="71">
                  <c:v>459.93737567200975</c:v>
                </c:pt>
                <c:pt idx="72">
                  <c:v>366.99952314652069</c:v>
                </c:pt>
                <c:pt idx="73">
                  <c:v>11129.135023715146</c:v>
                </c:pt>
                <c:pt idx="74">
                  <c:v>22301.344851534781</c:v>
                </c:pt>
                <c:pt idx="75">
                  <c:v>23157.93512066632</c:v>
                </c:pt>
                <c:pt idx="76">
                  <c:v>22948.94470915222</c:v>
                </c:pt>
                <c:pt idx="77">
                  <c:v>23364.328751733861</c:v>
                </c:pt>
                <c:pt idx="78">
                  <c:v>24121.083459954774</c:v>
                </c:pt>
                <c:pt idx="79">
                  <c:v>23612.288302591482</c:v>
                </c:pt>
                <c:pt idx="80">
                  <c:v>24424.779635794697</c:v>
                </c:pt>
                <c:pt idx="81">
                  <c:v>24422.376098879071</c:v>
                </c:pt>
                <c:pt idx="82">
                  <c:v>24739.41389366196</c:v>
                </c:pt>
                <c:pt idx="83">
                  <c:v>24478.834276942442</c:v>
                </c:pt>
                <c:pt idx="84">
                  <c:v>24355.711199289257</c:v>
                </c:pt>
                <c:pt idx="85">
                  <c:v>25483.509113412209</c:v>
                </c:pt>
                <c:pt idx="86">
                  <c:v>25628.781830865442</c:v>
                </c:pt>
                <c:pt idx="87">
                  <c:v>25378.367541894699</c:v>
                </c:pt>
                <c:pt idx="88">
                  <c:v>24881.977042183949</c:v>
                </c:pt>
                <c:pt idx="89">
                  <c:v>26114.028274378819</c:v>
                </c:pt>
                <c:pt idx="90">
                  <c:v>21094.711067735814</c:v>
                </c:pt>
                <c:pt idx="91">
                  <c:v>25063.051850107946</c:v>
                </c:pt>
                <c:pt idx="92">
                  <c:v>24408.292105136195</c:v>
                </c:pt>
                <c:pt idx="93">
                  <c:v>25006.406956090279</c:v>
                </c:pt>
                <c:pt idx="94">
                  <c:v>25965.448040186719</c:v>
                </c:pt>
                <c:pt idx="95">
                  <c:v>25077.732162882523</c:v>
                </c:pt>
                <c:pt idx="96">
                  <c:v>24577.397393568768</c:v>
                </c:pt>
                <c:pt idx="97">
                  <c:v>25271.980626357286</c:v>
                </c:pt>
                <c:pt idx="98">
                  <c:v>25408.260279290738</c:v>
                </c:pt>
                <c:pt idx="99">
                  <c:v>21815.245858897346</c:v>
                </c:pt>
                <c:pt idx="100">
                  <c:v>24637.912611774729</c:v>
                </c:pt>
                <c:pt idx="101">
                  <c:v>25659.464166810099</c:v>
                </c:pt>
                <c:pt idx="102">
                  <c:v>27294.661426773593</c:v>
                </c:pt>
                <c:pt idx="103">
                  <c:v>26906.976087557756</c:v>
                </c:pt>
                <c:pt idx="104">
                  <c:v>25916.653376718885</c:v>
                </c:pt>
                <c:pt idx="105">
                  <c:v>24155.18578414408</c:v>
                </c:pt>
                <c:pt idx="106">
                  <c:v>24684.350207863452</c:v>
                </c:pt>
                <c:pt idx="107">
                  <c:v>25461.354811530447</c:v>
                </c:pt>
                <c:pt idx="108">
                  <c:v>25925.404808143569</c:v>
                </c:pt>
                <c:pt idx="109">
                  <c:v>27048.336108091593</c:v>
                </c:pt>
                <c:pt idx="110">
                  <c:v>22877.723326629031</c:v>
                </c:pt>
                <c:pt idx="111">
                  <c:v>978.43140909005308</c:v>
                </c:pt>
                <c:pt idx="112">
                  <c:v>310.46941563123136</c:v>
                </c:pt>
                <c:pt idx="113">
                  <c:v>439.83209731066563</c:v>
                </c:pt>
                <c:pt idx="114">
                  <c:v>305.21480967892194</c:v>
                </c:pt>
                <c:pt idx="115">
                  <c:v>380.47217098648662</c:v>
                </c:pt>
                <c:pt idx="116">
                  <c:v>381.62493652258888</c:v>
                </c:pt>
                <c:pt idx="117">
                  <c:v>280.72542463999008</c:v>
                </c:pt>
                <c:pt idx="118">
                  <c:v>350.10301040231963</c:v>
                </c:pt>
                <c:pt idx="119">
                  <c:v>533.46969400149374</c:v>
                </c:pt>
                <c:pt idx="120">
                  <c:v>458.21874936462905</c:v>
                </c:pt>
                <c:pt idx="121">
                  <c:v>291.29341161549399</c:v>
                </c:pt>
                <c:pt idx="122">
                  <c:v>275.66063587224551</c:v>
                </c:pt>
                <c:pt idx="123">
                  <c:v>411.35490555247145</c:v>
                </c:pt>
                <c:pt idx="124">
                  <c:v>401.36517627756751</c:v>
                </c:pt>
                <c:pt idx="125">
                  <c:v>352.58727890068906</c:v>
                </c:pt>
                <c:pt idx="126">
                  <c:v>342.61533463975604</c:v>
                </c:pt>
                <c:pt idx="127">
                  <c:v>287.09867507870871</c:v>
                </c:pt>
                <c:pt idx="128">
                  <c:v>371.97211752419179</c:v>
                </c:pt>
                <c:pt idx="129">
                  <c:v>356.9570253550001</c:v>
                </c:pt>
                <c:pt idx="130">
                  <c:v>432.61816745695677</c:v>
                </c:pt>
                <c:pt idx="131">
                  <c:v>404.08447143008095</c:v>
                </c:pt>
                <c:pt idx="132">
                  <c:v>11871.925839759271</c:v>
                </c:pt>
                <c:pt idx="133">
                  <c:v>24979.824482937798</c:v>
                </c:pt>
                <c:pt idx="134">
                  <c:v>26572.703086387377</c:v>
                </c:pt>
                <c:pt idx="135">
                  <c:v>26058.81402631582</c:v>
                </c:pt>
                <c:pt idx="136">
                  <c:v>25946.524042163688</c:v>
                </c:pt>
                <c:pt idx="137">
                  <c:v>25695.850604282812</c:v>
                </c:pt>
                <c:pt idx="138">
                  <c:v>26250.509832913456</c:v>
                </c:pt>
                <c:pt idx="139">
                  <c:v>29190.85367637701</c:v>
                </c:pt>
                <c:pt idx="140">
                  <c:v>26869.082098353443</c:v>
                </c:pt>
                <c:pt idx="141">
                  <c:v>28698.539253583614</c:v>
                </c:pt>
                <c:pt idx="142">
                  <c:v>26961.999551549066</c:v>
                </c:pt>
                <c:pt idx="143">
                  <c:v>26222.514620597667</c:v>
                </c:pt>
                <c:pt idx="144">
                  <c:v>29052.867469146833</c:v>
                </c:pt>
                <c:pt idx="145">
                  <c:v>26648.289666876928</c:v>
                </c:pt>
                <c:pt idx="146">
                  <c:v>26389.404682370427</c:v>
                </c:pt>
                <c:pt idx="147">
                  <c:v>28032.066906346434</c:v>
                </c:pt>
                <c:pt idx="148">
                  <c:v>27916.707896333537</c:v>
                </c:pt>
                <c:pt idx="149">
                  <c:v>27506.901191313209</c:v>
                </c:pt>
                <c:pt idx="150">
                  <c:v>26170.034326556586</c:v>
                </c:pt>
                <c:pt idx="151">
                  <c:v>26219.251437547646</c:v>
                </c:pt>
                <c:pt idx="152">
                  <c:v>24554.427013366352</c:v>
                </c:pt>
                <c:pt idx="153">
                  <c:v>24029.354831261873</c:v>
                </c:pt>
                <c:pt idx="154">
                  <c:v>24677.282707231079</c:v>
                </c:pt>
                <c:pt idx="155">
                  <c:v>26001.529531557211</c:v>
                </c:pt>
                <c:pt idx="156">
                  <c:v>28070.453212627206</c:v>
                </c:pt>
                <c:pt idx="157">
                  <c:v>28507.17047123372</c:v>
                </c:pt>
                <c:pt idx="158">
                  <c:v>29375.276456575986</c:v>
                </c:pt>
                <c:pt idx="159">
                  <c:v>27345.4987961181</c:v>
                </c:pt>
                <c:pt idx="160">
                  <c:v>30220.158132827059</c:v>
                </c:pt>
                <c:pt idx="161">
                  <c:v>34249.520775019773</c:v>
                </c:pt>
                <c:pt idx="162">
                  <c:v>34476.104623997286</c:v>
                </c:pt>
                <c:pt idx="163">
                  <c:v>34886.729897964651</c:v>
                </c:pt>
                <c:pt idx="164">
                  <c:v>33505.463466217305</c:v>
                </c:pt>
                <c:pt idx="165">
                  <c:v>31937.126434457088</c:v>
                </c:pt>
                <c:pt idx="166">
                  <c:v>31696.652706509954</c:v>
                </c:pt>
                <c:pt idx="167">
                  <c:v>29965.697875568225</c:v>
                </c:pt>
                <c:pt idx="168">
                  <c:v>30416.660769150156</c:v>
                </c:pt>
                <c:pt idx="169">
                  <c:v>28466.350123810011</c:v>
                </c:pt>
                <c:pt idx="170">
                  <c:v>28316.880777414961</c:v>
                </c:pt>
                <c:pt idx="171">
                  <c:v>27284.113330185217</c:v>
                </c:pt>
                <c:pt idx="172">
                  <c:v>27553.997196004522</c:v>
                </c:pt>
                <c:pt idx="173">
                  <c:v>26044.478561069445</c:v>
                </c:pt>
                <c:pt idx="174">
                  <c:v>26630.722401587023</c:v>
                </c:pt>
                <c:pt idx="175">
                  <c:v>26619.439610440812</c:v>
                </c:pt>
                <c:pt idx="176">
                  <c:v>25194.166003626407</c:v>
                </c:pt>
                <c:pt idx="177">
                  <c:v>24767.07110020662</c:v>
                </c:pt>
                <c:pt idx="178">
                  <c:v>26366.466357399018</c:v>
                </c:pt>
                <c:pt idx="179">
                  <c:v>26404.242669366184</c:v>
                </c:pt>
                <c:pt idx="180">
                  <c:v>25122.456243962708</c:v>
                </c:pt>
                <c:pt idx="181">
                  <c:v>25016.499701397242</c:v>
                </c:pt>
                <c:pt idx="182">
                  <c:v>23857.082770134351</c:v>
                </c:pt>
                <c:pt idx="183">
                  <c:v>23690.196544436876</c:v>
                </c:pt>
                <c:pt idx="184">
                  <c:v>23687.316244828002</c:v>
                </c:pt>
                <c:pt idx="185">
                  <c:v>18532.305337181369</c:v>
                </c:pt>
                <c:pt idx="186">
                  <c:v>28479.785125817605</c:v>
                </c:pt>
                <c:pt idx="187">
                  <c:v>33474.840996888372</c:v>
                </c:pt>
                <c:pt idx="188">
                  <c:v>34621.114737874006</c:v>
                </c:pt>
                <c:pt idx="189">
                  <c:v>34910.065688976632</c:v>
                </c:pt>
                <c:pt idx="190">
                  <c:v>34399.288797079447</c:v>
                </c:pt>
                <c:pt idx="191">
                  <c:v>34292.733633216216</c:v>
                </c:pt>
                <c:pt idx="192">
                  <c:v>33366.932116575168</c:v>
                </c:pt>
                <c:pt idx="193">
                  <c:v>33726.460595164855</c:v>
                </c:pt>
                <c:pt idx="194">
                  <c:v>33158.297327028806</c:v>
                </c:pt>
                <c:pt idx="195">
                  <c:v>19056.566538980394</c:v>
                </c:pt>
                <c:pt idx="196">
                  <c:v>358.55848999119388</c:v>
                </c:pt>
                <c:pt idx="197">
                  <c:v>414.38353903582123</c:v>
                </c:pt>
                <c:pt idx="198">
                  <c:v>400.10323171078932</c:v>
                </c:pt>
                <c:pt idx="199">
                  <c:v>454.87622460445095</c:v>
                </c:pt>
                <c:pt idx="200">
                  <c:v>233.58459051971661</c:v>
                </c:pt>
                <c:pt idx="201">
                  <c:v>407.69333728949334</c:v>
                </c:pt>
                <c:pt idx="202">
                  <c:v>450.91384837385482</c:v>
                </c:pt>
                <c:pt idx="203">
                  <c:v>300.8781880576604</c:v>
                </c:pt>
                <c:pt idx="204">
                  <c:v>322.51389669886942</c:v>
                </c:pt>
                <c:pt idx="205">
                  <c:v>489.95392057814621</c:v>
                </c:pt>
                <c:pt idx="206">
                  <c:v>260.90821904870307</c:v>
                </c:pt>
                <c:pt idx="207">
                  <c:v>346.93934589262273</c:v>
                </c:pt>
                <c:pt idx="208">
                  <c:v>421.88989590396784</c:v>
                </c:pt>
                <c:pt idx="209">
                  <c:v>234.74767820455983</c:v>
                </c:pt>
                <c:pt idx="210">
                  <c:v>289.20339462763997</c:v>
                </c:pt>
                <c:pt idx="211">
                  <c:v>307.57932264909726</c:v>
                </c:pt>
                <c:pt idx="212">
                  <c:v>244.35351821839834</c:v>
                </c:pt>
                <c:pt idx="213">
                  <c:v>249.58859531301468</c:v>
                </c:pt>
                <c:pt idx="214">
                  <c:v>406.856350338136</c:v>
                </c:pt>
                <c:pt idx="215">
                  <c:v>369.67742397521721</c:v>
                </c:pt>
                <c:pt idx="216">
                  <c:v>265.28097705275036</c:v>
                </c:pt>
                <c:pt idx="217">
                  <c:v>16346.833642608992</c:v>
                </c:pt>
                <c:pt idx="218">
                  <c:v>27366.98771589464</c:v>
                </c:pt>
                <c:pt idx="219">
                  <c:v>27209.616297857759</c:v>
                </c:pt>
                <c:pt idx="220">
                  <c:v>28647.814391423497</c:v>
                </c:pt>
                <c:pt idx="221">
                  <c:v>27993.359614969915</c:v>
                </c:pt>
                <c:pt idx="222">
                  <c:v>29560.016413009096</c:v>
                </c:pt>
                <c:pt idx="223">
                  <c:v>29843.04562012418</c:v>
                </c:pt>
                <c:pt idx="224">
                  <c:v>30326.640876280962</c:v>
                </c:pt>
                <c:pt idx="225">
                  <c:v>29726.8165893556</c:v>
                </c:pt>
                <c:pt idx="226">
                  <c:v>30976.050221147132</c:v>
                </c:pt>
                <c:pt idx="227">
                  <c:v>29124.182475062295</c:v>
                </c:pt>
                <c:pt idx="228">
                  <c:v>30023.842444214493</c:v>
                </c:pt>
                <c:pt idx="229">
                  <c:v>30020.788836318228</c:v>
                </c:pt>
                <c:pt idx="230">
                  <c:v>29616.553729620391</c:v>
                </c:pt>
                <c:pt idx="231">
                  <c:v>29384.722583338626</c:v>
                </c:pt>
                <c:pt idx="232">
                  <c:v>29656.470904085221</c:v>
                </c:pt>
                <c:pt idx="233">
                  <c:v>28775.513398331808</c:v>
                </c:pt>
                <c:pt idx="234">
                  <c:v>30731.610756237806</c:v>
                </c:pt>
                <c:pt idx="235">
                  <c:v>29539.515628323432</c:v>
                </c:pt>
                <c:pt idx="236">
                  <c:v>30750.423180229674</c:v>
                </c:pt>
                <c:pt idx="237">
                  <c:v>30311.381919072286</c:v>
                </c:pt>
                <c:pt idx="238">
                  <c:v>30801.331420888877</c:v>
                </c:pt>
                <c:pt idx="239">
                  <c:v>30374.765838928946</c:v>
                </c:pt>
                <c:pt idx="240">
                  <c:v>28394.632278472895</c:v>
                </c:pt>
                <c:pt idx="241">
                  <c:v>28494.918903667454</c:v>
                </c:pt>
                <c:pt idx="242">
                  <c:v>28970.259846428336</c:v>
                </c:pt>
                <c:pt idx="243">
                  <c:v>28857.58018341185</c:v>
                </c:pt>
                <c:pt idx="244">
                  <c:v>29442.219040122054</c:v>
                </c:pt>
                <c:pt idx="245">
                  <c:v>29589.528900646499</c:v>
                </c:pt>
                <c:pt idx="246">
                  <c:v>28703.262463683939</c:v>
                </c:pt>
                <c:pt idx="247">
                  <c:v>28618.507046377465</c:v>
                </c:pt>
                <c:pt idx="248">
                  <c:v>30015.085682226298</c:v>
                </c:pt>
                <c:pt idx="249">
                  <c:v>6922.1884610615807</c:v>
                </c:pt>
                <c:pt idx="250">
                  <c:v>432.20427217465613</c:v>
                </c:pt>
                <c:pt idx="251">
                  <c:v>409.02562188330819</c:v>
                </c:pt>
                <c:pt idx="252">
                  <c:v>309.31203443261836</c:v>
                </c:pt>
                <c:pt idx="253">
                  <c:v>327.46617230724064</c:v>
                </c:pt>
                <c:pt idx="254">
                  <c:v>333.40501739988588</c:v>
                </c:pt>
                <c:pt idx="255">
                  <c:v>232.13824338371626</c:v>
                </c:pt>
                <c:pt idx="256">
                  <c:v>385.38618309656408</c:v>
                </c:pt>
                <c:pt idx="257">
                  <c:v>323.23408474014934</c:v>
                </c:pt>
                <c:pt idx="258">
                  <c:v>365.75848750323013</c:v>
                </c:pt>
                <c:pt idx="259">
                  <c:v>298.2299873993403</c:v>
                </c:pt>
                <c:pt idx="260">
                  <c:v>368.56884904743811</c:v>
                </c:pt>
                <c:pt idx="261">
                  <c:v>256.8713348420801</c:v>
                </c:pt>
                <c:pt idx="262">
                  <c:v>299.18849664585815</c:v>
                </c:pt>
                <c:pt idx="263">
                  <c:v>345.0914142701406</c:v>
                </c:pt>
                <c:pt idx="264">
                  <c:v>265.16910798210222</c:v>
                </c:pt>
                <c:pt idx="265">
                  <c:v>483.38415677381755</c:v>
                </c:pt>
                <c:pt idx="266">
                  <c:v>20157.46759037019</c:v>
                </c:pt>
                <c:pt idx="267">
                  <c:v>27215.859426060411</c:v>
                </c:pt>
                <c:pt idx="268">
                  <c:v>27657.735697123688</c:v>
                </c:pt>
                <c:pt idx="269">
                  <c:v>29681.980689834516</c:v>
                </c:pt>
                <c:pt idx="270">
                  <c:v>30683.041681007428</c:v>
                </c:pt>
                <c:pt idx="271">
                  <c:v>30338.012861316631</c:v>
                </c:pt>
                <c:pt idx="272">
                  <c:v>29574.382692711693</c:v>
                </c:pt>
                <c:pt idx="273">
                  <c:v>30293.702949113267</c:v>
                </c:pt>
                <c:pt idx="274">
                  <c:v>29661.948271837187</c:v>
                </c:pt>
                <c:pt idx="275">
                  <c:v>29787.250389119668</c:v>
                </c:pt>
                <c:pt idx="276">
                  <c:v>31094.56091108279</c:v>
                </c:pt>
                <c:pt idx="277">
                  <c:v>29971.276758910062</c:v>
                </c:pt>
                <c:pt idx="278">
                  <c:v>29675.097238726892</c:v>
                </c:pt>
                <c:pt idx="279">
                  <c:v>29104.991762548292</c:v>
                </c:pt>
                <c:pt idx="280">
                  <c:v>28225.000366405475</c:v>
                </c:pt>
                <c:pt idx="281">
                  <c:v>30224.674137323054</c:v>
                </c:pt>
                <c:pt idx="282">
                  <c:v>31450.032769107929</c:v>
                </c:pt>
                <c:pt idx="283">
                  <c:v>31196.531739598813</c:v>
                </c:pt>
                <c:pt idx="284">
                  <c:v>30338.167425481704</c:v>
                </c:pt>
                <c:pt idx="285">
                  <c:v>30008.093465048889</c:v>
                </c:pt>
                <c:pt idx="286">
                  <c:v>29512.005576031144</c:v>
                </c:pt>
                <c:pt idx="287">
                  <c:v>31524.631844600175</c:v>
                </c:pt>
                <c:pt idx="288">
                  <c:v>30632.17854917857</c:v>
                </c:pt>
                <c:pt idx="289">
                  <c:v>30554.263137553375</c:v>
                </c:pt>
                <c:pt idx="290">
                  <c:v>30612.59366084974</c:v>
                </c:pt>
                <c:pt idx="291">
                  <c:v>31177.554981482645</c:v>
                </c:pt>
                <c:pt idx="292">
                  <c:v>30527.321170979583</c:v>
                </c:pt>
                <c:pt idx="293">
                  <c:v>30184.57375122848</c:v>
                </c:pt>
                <c:pt idx="294">
                  <c:v>28624.966619648229</c:v>
                </c:pt>
                <c:pt idx="295">
                  <c:v>30628.729844112491</c:v>
                </c:pt>
                <c:pt idx="296">
                  <c:v>30024.904589660517</c:v>
                </c:pt>
                <c:pt idx="297">
                  <c:v>30708.221629748004</c:v>
                </c:pt>
                <c:pt idx="298">
                  <c:v>30467.412831012552</c:v>
                </c:pt>
                <c:pt idx="299">
                  <c:v>31037.317920386886</c:v>
                </c:pt>
                <c:pt idx="300">
                  <c:v>31156.685212610919</c:v>
                </c:pt>
                <c:pt idx="301">
                  <c:v>31724.584704859637</c:v>
                </c:pt>
                <c:pt idx="302">
                  <c:v>8928.8419843448573</c:v>
                </c:pt>
                <c:pt idx="303">
                  <c:v>327.23588683480631</c:v>
                </c:pt>
                <c:pt idx="304">
                  <c:v>476.43052298733454</c:v>
                </c:pt>
                <c:pt idx="305">
                  <c:v>421.18509183720306</c:v>
                </c:pt>
                <c:pt idx="306">
                  <c:v>206.27800572733807</c:v>
                </c:pt>
                <c:pt idx="307">
                  <c:v>264.63796681680475</c:v>
                </c:pt>
                <c:pt idx="308">
                  <c:v>284.20885785783815</c:v>
                </c:pt>
                <c:pt idx="309">
                  <c:v>252.87938246392767</c:v>
                </c:pt>
                <c:pt idx="310">
                  <c:v>360.45973082325179</c:v>
                </c:pt>
                <c:pt idx="311">
                  <c:v>288.83194658841444</c:v>
                </c:pt>
                <c:pt idx="312">
                  <c:v>418.96956968137033</c:v>
                </c:pt>
                <c:pt idx="313">
                  <c:v>266.32601607642766</c:v>
                </c:pt>
                <c:pt idx="314">
                  <c:v>331.05079488602229</c:v>
                </c:pt>
                <c:pt idx="315">
                  <c:v>407.1357379706854</c:v>
                </c:pt>
                <c:pt idx="316">
                  <c:v>319.80267543038116</c:v>
                </c:pt>
                <c:pt idx="317">
                  <c:v>169.49174277188203</c:v>
                </c:pt>
                <c:pt idx="318">
                  <c:v>287.91330379851041</c:v>
                </c:pt>
                <c:pt idx="319">
                  <c:v>389.32750041820697</c:v>
                </c:pt>
                <c:pt idx="320">
                  <c:v>344.15950792769723</c:v>
                </c:pt>
                <c:pt idx="321">
                  <c:v>342.28433328407993</c:v>
                </c:pt>
                <c:pt idx="322">
                  <c:v>393.98294058686258</c:v>
                </c:pt>
                <c:pt idx="323">
                  <c:v>302.44458448328839</c:v>
                </c:pt>
                <c:pt idx="324">
                  <c:v>19671.88358738663</c:v>
                </c:pt>
                <c:pt idx="325">
                  <c:v>29006.629611906628</c:v>
                </c:pt>
                <c:pt idx="326">
                  <c:v>28310.606026723523</c:v>
                </c:pt>
                <c:pt idx="327">
                  <c:v>29156.439720789265</c:v>
                </c:pt>
                <c:pt idx="328">
                  <c:v>29675.322978472592</c:v>
                </c:pt>
                <c:pt idx="329">
                  <c:v>31604.788835088977</c:v>
                </c:pt>
                <c:pt idx="330">
                  <c:v>29884.363558382211</c:v>
                </c:pt>
                <c:pt idx="331">
                  <c:v>32121.130911317363</c:v>
                </c:pt>
                <c:pt idx="332">
                  <c:v>31098.137408936116</c:v>
                </c:pt>
                <c:pt idx="333">
                  <c:v>30758.424543842699</c:v>
                </c:pt>
                <c:pt idx="334">
                  <c:v>29132.682140314973</c:v>
                </c:pt>
                <c:pt idx="335">
                  <c:v>32642.741482544698</c:v>
                </c:pt>
                <c:pt idx="336">
                  <c:v>31215.985453493391</c:v>
                </c:pt>
                <c:pt idx="337">
                  <c:v>29976.82658500905</c:v>
                </c:pt>
                <c:pt idx="338">
                  <c:v>31067.909065666623</c:v>
                </c:pt>
                <c:pt idx="339">
                  <c:v>30338.796645936414</c:v>
                </c:pt>
                <c:pt idx="340">
                  <c:v>30487.899068971696</c:v>
                </c:pt>
                <c:pt idx="341">
                  <c:v>32994.153200134817</c:v>
                </c:pt>
                <c:pt idx="342">
                  <c:v>15679.716313512306</c:v>
                </c:pt>
                <c:pt idx="343">
                  <c:v>2912.3700583816149</c:v>
                </c:pt>
                <c:pt idx="344">
                  <c:v>2554.1414317637896</c:v>
                </c:pt>
                <c:pt idx="345">
                  <c:v>2420.2120082519091</c:v>
                </c:pt>
                <c:pt idx="346">
                  <c:v>1857.0537983438528</c:v>
                </c:pt>
                <c:pt idx="347">
                  <c:v>2358.6764669575814</c:v>
                </c:pt>
                <c:pt idx="348">
                  <c:v>2188.0302660332131</c:v>
                </c:pt>
                <c:pt idx="349">
                  <c:v>1322.9863600683047</c:v>
                </c:pt>
                <c:pt idx="350">
                  <c:v>1812.3957948288257</c:v>
                </c:pt>
                <c:pt idx="351">
                  <c:v>1828.337615882823</c:v>
                </c:pt>
                <c:pt idx="352">
                  <c:v>1765.7983096958951</c:v>
                </c:pt>
                <c:pt idx="353">
                  <c:v>1613.7425755803927</c:v>
                </c:pt>
                <c:pt idx="354">
                  <c:v>1692.9480381942717</c:v>
                </c:pt>
                <c:pt idx="355">
                  <c:v>1710.2193488541284</c:v>
                </c:pt>
                <c:pt idx="356">
                  <c:v>2043.6932083580141</c:v>
                </c:pt>
                <c:pt idx="357">
                  <c:v>1597.5606195836419</c:v>
                </c:pt>
                <c:pt idx="358">
                  <c:v>1825.2351015365011</c:v>
                </c:pt>
                <c:pt idx="359">
                  <c:v>1612.7817747868226</c:v>
                </c:pt>
                <c:pt idx="360">
                  <c:v>1702.4890993872011</c:v>
                </c:pt>
                <c:pt idx="361">
                  <c:v>2255.2552757130911</c:v>
                </c:pt>
                <c:pt idx="362">
                  <c:v>1853.7599168290883</c:v>
                </c:pt>
                <c:pt idx="363">
                  <c:v>1682.3593655829145</c:v>
                </c:pt>
                <c:pt idx="364">
                  <c:v>2021.0625907108661</c:v>
                </c:pt>
                <c:pt idx="365">
                  <c:v>1977.8034223394463</c:v>
                </c:pt>
                <c:pt idx="366">
                  <c:v>1480.6874186444149</c:v>
                </c:pt>
                <c:pt idx="367">
                  <c:v>1997.1465742681876</c:v>
                </c:pt>
                <c:pt idx="368">
                  <c:v>2005.4763205989593</c:v>
                </c:pt>
                <c:pt idx="369">
                  <c:v>1777.833390295624</c:v>
                </c:pt>
                <c:pt idx="370">
                  <c:v>1823.5692477762138</c:v>
                </c:pt>
                <c:pt idx="371">
                  <c:v>1943.6622277955219</c:v>
                </c:pt>
                <c:pt idx="372">
                  <c:v>2170.9864275367654</c:v>
                </c:pt>
                <c:pt idx="373">
                  <c:v>1625.0079443967149</c:v>
                </c:pt>
                <c:pt idx="374">
                  <c:v>1714.8363931468482</c:v>
                </c:pt>
                <c:pt idx="375">
                  <c:v>1815.8118617918178</c:v>
                </c:pt>
                <c:pt idx="376">
                  <c:v>1585.9956453502027</c:v>
                </c:pt>
                <c:pt idx="377">
                  <c:v>1673.9668861527302</c:v>
                </c:pt>
                <c:pt idx="378">
                  <c:v>8407.2002543883082</c:v>
                </c:pt>
                <c:pt idx="379">
                  <c:v>29788.493913650153</c:v>
                </c:pt>
                <c:pt idx="380">
                  <c:v>37519.023881685229</c:v>
                </c:pt>
                <c:pt idx="381">
                  <c:v>41715.179837283707</c:v>
                </c:pt>
                <c:pt idx="382">
                  <c:v>42609.153148100464</c:v>
                </c:pt>
                <c:pt idx="383">
                  <c:v>38800.794780438242</c:v>
                </c:pt>
                <c:pt idx="384">
                  <c:v>40144.558989792225</c:v>
                </c:pt>
                <c:pt idx="385">
                  <c:v>38494.328344528847</c:v>
                </c:pt>
                <c:pt idx="386">
                  <c:v>38670.254773302506</c:v>
                </c:pt>
                <c:pt idx="387">
                  <c:v>37615.790175196467</c:v>
                </c:pt>
                <c:pt idx="388">
                  <c:v>37034.458916828407</c:v>
                </c:pt>
                <c:pt idx="389">
                  <c:v>36575.765145629492</c:v>
                </c:pt>
                <c:pt idx="390">
                  <c:v>35156.769335510318</c:v>
                </c:pt>
                <c:pt idx="391">
                  <c:v>35779.64589212057</c:v>
                </c:pt>
                <c:pt idx="392">
                  <c:v>34426.997641537964</c:v>
                </c:pt>
                <c:pt idx="393">
                  <c:v>34103.980098948494</c:v>
                </c:pt>
                <c:pt idx="394">
                  <c:v>32911.674320316582</c:v>
                </c:pt>
                <c:pt idx="395">
                  <c:v>35548.988060769938</c:v>
                </c:pt>
                <c:pt idx="396">
                  <c:v>34907.858357865858</c:v>
                </c:pt>
                <c:pt idx="397">
                  <c:v>34532.706585358581</c:v>
                </c:pt>
                <c:pt idx="398">
                  <c:v>31903.479794772098</c:v>
                </c:pt>
                <c:pt idx="399">
                  <c:v>34516.304836013973</c:v>
                </c:pt>
                <c:pt idx="400">
                  <c:v>31123.371241581397</c:v>
                </c:pt>
                <c:pt idx="401">
                  <c:v>33537.632454693798</c:v>
                </c:pt>
                <c:pt idx="402">
                  <c:v>33979.495867766251</c:v>
                </c:pt>
                <c:pt idx="403">
                  <c:v>34077.782233293583</c:v>
                </c:pt>
                <c:pt idx="404">
                  <c:v>29741.976047638294</c:v>
                </c:pt>
                <c:pt idx="405">
                  <c:v>33357.922718689428</c:v>
                </c:pt>
                <c:pt idx="406">
                  <c:v>13844.301187234994</c:v>
                </c:pt>
                <c:pt idx="407">
                  <c:v>1739.4131649587957</c:v>
                </c:pt>
                <c:pt idx="408">
                  <c:v>2189.1220242072418</c:v>
                </c:pt>
                <c:pt idx="409">
                  <c:v>1672.5303540529574</c:v>
                </c:pt>
                <c:pt idx="410">
                  <c:v>2053.9653105033553</c:v>
                </c:pt>
                <c:pt idx="411">
                  <c:v>1824.0637999102544</c:v>
                </c:pt>
                <c:pt idx="412">
                  <c:v>1760.9214823964592</c:v>
                </c:pt>
                <c:pt idx="413">
                  <c:v>2033.2921821664149</c:v>
                </c:pt>
                <c:pt idx="414">
                  <c:v>1826.4955399604482</c:v>
                </c:pt>
                <c:pt idx="415">
                  <c:v>1912.3910411446625</c:v>
                </c:pt>
                <c:pt idx="416">
                  <c:v>2326.2205846970433</c:v>
                </c:pt>
                <c:pt idx="417">
                  <c:v>2042.0594870407238</c:v>
                </c:pt>
                <c:pt idx="418">
                  <c:v>1739.9945100321884</c:v>
                </c:pt>
                <c:pt idx="419">
                  <c:v>1559.5374684362419</c:v>
                </c:pt>
                <c:pt idx="420">
                  <c:v>2056.7141280045948</c:v>
                </c:pt>
                <c:pt idx="421">
                  <c:v>1662.0881304538211</c:v>
                </c:pt>
                <c:pt idx="422">
                  <c:v>1745.5157513537997</c:v>
                </c:pt>
                <c:pt idx="423">
                  <c:v>1448.1158199812453</c:v>
                </c:pt>
                <c:pt idx="424">
                  <c:v>1653.6150057625282</c:v>
                </c:pt>
                <c:pt idx="425">
                  <c:v>1632.5175823681636</c:v>
                </c:pt>
                <c:pt idx="426">
                  <c:v>1929.2115435661663</c:v>
                </c:pt>
                <c:pt idx="427">
                  <c:v>1742.8963450176966</c:v>
                </c:pt>
                <c:pt idx="428">
                  <c:v>1736.7131777016207</c:v>
                </c:pt>
                <c:pt idx="429">
                  <c:v>2181.9770870606603</c:v>
                </c:pt>
                <c:pt idx="430">
                  <c:v>1823.8768023553023</c:v>
                </c:pt>
                <c:pt idx="431">
                  <c:v>1969.4894269569547</c:v>
                </c:pt>
                <c:pt idx="432">
                  <c:v>1743.9350937517008</c:v>
                </c:pt>
                <c:pt idx="433">
                  <c:v>1627.2197713827463</c:v>
                </c:pt>
                <c:pt idx="434">
                  <c:v>1772.3761571771252</c:v>
                </c:pt>
                <c:pt idx="435">
                  <c:v>1775.8515493494929</c:v>
                </c:pt>
                <c:pt idx="436">
                  <c:v>1299.3836084545608</c:v>
                </c:pt>
                <c:pt idx="437">
                  <c:v>1819.2093340752792</c:v>
                </c:pt>
                <c:pt idx="438">
                  <c:v>1441.2618177392014</c:v>
                </c:pt>
                <c:pt idx="439">
                  <c:v>1900.2669353765484</c:v>
                </c:pt>
                <c:pt idx="440">
                  <c:v>2037.6951976555956</c:v>
                </c:pt>
                <c:pt idx="441">
                  <c:v>1866.9098112075362</c:v>
                </c:pt>
                <c:pt idx="442">
                  <c:v>24023.659692776648</c:v>
                </c:pt>
                <c:pt idx="443">
                  <c:v>34450.142548649826</c:v>
                </c:pt>
                <c:pt idx="444">
                  <c:v>35251.994229959062</c:v>
                </c:pt>
                <c:pt idx="445">
                  <c:v>41518.16080526093</c:v>
                </c:pt>
                <c:pt idx="446">
                  <c:v>42767.846287226996</c:v>
                </c:pt>
                <c:pt idx="447">
                  <c:v>40088.140649700166</c:v>
                </c:pt>
                <c:pt idx="448">
                  <c:v>42268.666760414329</c:v>
                </c:pt>
                <c:pt idx="449">
                  <c:v>39451.02790645793</c:v>
                </c:pt>
                <c:pt idx="450">
                  <c:v>40945.983986375824</c:v>
                </c:pt>
                <c:pt idx="451">
                  <c:v>38855.92433440881</c:v>
                </c:pt>
                <c:pt idx="452">
                  <c:v>39063.069221931684</c:v>
                </c:pt>
                <c:pt idx="453">
                  <c:v>38307.270685527619</c:v>
                </c:pt>
                <c:pt idx="454">
                  <c:v>36184.626911995983</c:v>
                </c:pt>
                <c:pt idx="455">
                  <c:v>37702.358931630319</c:v>
                </c:pt>
                <c:pt idx="456">
                  <c:v>36570.900848338548</c:v>
                </c:pt>
                <c:pt idx="457">
                  <c:v>33873.804927175785</c:v>
                </c:pt>
                <c:pt idx="458">
                  <c:v>36852.23143551316</c:v>
                </c:pt>
                <c:pt idx="459">
                  <c:v>35682.307985808678</c:v>
                </c:pt>
                <c:pt idx="460">
                  <c:v>10035.107269092103</c:v>
                </c:pt>
                <c:pt idx="461">
                  <c:v>371.63685648701494</c:v>
                </c:pt>
                <c:pt idx="462">
                  <c:v>204.03881540282293</c:v>
                </c:pt>
                <c:pt idx="463">
                  <c:v>408.74775890408995</c:v>
                </c:pt>
                <c:pt idx="464">
                  <c:v>442.21957356899406</c:v>
                </c:pt>
                <c:pt idx="465">
                  <c:v>415.42144496756089</c:v>
                </c:pt>
                <c:pt idx="466">
                  <c:v>302.35279120226318</c:v>
                </c:pt>
                <c:pt idx="467">
                  <c:v>624.11212174924447</c:v>
                </c:pt>
                <c:pt idx="468">
                  <c:v>390.33160172721529</c:v>
                </c:pt>
              </c:numCache>
            </c:numRef>
          </c:xVal>
          <c:yVal>
            <c:numRef>
              <c:f>'2025_03_010_AVE'!$AA$5:$AA$473</c:f>
              <c:numCache>
                <c:formatCode>General</c:formatCode>
                <c:ptCount val="469"/>
                <c:pt idx="0">
                  <c:v>53.999881615659639</c:v>
                </c:pt>
                <c:pt idx="1">
                  <c:v>68.523653937897805</c:v>
                </c:pt>
                <c:pt idx="2">
                  <c:v>95.346225816842306</c:v>
                </c:pt>
                <c:pt idx="3">
                  <c:v>62.354990709068048</c:v>
                </c:pt>
                <c:pt idx="4">
                  <c:v>94.66735924100098</c:v>
                </c:pt>
                <c:pt idx="5">
                  <c:v>500.93476183144952</c:v>
                </c:pt>
                <c:pt idx="6">
                  <c:v>108.87059116097591</c:v>
                </c:pt>
                <c:pt idx="7">
                  <c:v>129.54909241160553</c:v>
                </c:pt>
                <c:pt idx="8">
                  <c:v>121.31291652138398</c:v>
                </c:pt>
                <c:pt idx="9">
                  <c:v>62.76771804469923</c:v>
                </c:pt>
                <c:pt idx="10">
                  <c:v>77.091342100736583</c:v>
                </c:pt>
                <c:pt idx="11">
                  <c:v>47.713395294943474</c:v>
                </c:pt>
                <c:pt idx="12">
                  <c:v>61.143490689078341</c:v>
                </c:pt>
                <c:pt idx="13">
                  <c:v>56.78208619263745</c:v>
                </c:pt>
                <c:pt idx="14">
                  <c:v>48.030143600300946</c:v>
                </c:pt>
                <c:pt idx="15">
                  <c:v>66.07720261050774</c:v>
                </c:pt>
                <c:pt idx="16">
                  <c:v>513.37269856478144</c:v>
                </c:pt>
                <c:pt idx="17">
                  <c:v>76.775744367261908</c:v>
                </c:pt>
                <c:pt idx="18">
                  <c:v>106.27565039311634</c:v>
                </c:pt>
                <c:pt idx="19">
                  <c:v>679.24775382272162</c:v>
                </c:pt>
                <c:pt idx="20">
                  <c:v>1406.571606240921</c:v>
                </c:pt>
                <c:pt idx="21">
                  <c:v>2244.8327647316773</c:v>
                </c:pt>
                <c:pt idx="22">
                  <c:v>1770.9376861222959</c:v>
                </c:pt>
                <c:pt idx="23">
                  <c:v>692.76269215743366</c:v>
                </c:pt>
                <c:pt idx="24">
                  <c:v>536.83055578311075</c:v>
                </c:pt>
                <c:pt idx="25">
                  <c:v>345.39570406902868</c:v>
                </c:pt>
                <c:pt idx="26">
                  <c:v>257.95720800028442</c:v>
                </c:pt>
                <c:pt idx="27">
                  <c:v>300.46611510709477</c:v>
                </c:pt>
                <c:pt idx="28">
                  <c:v>280.49369753558881</c:v>
                </c:pt>
                <c:pt idx="29">
                  <c:v>233.86211747676975</c:v>
                </c:pt>
                <c:pt idx="30">
                  <c:v>163.45674629721975</c:v>
                </c:pt>
                <c:pt idx="31">
                  <c:v>140.23212968108155</c:v>
                </c:pt>
                <c:pt idx="32">
                  <c:v>243.34509683432958</c:v>
                </c:pt>
                <c:pt idx="33">
                  <c:v>145.22582594862325</c:v>
                </c:pt>
                <c:pt idx="34">
                  <c:v>189.67980057288</c:v>
                </c:pt>
                <c:pt idx="35">
                  <c:v>118.67094935094792</c:v>
                </c:pt>
                <c:pt idx="36">
                  <c:v>316.89043681444076</c:v>
                </c:pt>
                <c:pt idx="37">
                  <c:v>137.34540133864641</c:v>
                </c:pt>
                <c:pt idx="38">
                  <c:v>129.50255847684727</c:v>
                </c:pt>
                <c:pt idx="39">
                  <c:v>216.35277341017564</c:v>
                </c:pt>
                <c:pt idx="40">
                  <c:v>32.214857290505037</c:v>
                </c:pt>
                <c:pt idx="41">
                  <c:v>131.46275443488057</c:v>
                </c:pt>
                <c:pt idx="42">
                  <c:v>86.399983859335023</c:v>
                </c:pt>
                <c:pt idx="43">
                  <c:v>159.67763164246415</c:v>
                </c:pt>
                <c:pt idx="44">
                  <c:v>107.45992594714527</c:v>
                </c:pt>
                <c:pt idx="45">
                  <c:v>108.32139643372852</c:v>
                </c:pt>
                <c:pt idx="46">
                  <c:v>123.0952405965856</c:v>
                </c:pt>
                <c:pt idx="47">
                  <c:v>95.414850675042899</c:v>
                </c:pt>
                <c:pt idx="48">
                  <c:v>133.03134267806286</c:v>
                </c:pt>
                <c:pt idx="49">
                  <c:v>134.42606079048798</c:v>
                </c:pt>
                <c:pt idx="50">
                  <c:v>132.60201924604672</c:v>
                </c:pt>
                <c:pt idx="51">
                  <c:v>71.340263407320208</c:v>
                </c:pt>
                <c:pt idx="52">
                  <c:v>47.328122523138525</c:v>
                </c:pt>
                <c:pt idx="53">
                  <c:v>46.695457574806674</c:v>
                </c:pt>
                <c:pt idx="54">
                  <c:v>51.32410086819781</c:v>
                </c:pt>
                <c:pt idx="55">
                  <c:v>38.300575111937469</c:v>
                </c:pt>
                <c:pt idx="56">
                  <c:v>48.14776428312156</c:v>
                </c:pt>
                <c:pt idx="57">
                  <c:v>24.246778056755879</c:v>
                </c:pt>
                <c:pt idx="58">
                  <c:v>82.23837563423578</c:v>
                </c:pt>
                <c:pt idx="59">
                  <c:v>94.372477581049296</c:v>
                </c:pt>
                <c:pt idx="60">
                  <c:v>58.255866478330582</c:v>
                </c:pt>
                <c:pt idx="61">
                  <c:v>55.788161673519035</c:v>
                </c:pt>
                <c:pt idx="62">
                  <c:v>53.481115962315549</c:v>
                </c:pt>
                <c:pt idx="63">
                  <c:v>45.013622389336732</c:v>
                </c:pt>
                <c:pt idx="64">
                  <c:v>10.540724556135919</c:v>
                </c:pt>
                <c:pt idx="65">
                  <c:v>54.98566284632745</c:v>
                </c:pt>
                <c:pt idx="66">
                  <c:v>26.930493514081697</c:v>
                </c:pt>
                <c:pt idx="67">
                  <c:v>55.864386849812753</c:v>
                </c:pt>
                <c:pt idx="68">
                  <c:v>49.002582578048298</c:v>
                </c:pt>
                <c:pt idx="69">
                  <c:v>36.433018222803028</c:v>
                </c:pt>
                <c:pt idx="70">
                  <c:v>61.222797004069584</c:v>
                </c:pt>
                <c:pt idx="71">
                  <c:v>46.907839046047016</c:v>
                </c:pt>
                <c:pt idx="72">
                  <c:v>62.478471098670411</c:v>
                </c:pt>
                <c:pt idx="73">
                  <c:v>64.449664551917834</c:v>
                </c:pt>
                <c:pt idx="74">
                  <c:v>110.63435067680841</c:v>
                </c:pt>
                <c:pt idx="75">
                  <c:v>112.77078078843621</c:v>
                </c:pt>
                <c:pt idx="76">
                  <c:v>66.754147443698216</c:v>
                </c:pt>
                <c:pt idx="77">
                  <c:v>54.766662654058777</c:v>
                </c:pt>
                <c:pt idx="78">
                  <c:v>83.982973185088525</c:v>
                </c:pt>
                <c:pt idx="79">
                  <c:v>217.22211654981496</c:v>
                </c:pt>
                <c:pt idx="80">
                  <c:v>130.15048060452528</c:v>
                </c:pt>
                <c:pt idx="81">
                  <c:v>71.962941858228632</c:v>
                </c:pt>
                <c:pt idx="82">
                  <c:v>161.26535395383121</c:v>
                </c:pt>
                <c:pt idx="83">
                  <c:v>105.4539419861654</c:v>
                </c:pt>
                <c:pt idx="84">
                  <c:v>137.18604783998776</c:v>
                </c:pt>
                <c:pt idx="85">
                  <c:v>119.65349129986319</c:v>
                </c:pt>
                <c:pt idx="86">
                  <c:v>99.992906848512945</c:v>
                </c:pt>
                <c:pt idx="87">
                  <c:v>123.78745617231992</c:v>
                </c:pt>
                <c:pt idx="88">
                  <c:v>185.3755000851138</c:v>
                </c:pt>
                <c:pt idx="89">
                  <c:v>255.80897340508591</c:v>
                </c:pt>
                <c:pt idx="90">
                  <c:v>120.07229780551906</c:v>
                </c:pt>
                <c:pt idx="91">
                  <c:v>196.24053755875843</c:v>
                </c:pt>
                <c:pt idx="92">
                  <c:v>90.991562093386491</c:v>
                </c:pt>
                <c:pt idx="93">
                  <c:v>153.67219817649985</c:v>
                </c:pt>
                <c:pt idx="94">
                  <c:v>107.49211183518042</c:v>
                </c:pt>
                <c:pt idx="95">
                  <c:v>214.67875215784679</c:v>
                </c:pt>
                <c:pt idx="96">
                  <c:v>118.69348544684652</c:v>
                </c:pt>
                <c:pt idx="97">
                  <c:v>133.9386300117784</c:v>
                </c:pt>
                <c:pt idx="98">
                  <c:v>118.10519631130988</c:v>
                </c:pt>
                <c:pt idx="99">
                  <c:v>130.92773206380173</c:v>
                </c:pt>
                <c:pt idx="100">
                  <c:v>218.03704587591008</c:v>
                </c:pt>
                <c:pt idx="101">
                  <c:v>128.2522168434175</c:v>
                </c:pt>
                <c:pt idx="102">
                  <c:v>139.90108295557144</c:v>
                </c:pt>
                <c:pt idx="103">
                  <c:v>79.847397731490773</c:v>
                </c:pt>
                <c:pt idx="104">
                  <c:v>147.46504244250809</c:v>
                </c:pt>
                <c:pt idx="105">
                  <c:v>165.96495575810005</c:v>
                </c:pt>
                <c:pt idx="106">
                  <c:v>158.27497988161872</c:v>
                </c:pt>
                <c:pt idx="107">
                  <c:v>94.182058582012729</c:v>
                </c:pt>
                <c:pt idx="108">
                  <c:v>91.554108211221632</c:v>
                </c:pt>
                <c:pt idx="109">
                  <c:v>142.45865184975673</c:v>
                </c:pt>
                <c:pt idx="110">
                  <c:v>159.10745411564974</c:v>
                </c:pt>
                <c:pt idx="111">
                  <c:v>42.116061223659642</c:v>
                </c:pt>
                <c:pt idx="112">
                  <c:v>43.091013721231249</c:v>
                </c:pt>
                <c:pt idx="113">
                  <c:v>10.688507832579965</c:v>
                </c:pt>
                <c:pt idx="114">
                  <c:v>58.285156531213765</c:v>
                </c:pt>
                <c:pt idx="115">
                  <c:v>41.046790230907263</c:v>
                </c:pt>
                <c:pt idx="116">
                  <c:v>45.55396610701218</c:v>
                </c:pt>
                <c:pt idx="117">
                  <c:v>30.898282862538892</c:v>
                </c:pt>
                <c:pt idx="118">
                  <c:v>0</c:v>
                </c:pt>
                <c:pt idx="119">
                  <c:v>33.010129796336088</c:v>
                </c:pt>
                <c:pt idx="120">
                  <c:v>21.082866161797142</c:v>
                </c:pt>
                <c:pt idx="121">
                  <c:v>22.359466502707825</c:v>
                </c:pt>
                <c:pt idx="122">
                  <c:v>51.147969546608053</c:v>
                </c:pt>
                <c:pt idx="123">
                  <c:v>11.779830628671558</c:v>
                </c:pt>
                <c:pt idx="124">
                  <c:v>31.264797353179361</c:v>
                </c:pt>
                <c:pt idx="125">
                  <c:v>10.480871857566214</c:v>
                </c:pt>
                <c:pt idx="126">
                  <c:v>31.4893905364112</c:v>
                </c:pt>
                <c:pt idx="127">
                  <c:v>19.976827961750455</c:v>
                </c:pt>
                <c:pt idx="128">
                  <c:v>35.579941676227044</c:v>
                </c:pt>
                <c:pt idx="129">
                  <c:v>44.519058008211864</c:v>
                </c:pt>
                <c:pt idx="130">
                  <c:v>0</c:v>
                </c:pt>
                <c:pt idx="131">
                  <c:v>41.691254988817875</c:v>
                </c:pt>
                <c:pt idx="132">
                  <c:v>83.743366085842609</c:v>
                </c:pt>
                <c:pt idx="133">
                  <c:v>89.980989462909079</c:v>
                </c:pt>
                <c:pt idx="134">
                  <c:v>151.11387877569825</c:v>
                </c:pt>
                <c:pt idx="135">
                  <c:v>108.59812971337759</c:v>
                </c:pt>
                <c:pt idx="136">
                  <c:v>121.56650489212197</c:v>
                </c:pt>
                <c:pt idx="137">
                  <c:v>125.63632841058481</c:v>
                </c:pt>
                <c:pt idx="138">
                  <c:v>180.0110804007717</c:v>
                </c:pt>
                <c:pt idx="139">
                  <c:v>166.92410965762406</c:v>
                </c:pt>
                <c:pt idx="140">
                  <c:v>32.806154963239123</c:v>
                </c:pt>
                <c:pt idx="141">
                  <c:v>115.87179473508429</c:v>
                </c:pt>
                <c:pt idx="142">
                  <c:v>116.26959754491733</c:v>
                </c:pt>
                <c:pt idx="143">
                  <c:v>136.60432136403634</c:v>
                </c:pt>
                <c:pt idx="144">
                  <c:v>66.155502564435409</c:v>
                </c:pt>
                <c:pt idx="145">
                  <c:v>97.153492802710971</c:v>
                </c:pt>
                <c:pt idx="146">
                  <c:v>249.41927403880797</c:v>
                </c:pt>
                <c:pt idx="147">
                  <c:v>100.45027880254615</c:v>
                </c:pt>
                <c:pt idx="148">
                  <c:v>87.541598180509993</c:v>
                </c:pt>
                <c:pt idx="149">
                  <c:v>117.09216541176249</c:v>
                </c:pt>
                <c:pt idx="150">
                  <c:v>114.71069355226562</c:v>
                </c:pt>
                <c:pt idx="151">
                  <c:v>95.982872339515794</c:v>
                </c:pt>
                <c:pt idx="152">
                  <c:v>117.68785058645987</c:v>
                </c:pt>
                <c:pt idx="153">
                  <c:v>129.82542611612013</c:v>
                </c:pt>
                <c:pt idx="154">
                  <c:v>163.10576401988345</c:v>
                </c:pt>
                <c:pt idx="155">
                  <c:v>126.96777784639214</c:v>
                </c:pt>
                <c:pt idx="156">
                  <c:v>145.02861486635516</c:v>
                </c:pt>
                <c:pt idx="157">
                  <c:v>66.675205501026042</c:v>
                </c:pt>
                <c:pt idx="158">
                  <c:v>114.49815066598006</c:v>
                </c:pt>
                <c:pt idx="159">
                  <c:v>134.37359397004823</c:v>
                </c:pt>
                <c:pt idx="160">
                  <c:v>117.8393060688271</c:v>
                </c:pt>
                <c:pt idx="161">
                  <c:v>125.57598593031339</c:v>
                </c:pt>
                <c:pt idx="162">
                  <c:v>124.4596005595095</c:v>
                </c:pt>
                <c:pt idx="163">
                  <c:v>126.35597932995603</c:v>
                </c:pt>
                <c:pt idx="164">
                  <c:v>200.50961203945377</c:v>
                </c:pt>
                <c:pt idx="165">
                  <c:v>105.6265206024276</c:v>
                </c:pt>
                <c:pt idx="166">
                  <c:v>180.81354052429782</c:v>
                </c:pt>
                <c:pt idx="167">
                  <c:v>145.3960648666764</c:v>
                </c:pt>
                <c:pt idx="168">
                  <c:v>150.40401649690966</c:v>
                </c:pt>
                <c:pt idx="169">
                  <c:v>94.659531794264126</c:v>
                </c:pt>
                <c:pt idx="170">
                  <c:v>104.17025183880899</c:v>
                </c:pt>
                <c:pt idx="171">
                  <c:v>111.01492163502562</c:v>
                </c:pt>
                <c:pt idx="172">
                  <c:v>104.55944222876752</c:v>
                </c:pt>
                <c:pt idx="173">
                  <c:v>106.89168676957703</c:v>
                </c:pt>
                <c:pt idx="174">
                  <c:v>165.59885381760824</c:v>
                </c:pt>
                <c:pt idx="175">
                  <c:v>106.0502199006874</c:v>
                </c:pt>
                <c:pt idx="176">
                  <c:v>61.622718899972654</c:v>
                </c:pt>
                <c:pt idx="177">
                  <c:v>74.532345561344428</c:v>
                </c:pt>
                <c:pt idx="178">
                  <c:v>112.32496088263035</c:v>
                </c:pt>
                <c:pt idx="179">
                  <c:v>60.628336167912977</c:v>
                </c:pt>
                <c:pt idx="180">
                  <c:v>124.76695462172498</c:v>
                </c:pt>
                <c:pt idx="181">
                  <c:v>64.213475169361914</c:v>
                </c:pt>
                <c:pt idx="182">
                  <c:v>128.29816039787661</c:v>
                </c:pt>
                <c:pt idx="183">
                  <c:v>33.537984451890722</c:v>
                </c:pt>
                <c:pt idx="184">
                  <c:v>32.012659916773529</c:v>
                </c:pt>
                <c:pt idx="185">
                  <c:v>73.228678897538998</c:v>
                </c:pt>
                <c:pt idx="186">
                  <c:v>109.88906957087625</c:v>
                </c:pt>
                <c:pt idx="187">
                  <c:v>128.76344457116707</c:v>
                </c:pt>
                <c:pt idx="188">
                  <c:v>191.67943515414476</c:v>
                </c:pt>
                <c:pt idx="189">
                  <c:v>128.06800308118949</c:v>
                </c:pt>
                <c:pt idx="190">
                  <c:v>135.74238323013196</c:v>
                </c:pt>
                <c:pt idx="191">
                  <c:v>129.95983011324773</c:v>
                </c:pt>
                <c:pt idx="192">
                  <c:v>226.4656419353812</c:v>
                </c:pt>
                <c:pt idx="193">
                  <c:v>168.03461024823247</c:v>
                </c:pt>
                <c:pt idx="194">
                  <c:v>122.37289251126928</c:v>
                </c:pt>
                <c:pt idx="195">
                  <c:v>92.819544775850545</c:v>
                </c:pt>
                <c:pt idx="196">
                  <c:v>45.228954754075907</c:v>
                </c:pt>
                <c:pt idx="197">
                  <c:v>11.71402230489954</c:v>
                </c:pt>
                <c:pt idx="198">
                  <c:v>45.659183721201998</c:v>
                </c:pt>
                <c:pt idx="199">
                  <c:v>11.430523685292259</c:v>
                </c:pt>
                <c:pt idx="200">
                  <c:v>10.768083960128781</c:v>
                </c:pt>
                <c:pt idx="201">
                  <c:v>43.261444731680399</c:v>
                </c:pt>
                <c:pt idx="202">
                  <c:v>22.430663375740227</c:v>
                </c:pt>
                <c:pt idx="203">
                  <c:v>33.691047818185545</c:v>
                </c:pt>
                <c:pt idx="204">
                  <c:v>39.556314993505019</c:v>
                </c:pt>
                <c:pt idx="205">
                  <c:v>31.34776269101884</c:v>
                </c:pt>
                <c:pt idx="206">
                  <c:v>88.235478334499817</c:v>
                </c:pt>
                <c:pt idx="207">
                  <c:v>18.561986944803614</c:v>
                </c:pt>
                <c:pt idx="208">
                  <c:v>0</c:v>
                </c:pt>
                <c:pt idx="209">
                  <c:v>42.575355301696568</c:v>
                </c:pt>
                <c:pt idx="210">
                  <c:v>29.942775706397068</c:v>
                </c:pt>
                <c:pt idx="211">
                  <c:v>24.055024384537887</c:v>
                </c:pt>
                <c:pt idx="212">
                  <c:v>33.913833489386249</c:v>
                </c:pt>
                <c:pt idx="213">
                  <c:v>70.866889868270405</c:v>
                </c:pt>
                <c:pt idx="214">
                  <c:v>21.42581643507306</c:v>
                </c:pt>
                <c:pt idx="215">
                  <c:v>59.766460500725174</c:v>
                </c:pt>
                <c:pt idx="216">
                  <c:v>11.75677057392871</c:v>
                </c:pt>
                <c:pt idx="217">
                  <c:v>315.65921667299489</c:v>
                </c:pt>
                <c:pt idx="218">
                  <c:v>101.90051797492293</c:v>
                </c:pt>
                <c:pt idx="219">
                  <c:v>64.444355079492354</c:v>
                </c:pt>
                <c:pt idx="220">
                  <c:v>83.682722247102618</c:v>
                </c:pt>
                <c:pt idx="221">
                  <c:v>131.24574748192273</c:v>
                </c:pt>
                <c:pt idx="222">
                  <c:v>141.37261248768087</c:v>
                </c:pt>
                <c:pt idx="223">
                  <c:v>174.83795448104118</c:v>
                </c:pt>
                <c:pt idx="224">
                  <c:v>115.45279477542913</c:v>
                </c:pt>
                <c:pt idx="225">
                  <c:v>54.485158811608351</c:v>
                </c:pt>
                <c:pt idx="226">
                  <c:v>142.13823308691798</c:v>
                </c:pt>
                <c:pt idx="227">
                  <c:v>85.814783280272877</c:v>
                </c:pt>
                <c:pt idx="228">
                  <c:v>123.47716987722679</c:v>
                </c:pt>
                <c:pt idx="229">
                  <c:v>104.85252483782563</c:v>
                </c:pt>
                <c:pt idx="230">
                  <c:v>73.7881671665385</c:v>
                </c:pt>
                <c:pt idx="231">
                  <c:v>36.454572892981297</c:v>
                </c:pt>
                <c:pt idx="232">
                  <c:v>150.549896166389</c:v>
                </c:pt>
                <c:pt idx="233">
                  <c:v>142.44851617236577</c:v>
                </c:pt>
                <c:pt idx="234">
                  <c:v>127.72477752417441</c:v>
                </c:pt>
                <c:pt idx="235">
                  <c:v>110.94958881017885</c:v>
                </c:pt>
                <c:pt idx="236">
                  <c:v>137.902086100612</c:v>
                </c:pt>
                <c:pt idx="237">
                  <c:v>123.81527874457274</c:v>
                </c:pt>
                <c:pt idx="238">
                  <c:v>127.49436695124878</c:v>
                </c:pt>
                <c:pt idx="239">
                  <c:v>129.70712075693996</c:v>
                </c:pt>
                <c:pt idx="240">
                  <c:v>169.70012106337489</c:v>
                </c:pt>
                <c:pt idx="241">
                  <c:v>171.74969554966117</c:v>
                </c:pt>
                <c:pt idx="242">
                  <c:v>122.87556650608235</c:v>
                </c:pt>
                <c:pt idx="243">
                  <c:v>167.30121723112757</c:v>
                </c:pt>
                <c:pt idx="244">
                  <c:v>138.65316476604386</c:v>
                </c:pt>
                <c:pt idx="245">
                  <c:v>120.26451015522029</c:v>
                </c:pt>
                <c:pt idx="246">
                  <c:v>129.33742468893206</c:v>
                </c:pt>
                <c:pt idx="247">
                  <c:v>81.026350640932804</c:v>
                </c:pt>
                <c:pt idx="248">
                  <c:v>68.593023770172948</c:v>
                </c:pt>
                <c:pt idx="249">
                  <c:v>71.269581362946312</c:v>
                </c:pt>
                <c:pt idx="250">
                  <c:v>13.640379258423726</c:v>
                </c:pt>
                <c:pt idx="251">
                  <c:v>34.238318124761221</c:v>
                </c:pt>
                <c:pt idx="252">
                  <c:v>24.247576568587167</c:v>
                </c:pt>
                <c:pt idx="253">
                  <c:v>25.658738832013466</c:v>
                </c:pt>
                <c:pt idx="254">
                  <c:v>0</c:v>
                </c:pt>
                <c:pt idx="255">
                  <c:v>0</c:v>
                </c:pt>
                <c:pt idx="256">
                  <c:v>24.359904604158832</c:v>
                </c:pt>
                <c:pt idx="257">
                  <c:v>23.785149631822311</c:v>
                </c:pt>
                <c:pt idx="258">
                  <c:v>48.109885371419814</c:v>
                </c:pt>
                <c:pt idx="259">
                  <c:v>26.316173762474453</c:v>
                </c:pt>
                <c:pt idx="260">
                  <c:v>0</c:v>
                </c:pt>
                <c:pt idx="261">
                  <c:v>39.054298870474526</c:v>
                </c:pt>
                <c:pt idx="262">
                  <c:v>23.572427008461553</c:v>
                </c:pt>
                <c:pt idx="263">
                  <c:v>11.952544543992435</c:v>
                </c:pt>
                <c:pt idx="264">
                  <c:v>37.056851287304092</c:v>
                </c:pt>
                <c:pt idx="265">
                  <c:v>58.5051952653588</c:v>
                </c:pt>
                <c:pt idx="266">
                  <c:v>90.789347141623779</c:v>
                </c:pt>
                <c:pt idx="267">
                  <c:v>49.732613735775757</c:v>
                </c:pt>
                <c:pt idx="268">
                  <c:v>64.094687572896589</c:v>
                </c:pt>
                <c:pt idx="269">
                  <c:v>125.25591220572277</c:v>
                </c:pt>
                <c:pt idx="270">
                  <c:v>76.452991317029372</c:v>
                </c:pt>
                <c:pt idx="271">
                  <c:v>91.365444138328073</c:v>
                </c:pt>
                <c:pt idx="272">
                  <c:v>116.50131278118194</c:v>
                </c:pt>
                <c:pt idx="273">
                  <c:v>105.08872979931503</c:v>
                </c:pt>
                <c:pt idx="274">
                  <c:v>92.093171258954555</c:v>
                </c:pt>
                <c:pt idx="275">
                  <c:v>116.61782130391498</c:v>
                </c:pt>
                <c:pt idx="276">
                  <c:v>217.55968786056707</c:v>
                </c:pt>
                <c:pt idx="277">
                  <c:v>163.13813498636992</c:v>
                </c:pt>
                <c:pt idx="278">
                  <c:v>16.390301362843374</c:v>
                </c:pt>
                <c:pt idx="279">
                  <c:v>58.1994885353607</c:v>
                </c:pt>
                <c:pt idx="280">
                  <c:v>124.57081886834433</c:v>
                </c:pt>
                <c:pt idx="281">
                  <c:v>179.34661294122191</c:v>
                </c:pt>
                <c:pt idx="282">
                  <c:v>92.067687315497196</c:v>
                </c:pt>
                <c:pt idx="283">
                  <c:v>51.85126514340638</c:v>
                </c:pt>
                <c:pt idx="284">
                  <c:v>166.89414351564554</c:v>
                </c:pt>
                <c:pt idx="285">
                  <c:v>192.54547526647761</c:v>
                </c:pt>
                <c:pt idx="286">
                  <c:v>105.69674333005773</c:v>
                </c:pt>
                <c:pt idx="287">
                  <c:v>117.43487968545533</c:v>
                </c:pt>
                <c:pt idx="288">
                  <c:v>156.66642565535508</c:v>
                </c:pt>
                <c:pt idx="289">
                  <c:v>144.45781619921596</c:v>
                </c:pt>
                <c:pt idx="290">
                  <c:v>143.30342780962977</c:v>
                </c:pt>
                <c:pt idx="291">
                  <c:v>114.39199630506143</c:v>
                </c:pt>
                <c:pt idx="292">
                  <c:v>171.22202107924781</c:v>
                </c:pt>
                <c:pt idx="293">
                  <c:v>77.640085631177257</c:v>
                </c:pt>
                <c:pt idx="294">
                  <c:v>198.74047676776169</c:v>
                </c:pt>
                <c:pt idx="295">
                  <c:v>207.4741037954478</c:v>
                </c:pt>
                <c:pt idx="296">
                  <c:v>97.733782972898666</c:v>
                </c:pt>
                <c:pt idx="297">
                  <c:v>51.564822861846018</c:v>
                </c:pt>
                <c:pt idx="298">
                  <c:v>115.40313060404897</c:v>
                </c:pt>
                <c:pt idx="299">
                  <c:v>108.92163772214295</c:v>
                </c:pt>
                <c:pt idx="300">
                  <c:v>99.516689704263825</c:v>
                </c:pt>
                <c:pt idx="301">
                  <c:v>79.490438681540766</c:v>
                </c:pt>
                <c:pt idx="302">
                  <c:v>55.971391872604912</c:v>
                </c:pt>
                <c:pt idx="303">
                  <c:v>27.073707603398645</c:v>
                </c:pt>
                <c:pt idx="304">
                  <c:v>26.664688744402408</c:v>
                </c:pt>
                <c:pt idx="305">
                  <c:v>50.53592936361369</c:v>
                </c:pt>
                <c:pt idx="306">
                  <c:v>10.609472089445292</c:v>
                </c:pt>
                <c:pt idx="307">
                  <c:v>26.336719626786451</c:v>
                </c:pt>
                <c:pt idx="308">
                  <c:v>10.92618044301272</c:v>
                </c:pt>
                <c:pt idx="309">
                  <c:v>23.275205326744004</c:v>
                </c:pt>
                <c:pt idx="310">
                  <c:v>46.453613197644408</c:v>
                </c:pt>
                <c:pt idx="311">
                  <c:v>0</c:v>
                </c:pt>
                <c:pt idx="312">
                  <c:v>21.810687202162796</c:v>
                </c:pt>
                <c:pt idx="313">
                  <c:v>40.3139499901148</c:v>
                </c:pt>
                <c:pt idx="314">
                  <c:v>13.86749035829807</c:v>
                </c:pt>
                <c:pt idx="315">
                  <c:v>37.127732924840359</c:v>
                </c:pt>
                <c:pt idx="316">
                  <c:v>19.227572827372384</c:v>
                </c:pt>
                <c:pt idx="317">
                  <c:v>12.663176184106129</c:v>
                </c:pt>
                <c:pt idx="318">
                  <c:v>59.214169481226968</c:v>
                </c:pt>
                <c:pt idx="319">
                  <c:v>37.927824770133398</c:v>
                </c:pt>
                <c:pt idx="320">
                  <c:v>19.819641139512409</c:v>
                </c:pt>
                <c:pt idx="321">
                  <c:v>37.599537127253178</c:v>
                </c:pt>
                <c:pt idx="322">
                  <c:v>12.451648851610731</c:v>
                </c:pt>
                <c:pt idx="323">
                  <c:v>40.676444573690205</c:v>
                </c:pt>
                <c:pt idx="324">
                  <c:v>112.85217860887164</c:v>
                </c:pt>
                <c:pt idx="325">
                  <c:v>82.051864373842577</c:v>
                </c:pt>
                <c:pt idx="326">
                  <c:v>69.343717720530293</c:v>
                </c:pt>
                <c:pt idx="327">
                  <c:v>135.73191044350293</c:v>
                </c:pt>
                <c:pt idx="328">
                  <c:v>103.55485726577484</c:v>
                </c:pt>
                <c:pt idx="329">
                  <c:v>99.430360356551319</c:v>
                </c:pt>
                <c:pt idx="330">
                  <c:v>150.96705524048846</c:v>
                </c:pt>
                <c:pt idx="331">
                  <c:v>102.42370660621069</c:v>
                </c:pt>
                <c:pt idx="332">
                  <c:v>181.62639215502759</c:v>
                </c:pt>
                <c:pt idx="333">
                  <c:v>173.12989327745453</c:v>
                </c:pt>
                <c:pt idx="334">
                  <c:v>21.157436903782216</c:v>
                </c:pt>
                <c:pt idx="335">
                  <c:v>148.87112365397937</c:v>
                </c:pt>
                <c:pt idx="336">
                  <c:v>100.54792918775716</c:v>
                </c:pt>
                <c:pt idx="337">
                  <c:v>76.194886226438101</c:v>
                </c:pt>
                <c:pt idx="338">
                  <c:v>231.79092977190376</c:v>
                </c:pt>
                <c:pt idx="339">
                  <c:v>172.32497137110548</c:v>
                </c:pt>
                <c:pt idx="340">
                  <c:v>132.1102857082592</c:v>
                </c:pt>
                <c:pt idx="341">
                  <c:v>212.85902676207604</c:v>
                </c:pt>
                <c:pt idx="342">
                  <c:v>106.15420245631344</c:v>
                </c:pt>
                <c:pt idx="343">
                  <c:v>72.438203161785026</c:v>
                </c:pt>
                <c:pt idx="344">
                  <c:v>74.720381479091685</c:v>
                </c:pt>
                <c:pt idx="345">
                  <c:v>21.568677864851569</c:v>
                </c:pt>
                <c:pt idx="346">
                  <c:v>0</c:v>
                </c:pt>
                <c:pt idx="347">
                  <c:v>0</c:v>
                </c:pt>
                <c:pt idx="348">
                  <c:v>14.916074172818321</c:v>
                </c:pt>
                <c:pt idx="349">
                  <c:v>39.472492095523762</c:v>
                </c:pt>
                <c:pt idx="350">
                  <c:v>0</c:v>
                </c:pt>
                <c:pt idx="351">
                  <c:v>19.741186882455732</c:v>
                </c:pt>
                <c:pt idx="352">
                  <c:v>105.07576969329935</c:v>
                </c:pt>
                <c:pt idx="353">
                  <c:v>98.184025659337465</c:v>
                </c:pt>
                <c:pt idx="354">
                  <c:v>37.961503555828614</c:v>
                </c:pt>
                <c:pt idx="355">
                  <c:v>27.863707231027515</c:v>
                </c:pt>
                <c:pt idx="356">
                  <c:v>39.467212243606113</c:v>
                </c:pt>
                <c:pt idx="357">
                  <c:v>20.078912073400591</c:v>
                </c:pt>
                <c:pt idx="358">
                  <c:v>61.827593190437355</c:v>
                </c:pt>
                <c:pt idx="359">
                  <c:v>59.808389112538265</c:v>
                </c:pt>
                <c:pt idx="360">
                  <c:v>0</c:v>
                </c:pt>
                <c:pt idx="361">
                  <c:v>41.843461347673909</c:v>
                </c:pt>
                <c:pt idx="362">
                  <c:v>17.999206481740295</c:v>
                </c:pt>
                <c:pt idx="363">
                  <c:v>19.840343289305615</c:v>
                </c:pt>
                <c:pt idx="364">
                  <c:v>0</c:v>
                </c:pt>
                <c:pt idx="365">
                  <c:v>20.378952039957309</c:v>
                </c:pt>
                <c:pt idx="366">
                  <c:v>0</c:v>
                </c:pt>
                <c:pt idx="367">
                  <c:v>43.569329212324398</c:v>
                </c:pt>
                <c:pt idx="368">
                  <c:v>63.088403478971131</c:v>
                </c:pt>
                <c:pt idx="369">
                  <c:v>20.36284940426706</c:v>
                </c:pt>
                <c:pt idx="370">
                  <c:v>0</c:v>
                </c:pt>
                <c:pt idx="371">
                  <c:v>38.091610952239321</c:v>
                </c:pt>
                <c:pt idx="372">
                  <c:v>22.987531155056445</c:v>
                </c:pt>
                <c:pt idx="373">
                  <c:v>0</c:v>
                </c:pt>
                <c:pt idx="374">
                  <c:v>43.500592714771635</c:v>
                </c:pt>
                <c:pt idx="375">
                  <c:v>45.138245035481766</c:v>
                </c:pt>
                <c:pt idx="376">
                  <c:v>36.583418634724367</c:v>
                </c:pt>
                <c:pt idx="377">
                  <c:v>15.308124146153245</c:v>
                </c:pt>
                <c:pt idx="378">
                  <c:v>36.086713007461135</c:v>
                </c:pt>
                <c:pt idx="379">
                  <c:v>94.259129742821472</c:v>
                </c:pt>
                <c:pt idx="380">
                  <c:v>150.6012691833804</c:v>
                </c:pt>
                <c:pt idx="381">
                  <c:v>215.42635926698128</c:v>
                </c:pt>
                <c:pt idx="382">
                  <c:v>114.00898571426703</c:v>
                </c:pt>
                <c:pt idx="383">
                  <c:v>177.02032069632617</c:v>
                </c:pt>
                <c:pt idx="384">
                  <c:v>130.91360406493288</c:v>
                </c:pt>
                <c:pt idx="385">
                  <c:v>282.21356935944533</c:v>
                </c:pt>
                <c:pt idx="386">
                  <c:v>152.85393687895382</c:v>
                </c:pt>
                <c:pt idx="387">
                  <c:v>232.07112317797274</c:v>
                </c:pt>
                <c:pt idx="388">
                  <c:v>135.69248467453531</c:v>
                </c:pt>
                <c:pt idx="389">
                  <c:v>137.97407606407145</c:v>
                </c:pt>
                <c:pt idx="390">
                  <c:v>162.89260955884521</c:v>
                </c:pt>
                <c:pt idx="391">
                  <c:v>166.85289255659436</c:v>
                </c:pt>
                <c:pt idx="392">
                  <c:v>60.927873698855628</c:v>
                </c:pt>
                <c:pt idx="393">
                  <c:v>142.08318172185875</c:v>
                </c:pt>
                <c:pt idx="394">
                  <c:v>92.265019388705582</c:v>
                </c:pt>
                <c:pt idx="395">
                  <c:v>137.90033165553871</c:v>
                </c:pt>
                <c:pt idx="396">
                  <c:v>150.44941380719732</c:v>
                </c:pt>
                <c:pt idx="397">
                  <c:v>199.62001194202952</c:v>
                </c:pt>
                <c:pt idx="398">
                  <c:v>212.68333124836548</c:v>
                </c:pt>
                <c:pt idx="399">
                  <c:v>161.47252498517628</c:v>
                </c:pt>
                <c:pt idx="400">
                  <c:v>80.740216254783661</c:v>
                </c:pt>
                <c:pt idx="401">
                  <c:v>84.216969525900396</c:v>
                </c:pt>
                <c:pt idx="402">
                  <c:v>119.46454968008327</c:v>
                </c:pt>
                <c:pt idx="403">
                  <c:v>174.47653037771536</c:v>
                </c:pt>
                <c:pt idx="404">
                  <c:v>170.60406910691179</c:v>
                </c:pt>
                <c:pt idx="405">
                  <c:v>100.74211363329739</c:v>
                </c:pt>
                <c:pt idx="406">
                  <c:v>22.675253595478726</c:v>
                </c:pt>
                <c:pt idx="407">
                  <c:v>20.213680999223193</c:v>
                </c:pt>
                <c:pt idx="408">
                  <c:v>39.39128126154624</c:v>
                </c:pt>
                <c:pt idx="409">
                  <c:v>46.976380385748449</c:v>
                </c:pt>
                <c:pt idx="410">
                  <c:v>23.493766839785646</c:v>
                </c:pt>
                <c:pt idx="411">
                  <c:v>18.429800170945089</c:v>
                </c:pt>
                <c:pt idx="412">
                  <c:v>0</c:v>
                </c:pt>
                <c:pt idx="413">
                  <c:v>36.3163849482129</c:v>
                </c:pt>
                <c:pt idx="414">
                  <c:v>89.943120626945813</c:v>
                </c:pt>
                <c:pt idx="415">
                  <c:v>0</c:v>
                </c:pt>
                <c:pt idx="416">
                  <c:v>63.934180974760174</c:v>
                </c:pt>
                <c:pt idx="417">
                  <c:v>61.763613974766685</c:v>
                </c:pt>
                <c:pt idx="418">
                  <c:v>21.467822173759998</c:v>
                </c:pt>
                <c:pt idx="419">
                  <c:v>21.431275993309882</c:v>
                </c:pt>
                <c:pt idx="420">
                  <c:v>43.055207188501988</c:v>
                </c:pt>
                <c:pt idx="421">
                  <c:v>34.675832528471567</c:v>
                </c:pt>
                <c:pt idx="422">
                  <c:v>0</c:v>
                </c:pt>
                <c:pt idx="423">
                  <c:v>89.965572197761446</c:v>
                </c:pt>
                <c:pt idx="424">
                  <c:v>45.893767652398253</c:v>
                </c:pt>
                <c:pt idx="425">
                  <c:v>35.008147841678358</c:v>
                </c:pt>
                <c:pt idx="426">
                  <c:v>80.923860612982168</c:v>
                </c:pt>
                <c:pt idx="427">
                  <c:v>64.490471969345492</c:v>
                </c:pt>
                <c:pt idx="428">
                  <c:v>39.733884163246366</c:v>
                </c:pt>
                <c:pt idx="429">
                  <c:v>35.057614627381106</c:v>
                </c:pt>
                <c:pt idx="430">
                  <c:v>0</c:v>
                </c:pt>
                <c:pt idx="431">
                  <c:v>125.68524448909146</c:v>
                </c:pt>
                <c:pt idx="432">
                  <c:v>45.939694716242769</c:v>
                </c:pt>
                <c:pt idx="433">
                  <c:v>0</c:v>
                </c:pt>
                <c:pt idx="434">
                  <c:v>62.732051998508965</c:v>
                </c:pt>
                <c:pt idx="435">
                  <c:v>0</c:v>
                </c:pt>
                <c:pt idx="436">
                  <c:v>65.344414963123342</c:v>
                </c:pt>
                <c:pt idx="437">
                  <c:v>66.735364978566523</c:v>
                </c:pt>
                <c:pt idx="438">
                  <c:v>45.274954410981358</c:v>
                </c:pt>
                <c:pt idx="439">
                  <c:v>92.806268739497028</c:v>
                </c:pt>
                <c:pt idx="440">
                  <c:v>109.67562466649261</c:v>
                </c:pt>
                <c:pt idx="441">
                  <c:v>42.171724666721062</c:v>
                </c:pt>
                <c:pt idx="442">
                  <c:v>57.977891585290173</c:v>
                </c:pt>
                <c:pt idx="443">
                  <c:v>143.91078215353483</c:v>
                </c:pt>
                <c:pt idx="444">
                  <c:v>215.90927257371089</c:v>
                </c:pt>
                <c:pt idx="445">
                  <c:v>249.30761631867207</c:v>
                </c:pt>
                <c:pt idx="446">
                  <c:v>136.9156859657227</c:v>
                </c:pt>
                <c:pt idx="447">
                  <c:v>171.98283904570363</c:v>
                </c:pt>
                <c:pt idx="448">
                  <c:v>93.65923693184476</c:v>
                </c:pt>
                <c:pt idx="449">
                  <c:v>121.05433995147884</c:v>
                </c:pt>
                <c:pt idx="450">
                  <c:v>99.674842060487251</c:v>
                </c:pt>
                <c:pt idx="451">
                  <c:v>121.48966186867533</c:v>
                </c:pt>
                <c:pt idx="452">
                  <c:v>253.57274643830712</c:v>
                </c:pt>
                <c:pt idx="453">
                  <c:v>271.494734240333</c:v>
                </c:pt>
                <c:pt idx="454">
                  <c:v>102.02089956055657</c:v>
                </c:pt>
                <c:pt idx="455">
                  <c:v>124.74163294452448</c:v>
                </c:pt>
                <c:pt idx="456">
                  <c:v>59.831550155413112</c:v>
                </c:pt>
                <c:pt idx="457">
                  <c:v>132.28169515819346</c:v>
                </c:pt>
                <c:pt idx="458">
                  <c:v>203.24298658951409</c:v>
                </c:pt>
                <c:pt idx="459">
                  <c:v>107.42020918434162</c:v>
                </c:pt>
                <c:pt idx="460">
                  <c:v>33.487094460516857</c:v>
                </c:pt>
                <c:pt idx="461">
                  <c:v>25.688213309584036</c:v>
                </c:pt>
                <c:pt idx="462">
                  <c:v>10.39710833270037</c:v>
                </c:pt>
                <c:pt idx="463">
                  <c:v>62.884270600629222</c:v>
                </c:pt>
                <c:pt idx="464">
                  <c:v>143.34946421502559</c:v>
                </c:pt>
                <c:pt idx="465">
                  <c:v>138.451302582263</c:v>
                </c:pt>
                <c:pt idx="466">
                  <c:v>153.85801680913394</c:v>
                </c:pt>
                <c:pt idx="467">
                  <c:v>119.20101294396856</c:v>
                </c:pt>
                <c:pt idx="468">
                  <c:v>114.69857800581765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48-4188-AC45-9EB672D44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5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SC2H5O2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1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SC4H10O4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5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b="1"/>
              <a:t>TETRO24</a:t>
            </a:r>
            <a:endParaRPr lang="en-SE" b="1"/>
          </a:p>
        </c:rich>
      </c:tx>
      <c:layout>
        <c:manualLayout>
          <c:xMode val="edge"/>
          <c:yMode val="edge"/>
          <c:x val="0.79417436513570128"/>
          <c:y val="5.58247892833987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4714334063709136"/>
          <c:y val="3.1238804822031011E-2"/>
          <c:w val="0.81869821958596622"/>
          <c:h val="0.767008794968442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'2025_03_010_AVE'!$Y$4</c:f>
              <c:strCache>
                <c:ptCount val="1"/>
                <c:pt idx="0">
                  <c:v>SC2H5O2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'2025_03_010_AVE'!$Y$5:$Y$551</c:f>
              <c:numCache>
                <c:formatCode>General</c:formatCode>
                <c:ptCount val="547"/>
                <c:pt idx="0">
                  <c:v>850.80495295581898</c:v>
                </c:pt>
                <c:pt idx="1">
                  <c:v>838.90304820984113</c:v>
                </c:pt>
                <c:pt idx="2">
                  <c:v>721.28304759232526</c:v>
                </c:pt>
                <c:pt idx="3">
                  <c:v>1057.9469937895353</c:v>
                </c:pt>
                <c:pt idx="4">
                  <c:v>757.03545290479951</c:v>
                </c:pt>
                <c:pt idx="5">
                  <c:v>838.25530047619247</c:v>
                </c:pt>
                <c:pt idx="6">
                  <c:v>941.5669558681758</c:v>
                </c:pt>
                <c:pt idx="7">
                  <c:v>1064.436307532533</c:v>
                </c:pt>
                <c:pt idx="8">
                  <c:v>1134.198989148028</c:v>
                </c:pt>
                <c:pt idx="9">
                  <c:v>1097.1344182849671</c:v>
                </c:pt>
                <c:pt idx="10">
                  <c:v>1177.8347797038027</c:v>
                </c:pt>
                <c:pt idx="11">
                  <c:v>995.75781485099401</c:v>
                </c:pt>
                <c:pt idx="12">
                  <c:v>820.51581895441223</c:v>
                </c:pt>
                <c:pt idx="13">
                  <c:v>823.34024979324306</c:v>
                </c:pt>
                <c:pt idx="14">
                  <c:v>868.71911903153023</c:v>
                </c:pt>
                <c:pt idx="15">
                  <c:v>697.94045257348807</c:v>
                </c:pt>
                <c:pt idx="16">
                  <c:v>737.80604391302109</c:v>
                </c:pt>
                <c:pt idx="17">
                  <c:v>911.03186426349384</c:v>
                </c:pt>
                <c:pt idx="18">
                  <c:v>4053.1334253374712</c:v>
                </c:pt>
                <c:pt idx="19">
                  <c:v>31497.794748303913</c:v>
                </c:pt>
                <c:pt idx="20">
                  <c:v>47882.451602662964</c:v>
                </c:pt>
                <c:pt idx="21">
                  <c:v>57099.335964457023</c:v>
                </c:pt>
                <c:pt idx="22">
                  <c:v>53774.08736262333</c:v>
                </c:pt>
                <c:pt idx="23">
                  <c:v>47695.866522487886</c:v>
                </c:pt>
                <c:pt idx="24">
                  <c:v>41126.453879242596</c:v>
                </c:pt>
                <c:pt idx="25">
                  <c:v>32785.89726589623</c:v>
                </c:pt>
                <c:pt idx="26">
                  <c:v>31973.465217266032</c:v>
                </c:pt>
                <c:pt idx="27">
                  <c:v>29949.403246693935</c:v>
                </c:pt>
                <c:pt idx="28">
                  <c:v>29812.052652020517</c:v>
                </c:pt>
                <c:pt idx="29">
                  <c:v>28582.351073717633</c:v>
                </c:pt>
                <c:pt idx="30">
                  <c:v>29010.515296691097</c:v>
                </c:pt>
                <c:pt idx="31">
                  <c:v>28539.750692097634</c:v>
                </c:pt>
                <c:pt idx="32">
                  <c:v>28450.792627816671</c:v>
                </c:pt>
                <c:pt idx="33">
                  <c:v>26057.870404787111</c:v>
                </c:pt>
                <c:pt idx="34">
                  <c:v>29852.972295105235</c:v>
                </c:pt>
                <c:pt idx="35">
                  <c:v>28277.591931054445</c:v>
                </c:pt>
                <c:pt idx="36">
                  <c:v>29685.628006239462</c:v>
                </c:pt>
                <c:pt idx="37">
                  <c:v>29302.852315636399</c:v>
                </c:pt>
                <c:pt idx="38">
                  <c:v>29505.731225847787</c:v>
                </c:pt>
                <c:pt idx="39">
                  <c:v>29634.251850113487</c:v>
                </c:pt>
                <c:pt idx="40">
                  <c:v>26053.972339191401</c:v>
                </c:pt>
                <c:pt idx="41">
                  <c:v>21335.569838687406</c:v>
                </c:pt>
                <c:pt idx="42">
                  <c:v>21847.497726552137</c:v>
                </c:pt>
                <c:pt idx="43">
                  <c:v>22429.826270126487</c:v>
                </c:pt>
                <c:pt idx="44">
                  <c:v>22255.333207079486</c:v>
                </c:pt>
                <c:pt idx="45">
                  <c:v>22719.371350085774</c:v>
                </c:pt>
                <c:pt idx="46">
                  <c:v>21805.392520153568</c:v>
                </c:pt>
                <c:pt idx="47">
                  <c:v>23276.33049544508</c:v>
                </c:pt>
                <c:pt idx="48">
                  <c:v>19582.017492785104</c:v>
                </c:pt>
                <c:pt idx="49">
                  <c:v>19265.730780817805</c:v>
                </c:pt>
                <c:pt idx="50">
                  <c:v>19578.27681811541</c:v>
                </c:pt>
                <c:pt idx="51">
                  <c:v>22846.01451867439</c:v>
                </c:pt>
                <c:pt idx="52">
                  <c:v>1842.676242851426</c:v>
                </c:pt>
                <c:pt idx="53">
                  <c:v>488.74578928297655</c:v>
                </c:pt>
                <c:pt idx="54">
                  <c:v>399.97560551765389</c:v>
                </c:pt>
                <c:pt idx="55">
                  <c:v>441.05134321448492</c:v>
                </c:pt>
                <c:pt idx="56">
                  <c:v>387.34038314557023</c:v>
                </c:pt>
                <c:pt idx="57">
                  <c:v>452.05456455083407</c:v>
                </c:pt>
                <c:pt idx="58">
                  <c:v>350.10730436193438</c:v>
                </c:pt>
                <c:pt idx="59">
                  <c:v>305.75729478910671</c:v>
                </c:pt>
                <c:pt idx="60">
                  <c:v>427.54407952526338</c:v>
                </c:pt>
                <c:pt idx="61">
                  <c:v>442.96754012563406</c:v>
                </c:pt>
                <c:pt idx="62">
                  <c:v>360.42615330158822</c:v>
                </c:pt>
                <c:pt idx="63">
                  <c:v>444.54597921218618</c:v>
                </c:pt>
                <c:pt idx="64">
                  <c:v>326.78647200230034</c:v>
                </c:pt>
                <c:pt idx="65">
                  <c:v>394.76886146081245</c:v>
                </c:pt>
                <c:pt idx="66">
                  <c:v>457.65740472265225</c:v>
                </c:pt>
                <c:pt idx="67">
                  <c:v>417.07300780608068</c:v>
                </c:pt>
                <c:pt idx="68">
                  <c:v>349.95015070372051</c:v>
                </c:pt>
                <c:pt idx="69">
                  <c:v>451.55738194135495</c:v>
                </c:pt>
                <c:pt idx="70">
                  <c:v>405.09405904112282</c:v>
                </c:pt>
                <c:pt idx="71">
                  <c:v>459.93737567200975</c:v>
                </c:pt>
                <c:pt idx="72">
                  <c:v>366.99952314652069</c:v>
                </c:pt>
                <c:pt idx="73">
                  <c:v>11129.135023715146</c:v>
                </c:pt>
                <c:pt idx="74">
                  <c:v>22301.344851534781</c:v>
                </c:pt>
                <c:pt idx="75">
                  <c:v>23157.93512066632</c:v>
                </c:pt>
                <c:pt idx="76">
                  <c:v>22948.94470915222</c:v>
                </c:pt>
                <c:pt idx="77">
                  <c:v>23364.328751733861</c:v>
                </c:pt>
                <c:pt idx="78">
                  <c:v>24121.083459954774</c:v>
                </c:pt>
                <c:pt idx="79">
                  <c:v>23612.288302591482</c:v>
                </c:pt>
                <c:pt idx="80">
                  <c:v>24424.779635794697</c:v>
                </c:pt>
                <c:pt idx="81">
                  <c:v>24422.376098879071</c:v>
                </c:pt>
                <c:pt idx="82">
                  <c:v>24739.41389366196</c:v>
                </c:pt>
                <c:pt idx="83">
                  <c:v>24478.834276942442</c:v>
                </c:pt>
                <c:pt idx="84">
                  <c:v>24355.711199289257</c:v>
                </c:pt>
                <c:pt idx="85">
                  <c:v>25483.509113412209</c:v>
                </c:pt>
                <c:pt idx="86">
                  <c:v>25628.781830865442</c:v>
                </c:pt>
                <c:pt idx="87">
                  <c:v>25378.367541894699</c:v>
                </c:pt>
                <c:pt idx="88">
                  <c:v>24881.977042183949</c:v>
                </c:pt>
                <c:pt idx="89">
                  <c:v>26114.028274378819</c:v>
                </c:pt>
                <c:pt idx="90">
                  <c:v>21094.711067735814</c:v>
                </c:pt>
                <c:pt idx="91">
                  <c:v>25063.051850107946</c:v>
                </c:pt>
                <c:pt idx="92">
                  <c:v>24408.292105136195</c:v>
                </c:pt>
                <c:pt idx="93">
                  <c:v>25006.406956090279</c:v>
                </c:pt>
                <c:pt idx="94">
                  <c:v>25965.448040186719</c:v>
                </c:pt>
                <c:pt idx="95">
                  <c:v>25077.732162882523</c:v>
                </c:pt>
                <c:pt idx="96">
                  <c:v>24577.397393568768</c:v>
                </c:pt>
                <c:pt idx="97">
                  <c:v>25271.980626357286</c:v>
                </c:pt>
                <c:pt idx="98">
                  <c:v>25408.260279290738</c:v>
                </c:pt>
                <c:pt idx="99">
                  <c:v>21815.245858897346</c:v>
                </c:pt>
                <c:pt idx="100">
                  <c:v>24637.912611774729</c:v>
                </c:pt>
                <c:pt idx="101">
                  <c:v>25659.464166810099</c:v>
                </c:pt>
                <c:pt idx="102">
                  <c:v>27294.661426773593</c:v>
                </c:pt>
                <c:pt idx="103">
                  <c:v>26906.976087557756</c:v>
                </c:pt>
                <c:pt idx="104">
                  <c:v>25916.653376718885</c:v>
                </c:pt>
                <c:pt idx="105">
                  <c:v>24155.18578414408</c:v>
                </c:pt>
                <c:pt idx="106">
                  <c:v>24684.350207863452</c:v>
                </c:pt>
                <c:pt idx="107">
                  <c:v>25461.354811530447</c:v>
                </c:pt>
                <c:pt idx="108">
                  <c:v>25925.404808143569</c:v>
                </c:pt>
                <c:pt idx="109">
                  <c:v>27048.336108091593</c:v>
                </c:pt>
                <c:pt idx="110">
                  <c:v>22877.723326629031</c:v>
                </c:pt>
                <c:pt idx="111">
                  <c:v>978.43140909005308</c:v>
                </c:pt>
                <c:pt idx="112">
                  <c:v>310.46941563123136</c:v>
                </c:pt>
                <c:pt idx="113">
                  <c:v>439.83209731066563</c:v>
                </c:pt>
                <c:pt idx="114">
                  <c:v>305.21480967892194</c:v>
                </c:pt>
                <c:pt idx="115">
                  <c:v>380.47217098648662</c:v>
                </c:pt>
                <c:pt idx="116">
                  <c:v>381.62493652258888</c:v>
                </c:pt>
                <c:pt idx="117">
                  <c:v>280.72542463999008</c:v>
                </c:pt>
                <c:pt idx="118">
                  <c:v>350.10301040231963</c:v>
                </c:pt>
                <c:pt idx="119">
                  <c:v>533.46969400149374</c:v>
                </c:pt>
                <c:pt idx="120">
                  <c:v>458.21874936462905</c:v>
                </c:pt>
                <c:pt idx="121">
                  <c:v>291.29341161549399</c:v>
                </c:pt>
                <c:pt idx="122">
                  <c:v>275.66063587224551</c:v>
                </c:pt>
                <c:pt idx="123">
                  <c:v>411.35490555247145</c:v>
                </c:pt>
                <c:pt idx="124">
                  <c:v>401.36517627756751</c:v>
                </c:pt>
                <c:pt idx="125">
                  <c:v>352.58727890068906</c:v>
                </c:pt>
                <c:pt idx="126">
                  <c:v>342.61533463975604</c:v>
                </c:pt>
                <c:pt idx="127">
                  <c:v>287.09867507870871</c:v>
                </c:pt>
                <c:pt idx="128">
                  <c:v>371.97211752419179</c:v>
                </c:pt>
                <c:pt idx="129">
                  <c:v>356.9570253550001</c:v>
                </c:pt>
                <c:pt idx="130">
                  <c:v>432.61816745695677</c:v>
                </c:pt>
                <c:pt idx="131">
                  <c:v>404.08447143008095</c:v>
                </c:pt>
                <c:pt idx="132">
                  <c:v>11871.925839759271</c:v>
                </c:pt>
                <c:pt idx="133">
                  <c:v>24979.824482937798</c:v>
                </c:pt>
                <c:pt idx="134">
                  <c:v>26572.703086387377</c:v>
                </c:pt>
                <c:pt idx="135">
                  <c:v>26058.81402631582</c:v>
                </c:pt>
                <c:pt idx="136">
                  <c:v>25946.524042163688</c:v>
                </c:pt>
                <c:pt idx="137">
                  <c:v>25695.850604282812</c:v>
                </c:pt>
                <c:pt idx="138">
                  <c:v>26250.509832913456</c:v>
                </c:pt>
                <c:pt idx="139">
                  <c:v>29190.85367637701</c:v>
                </c:pt>
                <c:pt idx="140">
                  <c:v>26869.082098353443</c:v>
                </c:pt>
                <c:pt idx="141">
                  <c:v>28698.539253583614</c:v>
                </c:pt>
                <c:pt idx="142">
                  <c:v>26961.999551549066</c:v>
                </c:pt>
                <c:pt idx="143">
                  <c:v>26222.514620597667</c:v>
                </c:pt>
                <c:pt idx="144">
                  <c:v>29052.867469146833</c:v>
                </c:pt>
                <c:pt idx="145">
                  <c:v>26648.289666876928</c:v>
                </c:pt>
                <c:pt idx="146">
                  <c:v>26389.404682370427</c:v>
                </c:pt>
                <c:pt idx="147">
                  <c:v>28032.066906346434</c:v>
                </c:pt>
                <c:pt idx="148">
                  <c:v>27916.707896333537</c:v>
                </c:pt>
                <c:pt idx="149">
                  <c:v>27506.901191313209</c:v>
                </c:pt>
                <c:pt idx="150">
                  <c:v>26170.034326556586</c:v>
                </c:pt>
                <c:pt idx="151">
                  <c:v>26219.251437547646</c:v>
                </c:pt>
                <c:pt idx="152">
                  <c:v>24554.427013366352</c:v>
                </c:pt>
                <c:pt idx="153">
                  <c:v>24029.354831261873</c:v>
                </c:pt>
                <c:pt idx="154">
                  <c:v>24677.282707231079</c:v>
                </c:pt>
                <c:pt idx="155">
                  <c:v>26001.529531557211</c:v>
                </c:pt>
                <c:pt idx="156">
                  <c:v>28070.453212627206</c:v>
                </c:pt>
                <c:pt idx="157">
                  <c:v>28507.17047123372</c:v>
                </c:pt>
                <c:pt idx="158">
                  <c:v>29375.276456575986</c:v>
                </c:pt>
                <c:pt idx="159">
                  <c:v>27345.4987961181</c:v>
                </c:pt>
                <c:pt idx="160">
                  <c:v>30220.158132827059</c:v>
                </c:pt>
                <c:pt idx="161">
                  <c:v>34249.520775019773</c:v>
                </c:pt>
                <c:pt idx="162">
                  <c:v>34476.104623997286</c:v>
                </c:pt>
                <c:pt idx="163">
                  <c:v>34886.729897964651</c:v>
                </c:pt>
                <c:pt idx="164">
                  <c:v>33505.463466217305</c:v>
                </c:pt>
                <c:pt idx="165">
                  <c:v>31937.126434457088</c:v>
                </c:pt>
                <c:pt idx="166">
                  <c:v>31696.652706509954</c:v>
                </c:pt>
                <c:pt idx="167">
                  <c:v>29965.697875568225</c:v>
                </c:pt>
                <c:pt idx="168">
                  <c:v>30416.660769150156</c:v>
                </c:pt>
                <c:pt idx="169">
                  <c:v>28466.350123810011</c:v>
                </c:pt>
                <c:pt idx="170">
                  <c:v>28316.880777414961</c:v>
                </c:pt>
                <c:pt idx="171">
                  <c:v>27284.113330185217</c:v>
                </c:pt>
                <c:pt idx="172">
                  <c:v>27553.997196004522</c:v>
                </c:pt>
                <c:pt idx="173">
                  <c:v>26044.478561069445</c:v>
                </c:pt>
                <c:pt idx="174">
                  <c:v>26630.722401587023</c:v>
                </c:pt>
                <c:pt idx="175">
                  <c:v>26619.439610440812</c:v>
                </c:pt>
                <c:pt idx="176">
                  <c:v>25194.166003626407</c:v>
                </c:pt>
                <c:pt idx="177">
                  <c:v>24767.07110020662</c:v>
                </c:pt>
                <c:pt idx="178">
                  <c:v>26366.466357399018</c:v>
                </c:pt>
                <c:pt idx="179">
                  <c:v>26404.242669366184</c:v>
                </c:pt>
                <c:pt idx="180">
                  <c:v>25122.456243962708</c:v>
                </c:pt>
                <c:pt idx="181">
                  <c:v>25016.499701397242</c:v>
                </c:pt>
                <c:pt idx="182">
                  <c:v>23857.082770134351</c:v>
                </c:pt>
                <c:pt idx="183">
                  <c:v>23690.196544436876</c:v>
                </c:pt>
                <c:pt idx="184">
                  <c:v>23687.316244828002</c:v>
                </c:pt>
                <c:pt idx="185">
                  <c:v>18532.305337181369</c:v>
                </c:pt>
                <c:pt idx="186">
                  <c:v>28479.785125817605</c:v>
                </c:pt>
                <c:pt idx="187">
                  <c:v>33474.840996888372</c:v>
                </c:pt>
                <c:pt idx="188">
                  <c:v>34621.114737874006</c:v>
                </c:pt>
                <c:pt idx="189">
                  <c:v>34910.065688976632</c:v>
                </c:pt>
                <c:pt idx="190">
                  <c:v>34399.288797079447</c:v>
                </c:pt>
                <c:pt idx="191">
                  <c:v>34292.733633216216</c:v>
                </c:pt>
                <c:pt idx="192">
                  <c:v>33366.932116575168</c:v>
                </c:pt>
                <c:pt idx="193">
                  <c:v>33726.460595164855</c:v>
                </c:pt>
                <c:pt idx="194">
                  <c:v>33158.297327028806</c:v>
                </c:pt>
                <c:pt idx="195">
                  <c:v>19056.566538980394</c:v>
                </c:pt>
                <c:pt idx="196">
                  <c:v>358.55848999119388</c:v>
                </c:pt>
                <c:pt idx="197">
                  <c:v>414.38353903582123</c:v>
                </c:pt>
                <c:pt idx="198">
                  <c:v>400.10323171078932</c:v>
                </c:pt>
                <c:pt idx="199">
                  <c:v>454.87622460445095</c:v>
                </c:pt>
                <c:pt idx="200">
                  <c:v>233.58459051971661</c:v>
                </c:pt>
                <c:pt idx="201">
                  <c:v>407.69333728949334</c:v>
                </c:pt>
                <c:pt idx="202">
                  <c:v>450.91384837385482</c:v>
                </c:pt>
                <c:pt idx="203">
                  <c:v>300.8781880576604</c:v>
                </c:pt>
                <c:pt idx="204">
                  <c:v>322.51389669886942</c:v>
                </c:pt>
                <c:pt idx="205">
                  <c:v>489.95392057814621</c:v>
                </c:pt>
                <c:pt idx="206">
                  <c:v>260.90821904870307</c:v>
                </c:pt>
                <c:pt idx="207">
                  <c:v>346.93934589262273</c:v>
                </c:pt>
                <c:pt idx="208">
                  <c:v>421.88989590396784</c:v>
                </c:pt>
                <c:pt idx="209">
                  <c:v>234.74767820455983</c:v>
                </c:pt>
                <c:pt idx="210">
                  <c:v>289.20339462763997</c:v>
                </c:pt>
                <c:pt idx="211">
                  <c:v>307.57932264909726</c:v>
                </c:pt>
                <c:pt idx="212">
                  <c:v>244.35351821839834</c:v>
                </c:pt>
                <c:pt idx="213">
                  <c:v>249.58859531301468</c:v>
                </c:pt>
                <c:pt idx="214">
                  <c:v>406.856350338136</c:v>
                </c:pt>
                <c:pt idx="215">
                  <c:v>369.67742397521721</c:v>
                </c:pt>
                <c:pt idx="216">
                  <c:v>265.28097705275036</c:v>
                </c:pt>
                <c:pt idx="217">
                  <c:v>16346.833642608992</c:v>
                </c:pt>
                <c:pt idx="218">
                  <c:v>27366.98771589464</c:v>
                </c:pt>
                <c:pt idx="219">
                  <c:v>27209.616297857759</c:v>
                </c:pt>
                <c:pt idx="220">
                  <c:v>28647.814391423497</c:v>
                </c:pt>
                <c:pt idx="221">
                  <c:v>27993.359614969915</c:v>
                </c:pt>
                <c:pt idx="222">
                  <c:v>29560.016413009096</c:v>
                </c:pt>
                <c:pt idx="223">
                  <c:v>29843.04562012418</c:v>
                </c:pt>
                <c:pt idx="224">
                  <c:v>30326.640876280962</c:v>
                </c:pt>
                <c:pt idx="225">
                  <c:v>29726.8165893556</c:v>
                </c:pt>
                <c:pt idx="226">
                  <c:v>30976.050221147132</c:v>
                </c:pt>
                <c:pt idx="227">
                  <c:v>29124.182475062295</c:v>
                </c:pt>
                <c:pt idx="228">
                  <c:v>30023.842444214493</c:v>
                </c:pt>
                <c:pt idx="229">
                  <c:v>30020.788836318228</c:v>
                </c:pt>
                <c:pt idx="230">
                  <c:v>29616.553729620391</c:v>
                </c:pt>
                <c:pt idx="231">
                  <c:v>29384.722583338626</c:v>
                </c:pt>
                <c:pt idx="232">
                  <c:v>29656.470904085221</c:v>
                </c:pt>
                <c:pt idx="233">
                  <c:v>28775.513398331808</c:v>
                </c:pt>
                <c:pt idx="234">
                  <c:v>30731.610756237806</c:v>
                </c:pt>
                <c:pt idx="235">
                  <c:v>29539.515628323432</c:v>
                </c:pt>
                <c:pt idx="236">
                  <c:v>30750.423180229674</c:v>
                </c:pt>
                <c:pt idx="237">
                  <c:v>30311.381919072286</c:v>
                </c:pt>
                <c:pt idx="238">
                  <c:v>30801.331420888877</c:v>
                </c:pt>
                <c:pt idx="239">
                  <c:v>30374.765838928946</c:v>
                </c:pt>
                <c:pt idx="240">
                  <c:v>28394.632278472895</c:v>
                </c:pt>
                <c:pt idx="241">
                  <c:v>28494.918903667454</c:v>
                </c:pt>
                <c:pt idx="242">
                  <c:v>28970.259846428336</c:v>
                </c:pt>
                <c:pt idx="243">
                  <c:v>28857.58018341185</c:v>
                </c:pt>
                <c:pt idx="244">
                  <c:v>29442.219040122054</c:v>
                </c:pt>
                <c:pt idx="245">
                  <c:v>29589.528900646499</c:v>
                </c:pt>
                <c:pt idx="246">
                  <c:v>28703.262463683939</c:v>
                </c:pt>
                <c:pt idx="247">
                  <c:v>28618.507046377465</c:v>
                </c:pt>
                <c:pt idx="248">
                  <c:v>30015.085682226298</c:v>
                </c:pt>
                <c:pt idx="249">
                  <c:v>6922.1884610615807</c:v>
                </c:pt>
                <c:pt idx="250">
                  <c:v>432.20427217465613</c:v>
                </c:pt>
                <c:pt idx="251">
                  <c:v>409.02562188330819</c:v>
                </c:pt>
                <c:pt idx="252">
                  <c:v>309.31203443261836</c:v>
                </c:pt>
                <c:pt idx="253">
                  <c:v>327.46617230724064</c:v>
                </c:pt>
                <c:pt idx="254">
                  <c:v>333.40501739988588</c:v>
                </c:pt>
                <c:pt idx="255">
                  <c:v>232.13824338371626</c:v>
                </c:pt>
                <c:pt idx="256">
                  <c:v>385.38618309656408</c:v>
                </c:pt>
                <c:pt idx="257">
                  <c:v>323.23408474014934</c:v>
                </c:pt>
                <c:pt idx="258">
                  <c:v>365.75848750323013</c:v>
                </c:pt>
                <c:pt idx="259">
                  <c:v>298.2299873993403</c:v>
                </c:pt>
                <c:pt idx="260">
                  <c:v>368.56884904743811</c:v>
                </c:pt>
                <c:pt idx="261">
                  <c:v>256.8713348420801</c:v>
                </c:pt>
                <c:pt idx="262">
                  <c:v>299.18849664585815</c:v>
                </c:pt>
                <c:pt idx="263">
                  <c:v>345.0914142701406</c:v>
                </c:pt>
                <c:pt idx="264">
                  <c:v>265.16910798210222</c:v>
                </c:pt>
                <c:pt idx="265">
                  <c:v>483.38415677381755</c:v>
                </c:pt>
                <c:pt idx="266">
                  <c:v>20157.46759037019</c:v>
                </c:pt>
                <c:pt idx="267">
                  <c:v>27215.859426060411</c:v>
                </c:pt>
                <c:pt idx="268">
                  <c:v>27657.735697123688</c:v>
                </c:pt>
                <c:pt idx="269">
                  <c:v>29681.980689834516</c:v>
                </c:pt>
                <c:pt idx="270">
                  <c:v>30683.041681007428</c:v>
                </c:pt>
                <c:pt idx="271">
                  <c:v>30338.012861316631</c:v>
                </c:pt>
                <c:pt idx="272">
                  <c:v>29574.382692711693</c:v>
                </c:pt>
                <c:pt idx="273">
                  <c:v>30293.702949113267</c:v>
                </c:pt>
                <c:pt idx="274">
                  <c:v>29661.948271837187</c:v>
                </c:pt>
                <c:pt idx="275">
                  <c:v>29787.250389119668</c:v>
                </c:pt>
                <c:pt idx="276">
                  <c:v>31094.56091108279</c:v>
                </c:pt>
                <c:pt idx="277">
                  <c:v>29971.276758910062</c:v>
                </c:pt>
                <c:pt idx="278">
                  <c:v>29675.097238726892</c:v>
                </c:pt>
                <c:pt idx="279">
                  <c:v>29104.991762548292</c:v>
                </c:pt>
                <c:pt idx="280">
                  <c:v>28225.000366405475</c:v>
                </c:pt>
                <c:pt idx="281">
                  <c:v>30224.674137323054</c:v>
                </c:pt>
                <c:pt idx="282">
                  <c:v>31450.032769107929</c:v>
                </c:pt>
                <c:pt idx="283">
                  <c:v>31196.531739598813</c:v>
                </c:pt>
                <c:pt idx="284">
                  <c:v>30338.167425481704</c:v>
                </c:pt>
                <c:pt idx="285">
                  <c:v>30008.093465048889</c:v>
                </c:pt>
                <c:pt idx="286">
                  <c:v>29512.005576031144</c:v>
                </c:pt>
                <c:pt idx="287">
                  <c:v>31524.631844600175</c:v>
                </c:pt>
                <c:pt idx="288">
                  <c:v>30632.17854917857</c:v>
                </c:pt>
                <c:pt idx="289">
                  <c:v>30554.263137553375</c:v>
                </c:pt>
                <c:pt idx="290">
                  <c:v>30612.59366084974</c:v>
                </c:pt>
                <c:pt idx="291">
                  <c:v>31177.554981482645</c:v>
                </c:pt>
                <c:pt idx="292">
                  <c:v>30527.321170979583</c:v>
                </c:pt>
                <c:pt idx="293">
                  <c:v>30184.57375122848</c:v>
                </c:pt>
                <c:pt idx="294">
                  <c:v>28624.966619648229</c:v>
                </c:pt>
                <c:pt idx="295">
                  <c:v>30628.729844112491</c:v>
                </c:pt>
                <c:pt idx="296">
                  <c:v>30024.904589660517</c:v>
                </c:pt>
                <c:pt idx="297">
                  <c:v>30708.221629748004</c:v>
                </c:pt>
                <c:pt idx="298">
                  <c:v>30467.412831012552</c:v>
                </c:pt>
                <c:pt idx="299">
                  <c:v>31037.317920386886</c:v>
                </c:pt>
                <c:pt idx="300">
                  <c:v>31156.685212610919</c:v>
                </c:pt>
                <c:pt idx="301">
                  <c:v>31724.584704859637</c:v>
                </c:pt>
                <c:pt idx="302">
                  <c:v>8928.8419843448573</c:v>
                </c:pt>
                <c:pt idx="303">
                  <c:v>327.23588683480631</c:v>
                </c:pt>
                <c:pt idx="304">
                  <c:v>476.43052298733454</c:v>
                </c:pt>
                <c:pt idx="305">
                  <c:v>421.18509183720306</c:v>
                </c:pt>
                <c:pt idx="306">
                  <c:v>206.27800572733807</c:v>
                </c:pt>
                <c:pt idx="307">
                  <c:v>264.63796681680475</c:v>
                </c:pt>
                <c:pt idx="308">
                  <c:v>284.20885785783815</c:v>
                </c:pt>
                <c:pt idx="309">
                  <c:v>252.87938246392767</c:v>
                </c:pt>
                <c:pt idx="310">
                  <c:v>360.45973082325179</c:v>
                </c:pt>
                <c:pt idx="311">
                  <c:v>288.83194658841444</c:v>
                </c:pt>
                <c:pt idx="312">
                  <c:v>418.96956968137033</c:v>
                </c:pt>
                <c:pt idx="313">
                  <c:v>266.32601607642766</c:v>
                </c:pt>
                <c:pt idx="314">
                  <c:v>331.05079488602229</c:v>
                </c:pt>
                <c:pt idx="315">
                  <c:v>407.1357379706854</c:v>
                </c:pt>
                <c:pt idx="316">
                  <c:v>319.80267543038116</c:v>
                </c:pt>
                <c:pt idx="317">
                  <c:v>169.49174277188203</c:v>
                </c:pt>
                <c:pt idx="318">
                  <c:v>287.91330379851041</c:v>
                </c:pt>
                <c:pt idx="319">
                  <c:v>389.32750041820697</c:v>
                </c:pt>
                <c:pt idx="320">
                  <c:v>344.15950792769723</c:v>
                </c:pt>
                <c:pt idx="321">
                  <c:v>342.28433328407993</c:v>
                </c:pt>
                <c:pt idx="322">
                  <c:v>393.98294058686258</c:v>
                </c:pt>
                <c:pt idx="323">
                  <c:v>302.44458448328839</c:v>
                </c:pt>
                <c:pt idx="324">
                  <c:v>19671.88358738663</c:v>
                </c:pt>
                <c:pt idx="325">
                  <c:v>29006.629611906628</c:v>
                </c:pt>
                <c:pt idx="326">
                  <c:v>28310.606026723523</c:v>
                </c:pt>
                <c:pt idx="327">
                  <c:v>29156.439720789265</c:v>
                </c:pt>
                <c:pt idx="328">
                  <c:v>29675.322978472592</c:v>
                </c:pt>
                <c:pt idx="329">
                  <c:v>31604.788835088977</c:v>
                </c:pt>
                <c:pt idx="330">
                  <c:v>29884.363558382211</c:v>
                </c:pt>
                <c:pt idx="331">
                  <c:v>32121.130911317363</c:v>
                </c:pt>
                <c:pt idx="332">
                  <c:v>31098.137408936116</c:v>
                </c:pt>
                <c:pt idx="333">
                  <c:v>30758.424543842699</c:v>
                </c:pt>
                <c:pt idx="334">
                  <c:v>29132.682140314973</c:v>
                </c:pt>
                <c:pt idx="335">
                  <c:v>32642.741482544698</c:v>
                </c:pt>
                <c:pt idx="336">
                  <c:v>31215.985453493391</c:v>
                </c:pt>
                <c:pt idx="337">
                  <c:v>29976.82658500905</c:v>
                </c:pt>
                <c:pt idx="338">
                  <c:v>31067.909065666623</c:v>
                </c:pt>
                <c:pt idx="339">
                  <c:v>30338.796645936414</c:v>
                </c:pt>
                <c:pt idx="340">
                  <c:v>30487.899068971696</c:v>
                </c:pt>
                <c:pt idx="341">
                  <c:v>32994.153200134817</c:v>
                </c:pt>
                <c:pt idx="342">
                  <c:v>15679.716313512306</c:v>
                </c:pt>
                <c:pt idx="343">
                  <c:v>2912.3700583816149</c:v>
                </c:pt>
                <c:pt idx="344">
                  <c:v>2554.1414317637896</c:v>
                </c:pt>
                <c:pt idx="345">
                  <c:v>2420.2120082519091</c:v>
                </c:pt>
                <c:pt idx="346">
                  <c:v>1857.0537983438528</c:v>
                </c:pt>
                <c:pt idx="347">
                  <c:v>2358.6764669575814</c:v>
                </c:pt>
                <c:pt idx="348">
                  <c:v>2188.0302660332131</c:v>
                </c:pt>
                <c:pt idx="349">
                  <c:v>1322.9863600683047</c:v>
                </c:pt>
                <c:pt idx="350">
                  <c:v>1812.3957948288257</c:v>
                </c:pt>
                <c:pt idx="351">
                  <c:v>1828.337615882823</c:v>
                </c:pt>
                <c:pt idx="352">
                  <c:v>1765.7983096958951</c:v>
                </c:pt>
                <c:pt idx="353">
                  <c:v>1613.7425755803927</c:v>
                </c:pt>
                <c:pt idx="354">
                  <c:v>1692.9480381942717</c:v>
                </c:pt>
                <c:pt idx="355">
                  <c:v>1710.2193488541284</c:v>
                </c:pt>
                <c:pt idx="356">
                  <c:v>2043.6932083580141</c:v>
                </c:pt>
                <c:pt idx="357">
                  <c:v>1597.5606195836419</c:v>
                </c:pt>
                <c:pt idx="358">
                  <c:v>1825.2351015365011</c:v>
                </c:pt>
                <c:pt idx="359">
                  <c:v>1612.7817747868226</c:v>
                </c:pt>
                <c:pt idx="360">
                  <c:v>1702.4890993872011</c:v>
                </c:pt>
                <c:pt idx="361">
                  <c:v>2255.2552757130911</c:v>
                </c:pt>
                <c:pt idx="362">
                  <c:v>1853.7599168290883</c:v>
                </c:pt>
                <c:pt idx="363">
                  <c:v>1682.3593655829145</c:v>
                </c:pt>
                <c:pt idx="364">
                  <c:v>2021.0625907108661</c:v>
                </c:pt>
                <c:pt idx="365">
                  <c:v>1977.8034223394463</c:v>
                </c:pt>
                <c:pt idx="366">
                  <c:v>1480.6874186444149</c:v>
                </c:pt>
                <c:pt idx="367">
                  <c:v>1997.1465742681876</c:v>
                </c:pt>
                <c:pt idx="368">
                  <c:v>2005.4763205989593</c:v>
                </c:pt>
                <c:pt idx="369">
                  <c:v>1777.833390295624</c:v>
                </c:pt>
                <c:pt idx="370">
                  <c:v>1823.5692477762138</c:v>
                </c:pt>
                <c:pt idx="371">
                  <c:v>1943.6622277955219</c:v>
                </c:pt>
                <c:pt idx="372">
                  <c:v>2170.9864275367654</c:v>
                </c:pt>
                <c:pt idx="373">
                  <c:v>1625.0079443967149</c:v>
                </c:pt>
                <c:pt idx="374">
                  <c:v>1714.8363931468482</c:v>
                </c:pt>
                <c:pt idx="375">
                  <c:v>1815.8118617918178</c:v>
                </c:pt>
                <c:pt idx="376">
                  <c:v>1585.9956453502027</c:v>
                </c:pt>
                <c:pt idx="377">
                  <c:v>1673.9668861527302</c:v>
                </c:pt>
                <c:pt idx="378">
                  <c:v>8407.2002543883082</c:v>
                </c:pt>
                <c:pt idx="379">
                  <c:v>29788.493913650153</c:v>
                </c:pt>
                <c:pt idx="380">
                  <c:v>37519.023881685229</c:v>
                </c:pt>
                <c:pt idx="381">
                  <c:v>41715.179837283707</c:v>
                </c:pt>
                <c:pt idx="382">
                  <c:v>42609.153148100464</c:v>
                </c:pt>
                <c:pt idx="383">
                  <c:v>38800.794780438242</c:v>
                </c:pt>
                <c:pt idx="384">
                  <c:v>40144.558989792225</c:v>
                </c:pt>
                <c:pt idx="385">
                  <c:v>38494.328344528847</c:v>
                </c:pt>
                <c:pt idx="386">
                  <c:v>38670.254773302506</c:v>
                </c:pt>
                <c:pt idx="387">
                  <c:v>37615.790175196467</c:v>
                </c:pt>
                <c:pt idx="388">
                  <c:v>37034.458916828407</c:v>
                </c:pt>
                <c:pt idx="389">
                  <c:v>36575.765145629492</c:v>
                </c:pt>
                <c:pt idx="390">
                  <c:v>35156.769335510318</c:v>
                </c:pt>
                <c:pt idx="391">
                  <c:v>35779.64589212057</c:v>
                </c:pt>
                <c:pt idx="392">
                  <c:v>34426.997641537964</c:v>
                </c:pt>
                <c:pt idx="393">
                  <c:v>34103.980098948494</c:v>
                </c:pt>
                <c:pt idx="394">
                  <c:v>32911.674320316582</c:v>
                </c:pt>
                <c:pt idx="395">
                  <c:v>35548.988060769938</c:v>
                </c:pt>
                <c:pt idx="396">
                  <c:v>34907.858357865858</c:v>
                </c:pt>
                <c:pt idx="397">
                  <c:v>34532.706585358581</c:v>
                </c:pt>
                <c:pt idx="398">
                  <c:v>31903.479794772098</c:v>
                </c:pt>
                <c:pt idx="399">
                  <c:v>34516.304836013973</c:v>
                </c:pt>
                <c:pt idx="400">
                  <c:v>31123.371241581397</c:v>
                </c:pt>
                <c:pt idx="401">
                  <c:v>33537.632454693798</c:v>
                </c:pt>
                <c:pt idx="402">
                  <c:v>33979.495867766251</c:v>
                </c:pt>
                <c:pt idx="403">
                  <c:v>34077.782233293583</c:v>
                </c:pt>
                <c:pt idx="404">
                  <c:v>29741.976047638294</c:v>
                </c:pt>
                <c:pt idx="405">
                  <c:v>33357.922718689428</c:v>
                </c:pt>
                <c:pt idx="406">
                  <c:v>13844.301187234994</c:v>
                </c:pt>
                <c:pt idx="407">
                  <c:v>1739.4131649587957</c:v>
                </c:pt>
                <c:pt idx="408">
                  <c:v>2189.1220242072418</c:v>
                </c:pt>
                <c:pt idx="409">
                  <c:v>1672.5303540529574</c:v>
                </c:pt>
                <c:pt idx="410">
                  <c:v>2053.9653105033553</c:v>
                </c:pt>
                <c:pt idx="411">
                  <c:v>1824.0637999102544</c:v>
                </c:pt>
                <c:pt idx="412">
                  <c:v>1760.9214823964592</c:v>
                </c:pt>
                <c:pt idx="413">
                  <c:v>2033.2921821664149</c:v>
                </c:pt>
                <c:pt idx="414">
                  <c:v>1826.4955399604482</c:v>
                </c:pt>
                <c:pt idx="415">
                  <c:v>1912.3910411446625</c:v>
                </c:pt>
                <c:pt idx="416">
                  <c:v>2326.2205846970433</c:v>
                </c:pt>
                <c:pt idx="417">
                  <c:v>2042.0594870407238</c:v>
                </c:pt>
                <c:pt idx="418">
                  <c:v>1739.9945100321884</c:v>
                </c:pt>
                <c:pt idx="419">
                  <c:v>1559.5374684362419</c:v>
                </c:pt>
                <c:pt idx="420">
                  <c:v>2056.7141280045948</c:v>
                </c:pt>
                <c:pt idx="421">
                  <c:v>1662.0881304538211</c:v>
                </c:pt>
                <c:pt idx="422">
                  <c:v>1745.5157513537997</c:v>
                </c:pt>
                <c:pt idx="423">
                  <c:v>1448.1158199812453</c:v>
                </c:pt>
                <c:pt idx="424">
                  <c:v>1653.6150057625282</c:v>
                </c:pt>
                <c:pt idx="425">
                  <c:v>1632.5175823681636</c:v>
                </c:pt>
                <c:pt idx="426">
                  <c:v>1929.2115435661663</c:v>
                </c:pt>
                <c:pt idx="427">
                  <c:v>1742.8963450176966</c:v>
                </c:pt>
                <c:pt idx="428">
                  <c:v>1736.7131777016207</c:v>
                </c:pt>
                <c:pt idx="429">
                  <c:v>2181.9770870606603</c:v>
                </c:pt>
                <c:pt idx="430">
                  <c:v>1823.8768023553023</c:v>
                </c:pt>
                <c:pt idx="431">
                  <c:v>1969.4894269569547</c:v>
                </c:pt>
                <c:pt idx="432">
                  <c:v>1743.9350937517008</c:v>
                </c:pt>
                <c:pt idx="433">
                  <c:v>1627.2197713827463</c:v>
                </c:pt>
                <c:pt idx="434">
                  <c:v>1772.3761571771252</c:v>
                </c:pt>
                <c:pt idx="435">
                  <c:v>1775.8515493494929</c:v>
                </c:pt>
                <c:pt idx="436">
                  <c:v>1299.3836084545608</c:v>
                </c:pt>
                <c:pt idx="437">
                  <c:v>1819.2093340752792</c:v>
                </c:pt>
                <c:pt idx="438">
                  <c:v>1441.2618177392014</c:v>
                </c:pt>
                <c:pt idx="439">
                  <c:v>1900.2669353765484</c:v>
                </c:pt>
                <c:pt idx="440">
                  <c:v>2037.6951976555956</c:v>
                </c:pt>
                <c:pt idx="441">
                  <c:v>1866.9098112075362</c:v>
                </c:pt>
                <c:pt idx="442">
                  <c:v>24023.659692776648</c:v>
                </c:pt>
                <c:pt idx="443">
                  <c:v>34450.142548649826</c:v>
                </c:pt>
                <c:pt idx="444">
                  <c:v>35251.994229959062</c:v>
                </c:pt>
                <c:pt idx="445">
                  <c:v>41518.16080526093</c:v>
                </c:pt>
                <c:pt idx="446">
                  <c:v>42767.846287226996</c:v>
                </c:pt>
                <c:pt idx="447">
                  <c:v>40088.140649700166</c:v>
                </c:pt>
                <c:pt idx="448">
                  <c:v>42268.666760414329</c:v>
                </c:pt>
                <c:pt idx="449">
                  <c:v>39451.02790645793</c:v>
                </c:pt>
                <c:pt idx="450">
                  <c:v>40945.983986375824</c:v>
                </c:pt>
                <c:pt idx="451">
                  <c:v>38855.92433440881</c:v>
                </c:pt>
                <c:pt idx="452">
                  <c:v>39063.069221931684</c:v>
                </c:pt>
                <c:pt idx="453">
                  <c:v>38307.270685527619</c:v>
                </c:pt>
                <c:pt idx="454">
                  <c:v>36184.626911995983</c:v>
                </c:pt>
                <c:pt idx="455">
                  <c:v>37702.358931630319</c:v>
                </c:pt>
                <c:pt idx="456">
                  <c:v>36570.900848338548</c:v>
                </c:pt>
                <c:pt idx="457">
                  <c:v>33873.804927175785</c:v>
                </c:pt>
                <c:pt idx="458">
                  <c:v>36852.23143551316</c:v>
                </c:pt>
                <c:pt idx="459">
                  <c:v>35682.307985808678</c:v>
                </c:pt>
                <c:pt idx="460">
                  <c:v>10035.107269092103</c:v>
                </c:pt>
                <c:pt idx="461">
                  <c:v>371.63685648701494</c:v>
                </c:pt>
                <c:pt idx="462">
                  <c:v>204.03881540282293</c:v>
                </c:pt>
                <c:pt idx="463">
                  <c:v>408.74775890408995</c:v>
                </c:pt>
                <c:pt idx="464">
                  <c:v>442.21957356899406</c:v>
                </c:pt>
                <c:pt idx="465">
                  <c:v>415.42144496756089</c:v>
                </c:pt>
                <c:pt idx="466">
                  <c:v>302.35279120226318</c:v>
                </c:pt>
                <c:pt idx="467">
                  <c:v>624.11212174924447</c:v>
                </c:pt>
                <c:pt idx="468">
                  <c:v>390.33160172721529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8-459B-8C25-41E0CA8F36A2}"/>
            </c:ext>
          </c:extLst>
        </c:ser>
        <c:ser>
          <c:idx val="2"/>
          <c:order val="1"/>
          <c:tx>
            <c:strRef>
              <c:f>'2025_03_010_AVE'!$AA$4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>
                  <a:alpha val="30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'2025_03_010_AVE'!$A$5:$A$551</c:f>
              <c:numCache>
                <c:formatCode>General</c:formatCode>
                <c:ptCount val="547"/>
                <c:pt idx="0">
                  <c:v>13.1204</c:v>
                </c:pt>
                <c:pt idx="1">
                  <c:v>13.1289</c:v>
                </c:pt>
                <c:pt idx="2">
                  <c:v>13.1374</c:v>
                </c:pt>
                <c:pt idx="3">
                  <c:v>13.145899999999999</c:v>
                </c:pt>
                <c:pt idx="4">
                  <c:v>13.1609</c:v>
                </c:pt>
                <c:pt idx="5">
                  <c:v>13.17</c:v>
                </c:pt>
                <c:pt idx="6">
                  <c:v>13.1791</c:v>
                </c:pt>
                <c:pt idx="7">
                  <c:v>13.1882</c:v>
                </c:pt>
                <c:pt idx="8">
                  <c:v>13.1973</c:v>
                </c:pt>
                <c:pt idx="9">
                  <c:v>13.2064</c:v>
                </c:pt>
                <c:pt idx="10">
                  <c:v>13.2155</c:v>
                </c:pt>
                <c:pt idx="11">
                  <c:v>13.224600000000001</c:v>
                </c:pt>
                <c:pt idx="12">
                  <c:v>13.233700000000001</c:v>
                </c:pt>
                <c:pt idx="13">
                  <c:v>13.242800000000001</c:v>
                </c:pt>
                <c:pt idx="14">
                  <c:v>13.251899999999999</c:v>
                </c:pt>
                <c:pt idx="15">
                  <c:v>13.260999999999999</c:v>
                </c:pt>
                <c:pt idx="16">
                  <c:v>13.270099999999999</c:v>
                </c:pt>
                <c:pt idx="17">
                  <c:v>13.279199999999999</c:v>
                </c:pt>
                <c:pt idx="18">
                  <c:v>13.2883</c:v>
                </c:pt>
                <c:pt idx="19">
                  <c:v>13.2974</c:v>
                </c:pt>
                <c:pt idx="20">
                  <c:v>13.3065</c:v>
                </c:pt>
                <c:pt idx="21">
                  <c:v>13.3156</c:v>
                </c:pt>
                <c:pt idx="22">
                  <c:v>13.3247</c:v>
                </c:pt>
                <c:pt idx="23">
                  <c:v>13.3338</c:v>
                </c:pt>
                <c:pt idx="24">
                  <c:v>13.3429</c:v>
                </c:pt>
                <c:pt idx="25">
                  <c:v>13.352</c:v>
                </c:pt>
                <c:pt idx="26">
                  <c:v>13.3611</c:v>
                </c:pt>
                <c:pt idx="27">
                  <c:v>13.370200000000001</c:v>
                </c:pt>
                <c:pt idx="28">
                  <c:v>13.379300000000001</c:v>
                </c:pt>
                <c:pt idx="29">
                  <c:v>13.388400000000001</c:v>
                </c:pt>
                <c:pt idx="30">
                  <c:v>13.397500000000001</c:v>
                </c:pt>
                <c:pt idx="31">
                  <c:v>13.406599999999999</c:v>
                </c:pt>
                <c:pt idx="32">
                  <c:v>13.415699999999999</c:v>
                </c:pt>
                <c:pt idx="33">
                  <c:v>13.474</c:v>
                </c:pt>
                <c:pt idx="34">
                  <c:v>13.4831</c:v>
                </c:pt>
                <c:pt idx="35">
                  <c:v>13.4922</c:v>
                </c:pt>
                <c:pt idx="36">
                  <c:v>13.501300000000001</c:v>
                </c:pt>
                <c:pt idx="37">
                  <c:v>13.510400000000001</c:v>
                </c:pt>
                <c:pt idx="38">
                  <c:v>13.519500000000001</c:v>
                </c:pt>
                <c:pt idx="39">
                  <c:v>13.528499999999999</c:v>
                </c:pt>
                <c:pt idx="40">
                  <c:v>13.5433</c:v>
                </c:pt>
                <c:pt idx="41">
                  <c:v>13.5525</c:v>
                </c:pt>
                <c:pt idx="42">
                  <c:v>13.5617</c:v>
                </c:pt>
                <c:pt idx="43">
                  <c:v>13.5709</c:v>
                </c:pt>
                <c:pt idx="44">
                  <c:v>13.5801</c:v>
                </c:pt>
                <c:pt idx="45">
                  <c:v>13.5893</c:v>
                </c:pt>
                <c:pt idx="46">
                  <c:v>13.5985</c:v>
                </c:pt>
                <c:pt idx="47">
                  <c:v>13.607699999999999</c:v>
                </c:pt>
                <c:pt idx="48">
                  <c:v>13.6409</c:v>
                </c:pt>
                <c:pt idx="49">
                  <c:v>13.6501</c:v>
                </c:pt>
                <c:pt idx="50">
                  <c:v>13.6592</c:v>
                </c:pt>
                <c:pt idx="51">
                  <c:v>13.671799999999999</c:v>
                </c:pt>
                <c:pt idx="52">
                  <c:v>13.680999999999999</c:v>
                </c:pt>
                <c:pt idx="53">
                  <c:v>13.690099999999999</c:v>
                </c:pt>
                <c:pt idx="54">
                  <c:v>13.699299999999999</c:v>
                </c:pt>
                <c:pt idx="55">
                  <c:v>13.708500000000001</c:v>
                </c:pt>
                <c:pt idx="56">
                  <c:v>13.717700000000001</c:v>
                </c:pt>
                <c:pt idx="57">
                  <c:v>13.726900000000001</c:v>
                </c:pt>
                <c:pt idx="58">
                  <c:v>13.7361</c:v>
                </c:pt>
                <c:pt idx="59">
                  <c:v>13.7453</c:v>
                </c:pt>
                <c:pt idx="60">
                  <c:v>13.7545</c:v>
                </c:pt>
                <c:pt idx="61">
                  <c:v>13.7637</c:v>
                </c:pt>
                <c:pt idx="62">
                  <c:v>13.7729</c:v>
                </c:pt>
                <c:pt idx="63">
                  <c:v>13.7821</c:v>
                </c:pt>
                <c:pt idx="64">
                  <c:v>13.7913</c:v>
                </c:pt>
                <c:pt idx="65">
                  <c:v>13.8005</c:v>
                </c:pt>
                <c:pt idx="66">
                  <c:v>13.809699999999999</c:v>
                </c:pt>
                <c:pt idx="67">
                  <c:v>13.818899999999999</c:v>
                </c:pt>
                <c:pt idx="68">
                  <c:v>13.827999999999999</c:v>
                </c:pt>
                <c:pt idx="69">
                  <c:v>13.837199999999999</c:v>
                </c:pt>
                <c:pt idx="70">
                  <c:v>13.896800000000001</c:v>
                </c:pt>
                <c:pt idx="71">
                  <c:v>13.906000000000001</c:v>
                </c:pt>
                <c:pt idx="72">
                  <c:v>13.9152</c:v>
                </c:pt>
                <c:pt idx="73">
                  <c:v>13.9244</c:v>
                </c:pt>
                <c:pt idx="74">
                  <c:v>13.9336</c:v>
                </c:pt>
                <c:pt idx="75">
                  <c:v>13.9428</c:v>
                </c:pt>
                <c:pt idx="76">
                  <c:v>13.952</c:v>
                </c:pt>
                <c:pt idx="77">
                  <c:v>13.9612</c:v>
                </c:pt>
                <c:pt idx="78">
                  <c:v>13.9703</c:v>
                </c:pt>
                <c:pt idx="79">
                  <c:v>13.9795</c:v>
                </c:pt>
                <c:pt idx="80">
                  <c:v>13.9887</c:v>
                </c:pt>
                <c:pt idx="81">
                  <c:v>13.9979</c:v>
                </c:pt>
                <c:pt idx="82">
                  <c:v>14.007099999999999</c:v>
                </c:pt>
                <c:pt idx="83">
                  <c:v>14.016299999999999</c:v>
                </c:pt>
                <c:pt idx="84">
                  <c:v>14.025499999999999</c:v>
                </c:pt>
                <c:pt idx="85">
                  <c:v>14.034700000000001</c:v>
                </c:pt>
                <c:pt idx="86">
                  <c:v>14.043900000000001</c:v>
                </c:pt>
                <c:pt idx="87">
                  <c:v>14.053100000000001</c:v>
                </c:pt>
                <c:pt idx="88">
                  <c:v>14.0623</c:v>
                </c:pt>
                <c:pt idx="89">
                  <c:v>14.0715</c:v>
                </c:pt>
                <c:pt idx="90">
                  <c:v>14.0807</c:v>
                </c:pt>
                <c:pt idx="91">
                  <c:v>14.0899</c:v>
                </c:pt>
                <c:pt idx="92">
                  <c:v>14.0991</c:v>
                </c:pt>
                <c:pt idx="93">
                  <c:v>14.1083</c:v>
                </c:pt>
                <c:pt idx="94">
                  <c:v>14.1175</c:v>
                </c:pt>
                <c:pt idx="95">
                  <c:v>14.1267</c:v>
                </c:pt>
                <c:pt idx="96">
                  <c:v>14.135899999999999</c:v>
                </c:pt>
                <c:pt idx="97">
                  <c:v>14.145099999999999</c:v>
                </c:pt>
                <c:pt idx="98">
                  <c:v>14.154299999999999</c:v>
                </c:pt>
                <c:pt idx="99">
                  <c:v>14.163500000000001</c:v>
                </c:pt>
                <c:pt idx="100">
                  <c:v>14.172700000000001</c:v>
                </c:pt>
                <c:pt idx="101">
                  <c:v>14.181900000000001</c:v>
                </c:pt>
                <c:pt idx="102">
                  <c:v>14.1911</c:v>
                </c:pt>
                <c:pt idx="103">
                  <c:v>14.2003</c:v>
                </c:pt>
                <c:pt idx="104">
                  <c:v>14.2095</c:v>
                </c:pt>
                <c:pt idx="105">
                  <c:v>14.2187</c:v>
                </c:pt>
                <c:pt idx="106">
                  <c:v>14.2279</c:v>
                </c:pt>
                <c:pt idx="107">
                  <c:v>14.2371</c:v>
                </c:pt>
                <c:pt idx="108">
                  <c:v>14.2463</c:v>
                </c:pt>
                <c:pt idx="109">
                  <c:v>14.298</c:v>
                </c:pt>
                <c:pt idx="110">
                  <c:v>14.3072</c:v>
                </c:pt>
                <c:pt idx="111">
                  <c:v>14.3164</c:v>
                </c:pt>
                <c:pt idx="112">
                  <c:v>14.3256</c:v>
                </c:pt>
                <c:pt idx="113">
                  <c:v>14.3348</c:v>
                </c:pt>
                <c:pt idx="114">
                  <c:v>14.343999999999999</c:v>
                </c:pt>
                <c:pt idx="115">
                  <c:v>14.3531</c:v>
                </c:pt>
                <c:pt idx="116">
                  <c:v>14.362299999999999</c:v>
                </c:pt>
                <c:pt idx="117">
                  <c:v>14.371499999999999</c:v>
                </c:pt>
                <c:pt idx="118">
                  <c:v>14.380699999999999</c:v>
                </c:pt>
                <c:pt idx="119">
                  <c:v>14.389900000000001</c:v>
                </c:pt>
                <c:pt idx="120">
                  <c:v>14.399100000000001</c:v>
                </c:pt>
                <c:pt idx="121">
                  <c:v>14.408300000000001</c:v>
                </c:pt>
                <c:pt idx="122">
                  <c:v>14.4175</c:v>
                </c:pt>
                <c:pt idx="123">
                  <c:v>14.4267</c:v>
                </c:pt>
                <c:pt idx="124">
                  <c:v>14.4359</c:v>
                </c:pt>
                <c:pt idx="125">
                  <c:v>14.4451</c:v>
                </c:pt>
                <c:pt idx="126">
                  <c:v>14.4543</c:v>
                </c:pt>
                <c:pt idx="127">
                  <c:v>14.4659</c:v>
                </c:pt>
                <c:pt idx="128">
                  <c:v>14.475099999999999</c:v>
                </c:pt>
                <c:pt idx="129">
                  <c:v>14.484299999999999</c:v>
                </c:pt>
                <c:pt idx="130">
                  <c:v>14.493499999999999</c:v>
                </c:pt>
                <c:pt idx="131">
                  <c:v>14.502700000000001</c:v>
                </c:pt>
                <c:pt idx="132">
                  <c:v>14.511900000000001</c:v>
                </c:pt>
                <c:pt idx="133">
                  <c:v>14.5246</c:v>
                </c:pt>
                <c:pt idx="134">
                  <c:v>14.533799999999999</c:v>
                </c:pt>
                <c:pt idx="135">
                  <c:v>14.542999999999999</c:v>
                </c:pt>
                <c:pt idx="136">
                  <c:v>14.552199999999999</c:v>
                </c:pt>
                <c:pt idx="137">
                  <c:v>14.561400000000001</c:v>
                </c:pt>
                <c:pt idx="138">
                  <c:v>14.570600000000001</c:v>
                </c:pt>
                <c:pt idx="139">
                  <c:v>14.579800000000001</c:v>
                </c:pt>
                <c:pt idx="140">
                  <c:v>14.589</c:v>
                </c:pt>
                <c:pt idx="141">
                  <c:v>14.5982</c:v>
                </c:pt>
                <c:pt idx="142">
                  <c:v>14.6074</c:v>
                </c:pt>
                <c:pt idx="143">
                  <c:v>14.6166</c:v>
                </c:pt>
                <c:pt idx="144">
                  <c:v>14.6258</c:v>
                </c:pt>
                <c:pt idx="145">
                  <c:v>14.6349</c:v>
                </c:pt>
                <c:pt idx="146">
                  <c:v>14.6441</c:v>
                </c:pt>
                <c:pt idx="147">
                  <c:v>14.6533</c:v>
                </c:pt>
                <c:pt idx="148">
                  <c:v>14.6625</c:v>
                </c:pt>
                <c:pt idx="149">
                  <c:v>14.6717</c:v>
                </c:pt>
                <c:pt idx="150">
                  <c:v>14.680899999999999</c:v>
                </c:pt>
                <c:pt idx="151">
                  <c:v>14.690099999999999</c:v>
                </c:pt>
                <c:pt idx="152">
                  <c:v>14.699299999999999</c:v>
                </c:pt>
                <c:pt idx="153">
                  <c:v>14.708500000000001</c:v>
                </c:pt>
                <c:pt idx="154">
                  <c:v>14.717700000000001</c:v>
                </c:pt>
                <c:pt idx="155">
                  <c:v>14.726900000000001</c:v>
                </c:pt>
                <c:pt idx="156">
                  <c:v>14.7361</c:v>
                </c:pt>
                <c:pt idx="157">
                  <c:v>14.7453</c:v>
                </c:pt>
                <c:pt idx="158">
                  <c:v>14.7544</c:v>
                </c:pt>
                <c:pt idx="159">
                  <c:v>14.7636</c:v>
                </c:pt>
                <c:pt idx="160">
                  <c:v>14.7728</c:v>
                </c:pt>
                <c:pt idx="161">
                  <c:v>14.782</c:v>
                </c:pt>
                <c:pt idx="162">
                  <c:v>14.7912</c:v>
                </c:pt>
                <c:pt idx="163">
                  <c:v>14.8004</c:v>
                </c:pt>
                <c:pt idx="164">
                  <c:v>14.8096</c:v>
                </c:pt>
                <c:pt idx="165">
                  <c:v>14.8188</c:v>
                </c:pt>
                <c:pt idx="166">
                  <c:v>14.827999999999999</c:v>
                </c:pt>
                <c:pt idx="167">
                  <c:v>14.837199999999999</c:v>
                </c:pt>
                <c:pt idx="168">
                  <c:v>14.846399999999999</c:v>
                </c:pt>
                <c:pt idx="169">
                  <c:v>14.855600000000001</c:v>
                </c:pt>
                <c:pt idx="170">
                  <c:v>14.864800000000001</c:v>
                </c:pt>
                <c:pt idx="171">
                  <c:v>14.873900000000001</c:v>
                </c:pt>
                <c:pt idx="172">
                  <c:v>14.8832</c:v>
                </c:pt>
                <c:pt idx="173">
                  <c:v>14.892300000000001</c:v>
                </c:pt>
                <c:pt idx="174">
                  <c:v>14.9015</c:v>
                </c:pt>
                <c:pt idx="175">
                  <c:v>14.9107</c:v>
                </c:pt>
                <c:pt idx="176">
                  <c:v>14.9199</c:v>
                </c:pt>
                <c:pt idx="177">
                  <c:v>14.9291</c:v>
                </c:pt>
                <c:pt idx="178">
                  <c:v>14.9383</c:v>
                </c:pt>
                <c:pt idx="179">
                  <c:v>14.9475</c:v>
                </c:pt>
                <c:pt idx="180">
                  <c:v>14.9567</c:v>
                </c:pt>
                <c:pt idx="181">
                  <c:v>14.9659</c:v>
                </c:pt>
                <c:pt idx="182">
                  <c:v>14.975099999999999</c:v>
                </c:pt>
                <c:pt idx="183">
                  <c:v>14.984299999999999</c:v>
                </c:pt>
                <c:pt idx="184">
                  <c:v>14.993499999999999</c:v>
                </c:pt>
                <c:pt idx="185">
                  <c:v>15.002700000000001</c:v>
                </c:pt>
                <c:pt idx="186">
                  <c:v>15.011900000000001</c:v>
                </c:pt>
                <c:pt idx="187">
                  <c:v>15.021100000000001</c:v>
                </c:pt>
                <c:pt idx="188">
                  <c:v>15.0303</c:v>
                </c:pt>
                <c:pt idx="189">
                  <c:v>15.039400000000001</c:v>
                </c:pt>
                <c:pt idx="190">
                  <c:v>15.0486</c:v>
                </c:pt>
                <c:pt idx="191">
                  <c:v>15.0578</c:v>
                </c:pt>
                <c:pt idx="192">
                  <c:v>15.067</c:v>
                </c:pt>
                <c:pt idx="193">
                  <c:v>15.0762</c:v>
                </c:pt>
                <c:pt idx="194">
                  <c:v>15.0854</c:v>
                </c:pt>
                <c:pt idx="195">
                  <c:v>15.0946</c:v>
                </c:pt>
                <c:pt idx="196">
                  <c:v>15.1038</c:v>
                </c:pt>
                <c:pt idx="197">
                  <c:v>15.113</c:v>
                </c:pt>
                <c:pt idx="198">
                  <c:v>15.122199999999999</c:v>
                </c:pt>
                <c:pt idx="199">
                  <c:v>15.131399999999999</c:v>
                </c:pt>
                <c:pt idx="200">
                  <c:v>15.140599999999999</c:v>
                </c:pt>
                <c:pt idx="201">
                  <c:v>15.149800000000001</c:v>
                </c:pt>
                <c:pt idx="202">
                  <c:v>15.159000000000001</c:v>
                </c:pt>
                <c:pt idx="203">
                  <c:v>15.168200000000001</c:v>
                </c:pt>
                <c:pt idx="204">
                  <c:v>15.177300000000001</c:v>
                </c:pt>
                <c:pt idx="205">
                  <c:v>15.186500000000001</c:v>
                </c:pt>
                <c:pt idx="206">
                  <c:v>15.1957</c:v>
                </c:pt>
                <c:pt idx="207">
                  <c:v>15.2049</c:v>
                </c:pt>
                <c:pt idx="208">
                  <c:v>15.2141</c:v>
                </c:pt>
                <c:pt idx="209">
                  <c:v>15.2233</c:v>
                </c:pt>
                <c:pt idx="210">
                  <c:v>15.2325</c:v>
                </c:pt>
                <c:pt idx="211">
                  <c:v>15.2417</c:v>
                </c:pt>
                <c:pt idx="212">
                  <c:v>15.2509</c:v>
                </c:pt>
                <c:pt idx="213">
                  <c:v>15.3226</c:v>
                </c:pt>
                <c:pt idx="214">
                  <c:v>15.3317</c:v>
                </c:pt>
                <c:pt idx="215">
                  <c:v>15.3409</c:v>
                </c:pt>
                <c:pt idx="216">
                  <c:v>15.350099999999999</c:v>
                </c:pt>
                <c:pt idx="217">
                  <c:v>15.359299999999999</c:v>
                </c:pt>
                <c:pt idx="218">
                  <c:v>15.368499999999999</c:v>
                </c:pt>
                <c:pt idx="219">
                  <c:v>15.377700000000001</c:v>
                </c:pt>
                <c:pt idx="220">
                  <c:v>15.386900000000001</c:v>
                </c:pt>
                <c:pt idx="221">
                  <c:v>15.396100000000001</c:v>
                </c:pt>
                <c:pt idx="222">
                  <c:v>15.4053</c:v>
                </c:pt>
                <c:pt idx="223">
                  <c:v>15.4145</c:v>
                </c:pt>
                <c:pt idx="224">
                  <c:v>15.4237</c:v>
                </c:pt>
                <c:pt idx="225">
                  <c:v>15.4329</c:v>
                </c:pt>
                <c:pt idx="226">
                  <c:v>15.4421</c:v>
                </c:pt>
                <c:pt idx="227">
                  <c:v>15.4513</c:v>
                </c:pt>
                <c:pt idx="228">
                  <c:v>15.4605</c:v>
                </c:pt>
                <c:pt idx="229">
                  <c:v>15.4697</c:v>
                </c:pt>
                <c:pt idx="230">
                  <c:v>15.478899999999999</c:v>
                </c:pt>
                <c:pt idx="231">
                  <c:v>15.488099999999999</c:v>
                </c:pt>
                <c:pt idx="232">
                  <c:v>15.497299999999999</c:v>
                </c:pt>
                <c:pt idx="233">
                  <c:v>15.506500000000001</c:v>
                </c:pt>
                <c:pt idx="234">
                  <c:v>15.515700000000001</c:v>
                </c:pt>
                <c:pt idx="235">
                  <c:v>15.524900000000001</c:v>
                </c:pt>
                <c:pt idx="236">
                  <c:v>15.5341</c:v>
                </c:pt>
                <c:pt idx="237">
                  <c:v>15.543200000000001</c:v>
                </c:pt>
                <c:pt idx="238">
                  <c:v>15.5524</c:v>
                </c:pt>
                <c:pt idx="239">
                  <c:v>15.5616</c:v>
                </c:pt>
                <c:pt idx="240">
                  <c:v>15.5708</c:v>
                </c:pt>
                <c:pt idx="241">
                  <c:v>15.58</c:v>
                </c:pt>
                <c:pt idx="242">
                  <c:v>15.5892</c:v>
                </c:pt>
                <c:pt idx="243">
                  <c:v>15.5984</c:v>
                </c:pt>
                <c:pt idx="244">
                  <c:v>15.6076</c:v>
                </c:pt>
                <c:pt idx="245">
                  <c:v>15.6168</c:v>
                </c:pt>
                <c:pt idx="246">
                  <c:v>15.625999999999999</c:v>
                </c:pt>
                <c:pt idx="247">
                  <c:v>15.635199999999999</c:v>
                </c:pt>
                <c:pt idx="248">
                  <c:v>15.644399999999999</c:v>
                </c:pt>
                <c:pt idx="249">
                  <c:v>15.653600000000001</c:v>
                </c:pt>
                <c:pt idx="250">
                  <c:v>15.662699999999999</c:v>
                </c:pt>
                <c:pt idx="251">
                  <c:v>15.671900000000001</c:v>
                </c:pt>
                <c:pt idx="252">
                  <c:v>15.681100000000001</c:v>
                </c:pt>
                <c:pt idx="253">
                  <c:v>15.690300000000001</c:v>
                </c:pt>
                <c:pt idx="254">
                  <c:v>15.6995</c:v>
                </c:pt>
                <c:pt idx="255">
                  <c:v>15.708600000000001</c:v>
                </c:pt>
                <c:pt idx="256">
                  <c:v>15.7178</c:v>
                </c:pt>
                <c:pt idx="257">
                  <c:v>15.727</c:v>
                </c:pt>
                <c:pt idx="258">
                  <c:v>15.7362</c:v>
                </c:pt>
                <c:pt idx="259">
                  <c:v>15.7454</c:v>
                </c:pt>
                <c:pt idx="260">
                  <c:v>15.7546</c:v>
                </c:pt>
                <c:pt idx="261">
                  <c:v>15.7638</c:v>
                </c:pt>
                <c:pt idx="262">
                  <c:v>15.773</c:v>
                </c:pt>
                <c:pt idx="263">
                  <c:v>15.7822</c:v>
                </c:pt>
                <c:pt idx="264">
                  <c:v>15.791399999999999</c:v>
                </c:pt>
                <c:pt idx="265">
                  <c:v>15.800599999999999</c:v>
                </c:pt>
                <c:pt idx="266">
                  <c:v>15.809799999999999</c:v>
                </c:pt>
                <c:pt idx="267">
                  <c:v>15.819000000000001</c:v>
                </c:pt>
                <c:pt idx="268">
                  <c:v>15.828200000000001</c:v>
                </c:pt>
                <c:pt idx="269">
                  <c:v>15.837400000000001</c:v>
                </c:pt>
                <c:pt idx="270">
                  <c:v>15.8466</c:v>
                </c:pt>
                <c:pt idx="271">
                  <c:v>15.8558</c:v>
                </c:pt>
                <c:pt idx="272">
                  <c:v>15.865</c:v>
                </c:pt>
                <c:pt idx="273">
                  <c:v>15.8742</c:v>
                </c:pt>
                <c:pt idx="274">
                  <c:v>15.8834</c:v>
                </c:pt>
                <c:pt idx="275">
                  <c:v>15.8926</c:v>
                </c:pt>
                <c:pt idx="276">
                  <c:v>15.9017</c:v>
                </c:pt>
                <c:pt idx="277">
                  <c:v>15.9109</c:v>
                </c:pt>
                <c:pt idx="278">
                  <c:v>15.9201</c:v>
                </c:pt>
                <c:pt idx="279">
                  <c:v>15.9293</c:v>
                </c:pt>
                <c:pt idx="280">
                  <c:v>15.9384</c:v>
                </c:pt>
                <c:pt idx="281">
                  <c:v>15.947699999999999</c:v>
                </c:pt>
                <c:pt idx="282">
                  <c:v>15.956899999999999</c:v>
                </c:pt>
                <c:pt idx="283">
                  <c:v>15.966100000000001</c:v>
                </c:pt>
                <c:pt idx="284">
                  <c:v>15.975300000000001</c:v>
                </c:pt>
                <c:pt idx="285">
                  <c:v>15.984500000000001</c:v>
                </c:pt>
                <c:pt idx="286">
                  <c:v>15.993600000000001</c:v>
                </c:pt>
                <c:pt idx="287">
                  <c:v>16.002800000000001</c:v>
                </c:pt>
                <c:pt idx="288">
                  <c:v>16.012</c:v>
                </c:pt>
                <c:pt idx="289">
                  <c:v>16.0212</c:v>
                </c:pt>
                <c:pt idx="290">
                  <c:v>16.0304</c:v>
                </c:pt>
                <c:pt idx="291">
                  <c:v>16.0396</c:v>
                </c:pt>
                <c:pt idx="292">
                  <c:v>16.0488</c:v>
                </c:pt>
                <c:pt idx="293">
                  <c:v>16.058</c:v>
                </c:pt>
                <c:pt idx="294">
                  <c:v>16.0672</c:v>
                </c:pt>
                <c:pt idx="295">
                  <c:v>16.0764</c:v>
                </c:pt>
                <c:pt idx="296">
                  <c:v>16.085599999999999</c:v>
                </c:pt>
                <c:pt idx="297">
                  <c:v>16.094799999999999</c:v>
                </c:pt>
                <c:pt idx="298">
                  <c:v>16.103999999999999</c:v>
                </c:pt>
                <c:pt idx="299">
                  <c:v>16.113199999999999</c:v>
                </c:pt>
                <c:pt idx="300">
                  <c:v>16.122399999999999</c:v>
                </c:pt>
                <c:pt idx="301">
                  <c:v>16.131599999999999</c:v>
                </c:pt>
                <c:pt idx="302">
                  <c:v>16.140799999999999</c:v>
                </c:pt>
                <c:pt idx="303">
                  <c:v>16.149999999999999</c:v>
                </c:pt>
                <c:pt idx="304">
                  <c:v>16.159199999999998</c:v>
                </c:pt>
                <c:pt idx="305">
                  <c:v>16.168399999999998</c:v>
                </c:pt>
                <c:pt idx="306">
                  <c:v>16.177600000000002</c:v>
                </c:pt>
                <c:pt idx="307">
                  <c:v>16.186800000000002</c:v>
                </c:pt>
                <c:pt idx="308">
                  <c:v>16.196000000000002</c:v>
                </c:pt>
                <c:pt idx="309">
                  <c:v>16.205200000000001</c:v>
                </c:pt>
                <c:pt idx="310">
                  <c:v>16.214400000000001</c:v>
                </c:pt>
                <c:pt idx="311">
                  <c:v>16.223600000000001</c:v>
                </c:pt>
                <c:pt idx="312">
                  <c:v>16.232800000000001</c:v>
                </c:pt>
                <c:pt idx="313">
                  <c:v>16.241900000000001</c:v>
                </c:pt>
                <c:pt idx="314">
                  <c:v>16.251200000000001</c:v>
                </c:pt>
                <c:pt idx="315">
                  <c:v>16.260400000000001</c:v>
                </c:pt>
                <c:pt idx="316">
                  <c:v>16.269500000000001</c:v>
                </c:pt>
                <c:pt idx="317">
                  <c:v>16.278700000000001</c:v>
                </c:pt>
                <c:pt idx="318">
                  <c:v>16.2879</c:v>
                </c:pt>
                <c:pt idx="319">
                  <c:v>16.297000000000001</c:v>
                </c:pt>
                <c:pt idx="320">
                  <c:v>16.3062</c:v>
                </c:pt>
                <c:pt idx="321">
                  <c:v>16.3154</c:v>
                </c:pt>
                <c:pt idx="322">
                  <c:v>16.3246</c:v>
                </c:pt>
                <c:pt idx="323">
                  <c:v>16.3338</c:v>
                </c:pt>
                <c:pt idx="324">
                  <c:v>16.343</c:v>
                </c:pt>
                <c:pt idx="325">
                  <c:v>16.3522</c:v>
                </c:pt>
                <c:pt idx="326">
                  <c:v>16.3614</c:v>
                </c:pt>
                <c:pt idx="327">
                  <c:v>16.3706</c:v>
                </c:pt>
                <c:pt idx="328">
                  <c:v>16.379799999999999</c:v>
                </c:pt>
                <c:pt idx="329">
                  <c:v>16.388999999999999</c:v>
                </c:pt>
                <c:pt idx="330">
                  <c:v>16.398199999999999</c:v>
                </c:pt>
                <c:pt idx="331">
                  <c:v>16.407399999999999</c:v>
                </c:pt>
                <c:pt idx="332">
                  <c:v>16.416599999999999</c:v>
                </c:pt>
                <c:pt idx="333">
                  <c:v>16.425799999999999</c:v>
                </c:pt>
                <c:pt idx="334">
                  <c:v>16.434999999999999</c:v>
                </c:pt>
                <c:pt idx="335">
                  <c:v>16.444199999999999</c:v>
                </c:pt>
                <c:pt idx="336">
                  <c:v>16.453399999999998</c:v>
                </c:pt>
                <c:pt idx="337">
                  <c:v>16.462599999999998</c:v>
                </c:pt>
                <c:pt idx="338">
                  <c:v>16.471800000000002</c:v>
                </c:pt>
                <c:pt idx="339">
                  <c:v>16.481000000000002</c:v>
                </c:pt>
                <c:pt idx="340">
                  <c:v>16.490200000000002</c:v>
                </c:pt>
                <c:pt idx="341">
                  <c:v>16.499400000000001</c:v>
                </c:pt>
                <c:pt idx="342">
                  <c:v>16.508600000000001</c:v>
                </c:pt>
                <c:pt idx="343">
                  <c:v>16.517800000000001</c:v>
                </c:pt>
                <c:pt idx="344">
                  <c:v>16.527000000000001</c:v>
                </c:pt>
                <c:pt idx="345">
                  <c:v>16.536200000000001</c:v>
                </c:pt>
                <c:pt idx="346">
                  <c:v>16.545300000000001</c:v>
                </c:pt>
                <c:pt idx="347">
                  <c:v>16.554500000000001</c:v>
                </c:pt>
                <c:pt idx="348">
                  <c:v>16.563700000000001</c:v>
                </c:pt>
                <c:pt idx="349">
                  <c:v>16.572900000000001</c:v>
                </c:pt>
                <c:pt idx="350">
                  <c:v>16.582100000000001</c:v>
                </c:pt>
                <c:pt idx="351">
                  <c:v>16.5913</c:v>
                </c:pt>
                <c:pt idx="352">
                  <c:v>16.6005</c:v>
                </c:pt>
                <c:pt idx="353">
                  <c:v>16.6097</c:v>
                </c:pt>
                <c:pt idx="354">
                  <c:v>16.6189</c:v>
                </c:pt>
                <c:pt idx="355">
                  <c:v>16.6281</c:v>
                </c:pt>
                <c:pt idx="356">
                  <c:v>16.6373</c:v>
                </c:pt>
                <c:pt idx="357">
                  <c:v>16.6465</c:v>
                </c:pt>
                <c:pt idx="358">
                  <c:v>16.6557</c:v>
                </c:pt>
                <c:pt idx="359">
                  <c:v>16.664899999999999</c:v>
                </c:pt>
                <c:pt idx="360">
                  <c:v>16.673999999999999</c:v>
                </c:pt>
                <c:pt idx="361">
                  <c:v>16.683199999999999</c:v>
                </c:pt>
                <c:pt idx="362">
                  <c:v>16.692399999999999</c:v>
                </c:pt>
                <c:pt idx="363">
                  <c:v>16.701599999999999</c:v>
                </c:pt>
                <c:pt idx="364">
                  <c:v>16.710799999999999</c:v>
                </c:pt>
                <c:pt idx="365">
                  <c:v>16.72</c:v>
                </c:pt>
                <c:pt idx="366">
                  <c:v>16.729199999999999</c:v>
                </c:pt>
                <c:pt idx="367">
                  <c:v>16.738399999999999</c:v>
                </c:pt>
                <c:pt idx="368">
                  <c:v>16.747599999999998</c:v>
                </c:pt>
                <c:pt idx="369">
                  <c:v>16.756799999999998</c:v>
                </c:pt>
                <c:pt idx="370">
                  <c:v>16.765999999999998</c:v>
                </c:pt>
                <c:pt idx="371">
                  <c:v>16.775200000000002</c:v>
                </c:pt>
                <c:pt idx="372">
                  <c:v>16.784400000000002</c:v>
                </c:pt>
                <c:pt idx="373">
                  <c:v>16.793600000000001</c:v>
                </c:pt>
                <c:pt idx="374">
                  <c:v>16.802800000000001</c:v>
                </c:pt>
                <c:pt idx="375">
                  <c:v>16.812000000000001</c:v>
                </c:pt>
                <c:pt idx="376">
                  <c:v>16.821200000000001</c:v>
                </c:pt>
                <c:pt idx="377">
                  <c:v>16.830400000000001</c:v>
                </c:pt>
                <c:pt idx="378">
                  <c:v>16.839600000000001</c:v>
                </c:pt>
                <c:pt idx="379">
                  <c:v>16.848800000000001</c:v>
                </c:pt>
                <c:pt idx="380">
                  <c:v>16.857900000000001</c:v>
                </c:pt>
                <c:pt idx="381">
                  <c:v>16.8672</c:v>
                </c:pt>
                <c:pt idx="382">
                  <c:v>16.8764</c:v>
                </c:pt>
                <c:pt idx="383">
                  <c:v>16.8855</c:v>
                </c:pt>
                <c:pt idx="384">
                  <c:v>16.8947</c:v>
                </c:pt>
                <c:pt idx="385">
                  <c:v>16.9039</c:v>
                </c:pt>
                <c:pt idx="386">
                  <c:v>16.9131</c:v>
                </c:pt>
                <c:pt idx="387">
                  <c:v>16.9223</c:v>
                </c:pt>
                <c:pt idx="388">
                  <c:v>16.9315</c:v>
                </c:pt>
                <c:pt idx="389">
                  <c:v>16.9407</c:v>
                </c:pt>
                <c:pt idx="390">
                  <c:v>16.9499</c:v>
                </c:pt>
                <c:pt idx="391">
                  <c:v>16.959099999999999</c:v>
                </c:pt>
                <c:pt idx="392">
                  <c:v>16.968299999999999</c:v>
                </c:pt>
                <c:pt idx="393">
                  <c:v>16.977499999999999</c:v>
                </c:pt>
                <c:pt idx="394">
                  <c:v>16.986599999999999</c:v>
                </c:pt>
                <c:pt idx="395">
                  <c:v>16.995799999999999</c:v>
                </c:pt>
                <c:pt idx="396">
                  <c:v>17.004999999999999</c:v>
                </c:pt>
                <c:pt idx="397">
                  <c:v>17.014199999999999</c:v>
                </c:pt>
                <c:pt idx="398">
                  <c:v>17.023399999999999</c:v>
                </c:pt>
                <c:pt idx="399">
                  <c:v>17.032599999999999</c:v>
                </c:pt>
                <c:pt idx="400">
                  <c:v>17.041799999999999</c:v>
                </c:pt>
                <c:pt idx="401">
                  <c:v>17.050999999999998</c:v>
                </c:pt>
                <c:pt idx="402">
                  <c:v>17.060199999999998</c:v>
                </c:pt>
                <c:pt idx="403">
                  <c:v>17.069400000000002</c:v>
                </c:pt>
                <c:pt idx="404">
                  <c:v>17.078600000000002</c:v>
                </c:pt>
                <c:pt idx="405">
                  <c:v>17.087800000000001</c:v>
                </c:pt>
                <c:pt idx="406">
                  <c:v>17.097000000000001</c:v>
                </c:pt>
                <c:pt idx="407">
                  <c:v>17.106200000000001</c:v>
                </c:pt>
                <c:pt idx="408">
                  <c:v>17.115300000000001</c:v>
                </c:pt>
                <c:pt idx="409">
                  <c:v>17.124500000000001</c:v>
                </c:pt>
                <c:pt idx="410">
                  <c:v>17.133700000000001</c:v>
                </c:pt>
                <c:pt idx="411">
                  <c:v>17.142900000000001</c:v>
                </c:pt>
                <c:pt idx="412">
                  <c:v>17.152100000000001</c:v>
                </c:pt>
                <c:pt idx="413">
                  <c:v>17.161300000000001</c:v>
                </c:pt>
                <c:pt idx="414">
                  <c:v>17.170500000000001</c:v>
                </c:pt>
                <c:pt idx="415">
                  <c:v>17.1797</c:v>
                </c:pt>
                <c:pt idx="416">
                  <c:v>17.1889</c:v>
                </c:pt>
                <c:pt idx="417">
                  <c:v>17.1981</c:v>
                </c:pt>
                <c:pt idx="418">
                  <c:v>17.2073</c:v>
                </c:pt>
                <c:pt idx="419">
                  <c:v>17.2165</c:v>
                </c:pt>
                <c:pt idx="420">
                  <c:v>17.2257</c:v>
                </c:pt>
                <c:pt idx="421">
                  <c:v>17.2349</c:v>
                </c:pt>
                <c:pt idx="422">
                  <c:v>17.2441</c:v>
                </c:pt>
                <c:pt idx="423">
                  <c:v>17.2532</c:v>
                </c:pt>
                <c:pt idx="424">
                  <c:v>17.2624</c:v>
                </c:pt>
                <c:pt idx="425">
                  <c:v>17.271599999999999</c:v>
                </c:pt>
                <c:pt idx="426">
                  <c:v>17.280799999999999</c:v>
                </c:pt>
                <c:pt idx="427">
                  <c:v>17.29</c:v>
                </c:pt>
                <c:pt idx="428">
                  <c:v>17.299199999999999</c:v>
                </c:pt>
                <c:pt idx="429">
                  <c:v>17.308399999999999</c:v>
                </c:pt>
                <c:pt idx="430">
                  <c:v>17.317599999999999</c:v>
                </c:pt>
                <c:pt idx="431">
                  <c:v>17.326799999999999</c:v>
                </c:pt>
                <c:pt idx="432">
                  <c:v>17.335999999999999</c:v>
                </c:pt>
                <c:pt idx="433">
                  <c:v>17.345199999999998</c:v>
                </c:pt>
                <c:pt idx="434">
                  <c:v>17.354399999999998</c:v>
                </c:pt>
                <c:pt idx="435">
                  <c:v>17.363600000000002</c:v>
                </c:pt>
                <c:pt idx="436">
                  <c:v>17.372800000000002</c:v>
                </c:pt>
                <c:pt idx="437">
                  <c:v>17.382000000000001</c:v>
                </c:pt>
                <c:pt idx="438">
                  <c:v>17.391200000000001</c:v>
                </c:pt>
                <c:pt idx="439">
                  <c:v>17.400400000000001</c:v>
                </c:pt>
                <c:pt idx="440">
                  <c:v>17.409600000000001</c:v>
                </c:pt>
                <c:pt idx="441">
                  <c:v>17.418800000000001</c:v>
                </c:pt>
                <c:pt idx="442">
                  <c:v>17.427900000000001</c:v>
                </c:pt>
                <c:pt idx="443">
                  <c:v>17.437100000000001</c:v>
                </c:pt>
                <c:pt idx="444">
                  <c:v>17.446300000000001</c:v>
                </c:pt>
                <c:pt idx="445">
                  <c:v>17.455500000000001</c:v>
                </c:pt>
                <c:pt idx="446">
                  <c:v>17.464700000000001</c:v>
                </c:pt>
                <c:pt idx="447">
                  <c:v>17.4739</c:v>
                </c:pt>
                <c:pt idx="448">
                  <c:v>17.4831</c:v>
                </c:pt>
                <c:pt idx="449">
                  <c:v>17.4923</c:v>
                </c:pt>
                <c:pt idx="450">
                  <c:v>17.5015</c:v>
                </c:pt>
                <c:pt idx="451">
                  <c:v>17.5107</c:v>
                </c:pt>
                <c:pt idx="452">
                  <c:v>17.5199</c:v>
                </c:pt>
                <c:pt idx="453">
                  <c:v>17.5291</c:v>
                </c:pt>
                <c:pt idx="454">
                  <c:v>17.5383</c:v>
                </c:pt>
                <c:pt idx="455">
                  <c:v>17.547499999999999</c:v>
                </c:pt>
                <c:pt idx="456">
                  <c:v>17.556699999999999</c:v>
                </c:pt>
                <c:pt idx="457">
                  <c:v>17.565899999999999</c:v>
                </c:pt>
                <c:pt idx="458">
                  <c:v>17.575099999999999</c:v>
                </c:pt>
                <c:pt idx="459">
                  <c:v>17.584199999999999</c:v>
                </c:pt>
                <c:pt idx="460">
                  <c:v>17.593399999999999</c:v>
                </c:pt>
                <c:pt idx="461">
                  <c:v>17.602599999999999</c:v>
                </c:pt>
                <c:pt idx="462">
                  <c:v>17.611799999999999</c:v>
                </c:pt>
                <c:pt idx="463">
                  <c:v>17.620999999999999</c:v>
                </c:pt>
                <c:pt idx="464">
                  <c:v>17.630199999999999</c:v>
                </c:pt>
                <c:pt idx="465">
                  <c:v>17.639399999999998</c:v>
                </c:pt>
                <c:pt idx="466">
                  <c:v>17.648599999999998</c:v>
                </c:pt>
                <c:pt idx="467">
                  <c:v>17.657800000000002</c:v>
                </c:pt>
                <c:pt idx="468">
                  <c:v>17.667000000000002</c:v>
                </c:pt>
              </c:numCache>
            </c:numRef>
          </c:xVal>
          <c:yVal>
            <c:numRef>
              <c:f>'2025_03_010_AVE'!$AA$5:$AA$551</c:f>
              <c:numCache>
                <c:formatCode>General</c:formatCode>
                <c:ptCount val="547"/>
                <c:pt idx="0">
                  <c:v>53.999881615659639</c:v>
                </c:pt>
                <c:pt idx="1">
                  <c:v>68.523653937897805</c:v>
                </c:pt>
                <c:pt idx="2">
                  <c:v>95.346225816842306</c:v>
                </c:pt>
                <c:pt idx="3">
                  <c:v>62.354990709068048</c:v>
                </c:pt>
                <c:pt idx="4">
                  <c:v>94.66735924100098</c:v>
                </c:pt>
                <c:pt idx="5">
                  <c:v>500.93476183144952</c:v>
                </c:pt>
                <c:pt idx="6">
                  <c:v>108.87059116097591</c:v>
                </c:pt>
                <c:pt idx="7">
                  <c:v>129.54909241160553</c:v>
                </c:pt>
                <c:pt idx="8">
                  <c:v>121.31291652138398</c:v>
                </c:pt>
                <c:pt idx="9">
                  <c:v>62.76771804469923</c:v>
                </c:pt>
                <c:pt idx="10">
                  <c:v>77.091342100736583</c:v>
                </c:pt>
                <c:pt idx="11">
                  <c:v>47.713395294943474</c:v>
                </c:pt>
                <c:pt idx="12">
                  <c:v>61.143490689078341</c:v>
                </c:pt>
                <c:pt idx="13">
                  <c:v>56.78208619263745</c:v>
                </c:pt>
                <c:pt idx="14">
                  <c:v>48.030143600300946</c:v>
                </c:pt>
                <c:pt idx="15">
                  <c:v>66.07720261050774</c:v>
                </c:pt>
                <c:pt idx="16">
                  <c:v>513.37269856478144</c:v>
                </c:pt>
                <c:pt idx="17">
                  <c:v>76.775744367261908</c:v>
                </c:pt>
                <c:pt idx="18">
                  <c:v>106.27565039311634</c:v>
                </c:pt>
                <c:pt idx="19">
                  <c:v>679.24775382272162</c:v>
                </c:pt>
                <c:pt idx="20">
                  <c:v>1406.571606240921</c:v>
                </c:pt>
                <c:pt idx="21">
                  <c:v>2244.8327647316773</c:v>
                </c:pt>
                <c:pt idx="22">
                  <c:v>1770.9376861222959</c:v>
                </c:pt>
                <c:pt idx="23">
                  <c:v>692.76269215743366</c:v>
                </c:pt>
                <c:pt idx="24">
                  <c:v>536.83055578311075</c:v>
                </c:pt>
                <c:pt idx="25">
                  <c:v>345.39570406902868</c:v>
                </c:pt>
                <c:pt idx="26">
                  <c:v>257.95720800028442</c:v>
                </c:pt>
                <c:pt idx="27">
                  <c:v>300.46611510709477</c:v>
                </c:pt>
                <c:pt idx="28">
                  <c:v>280.49369753558881</c:v>
                </c:pt>
                <c:pt idx="29">
                  <c:v>233.86211747676975</c:v>
                </c:pt>
                <c:pt idx="30">
                  <c:v>163.45674629721975</c:v>
                </c:pt>
                <c:pt idx="31">
                  <c:v>140.23212968108155</c:v>
                </c:pt>
                <c:pt idx="32">
                  <c:v>243.34509683432958</c:v>
                </c:pt>
                <c:pt idx="33">
                  <c:v>145.22582594862325</c:v>
                </c:pt>
                <c:pt idx="34">
                  <c:v>189.67980057288</c:v>
                </c:pt>
                <c:pt idx="35">
                  <c:v>118.67094935094792</c:v>
                </c:pt>
                <c:pt idx="36">
                  <c:v>316.89043681444076</c:v>
                </c:pt>
                <c:pt idx="37">
                  <c:v>137.34540133864641</c:v>
                </c:pt>
                <c:pt idx="38">
                  <c:v>129.50255847684727</c:v>
                </c:pt>
                <c:pt idx="39">
                  <c:v>216.35277341017564</c:v>
                </c:pt>
                <c:pt idx="40">
                  <c:v>32.214857290505037</c:v>
                </c:pt>
                <c:pt idx="41">
                  <c:v>131.46275443488057</c:v>
                </c:pt>
                <c:pt idx="42">
                  <c:v>86.399983859335023</c:v>
                </c:pt>
                <c:pt idx="43">
                  <c:v>159.67763164246415</c:v>
                </c:pt>
                <c:pt idx="44">
                  <c:v>107.45992594714527</c:v>
                </c:pt>
                <c:pt idx="45">
                  <c:v>108.32139643372852</c:v>
                </c:pt>
                <c:pt idx="46">
                  <c:v>123.0952405965856</c:v>
                </c:pt>
                <c:pt idx="47">
                  <c:v>95.414850675042899</c:v>
                </c:pt>
                <c:pt idx="48">
                  <c:v>133.03134267806286</c:v>
                </c:pt>
                <c:pt idx="49">
                  <c:v>134.42606079048798</c:v>
                </c:pt>
                <c:pt idx="50">
                  <c:v>132.60201924604672</c:v>
                </c:pt>
                <c:pt idx="51">
                  <c:v>71.340263407320208</c:v>
                </c:pt>
                <c:pt idx="52">
                  <c:v>47.328122523138525</c:v>
                </c:pt>
                <c:pt idx="53">
                  <c:v>46.695457574806674</c:v>
                </c:pt>
                <c:pt idx="54">
                  <c:v>51.32410086819781</c:v>
                </c:pt>
                <c:pt idx="55">
                  <c:v>38.300575111937469</c:v>
                </c:pt>
                <c:pt idx="56">
                  <c:v>48.14776428312156</c:v>
                </c:pt>
                <c:pt idx="57">
                  <c:v>24.246778056755879</c:v>
                </c:pt>
                <c:pt idx="58">
                  <c:v>82.23837563423578</c:v>
                </c:pt>
                <c:pt idx="59">
                  <c:v>94.372477581049296</c:v>
                </c:pt>
                <c:pt idx="60">
                  <c:v>58.255866478330582</c:v>
                </c:pt>
                <c:pt idx="61">
                  <c:v>55.788161673519035</c:v>
                </c:pt>
                <c:pt idx="62">
                  <c:v>53.481115962315549</c:v>
                </c:pt>
                <c:pt idx="63">
                  <c:v>45.013622389336732</c:v>
                </c:pt>
                <c:pt idx="64">
                  <c:v>10.540724556135919</c:v>
                </c:pt>
                <c:pt idx="65">
                  <c:v>54.98566284632745</c:v>
                </c:pt>
                <c:pt idx="66">
                  <c:v>26.930493514081697</c:v>
                </c:pt>
                <c:pt idx="67">
                  <c:v>55.864386849812753</c:v>
                </c:pt>
                <c:pt idx="68">
                  <c:v>49.002582578048298</c:v>
                </c:pt>
                <c:pt idx="69">
                  <c:v>36.433018222803028</c:v>
                </c:pt>
                <c:pt idx="70">
                  <c:v>61.222797004069584</c:v>
                </c:pt>
                <c:pt idx="71">
                  <c:v>46.907839046047016</c:v>
                </c:pt>
                <c:pt idx="72">
                  <c:v>62.478471098670411</c:v>
                </c:pt>
                <c:pt idx="73">
                  <c:v>64.449664551917834</c:v>
                </c:pt>
                <c:pt idx="74">
                  <c:v>110.63435067680841</c:v>
                </c:pt>
                <c:pt idx="75">
                  <c:v>112.77078078843621</c:v>
                </c:pt>
                <c:pt idx="76">
                  <c:v>66.754147443698216</c:v>
                </c:pt>
                <c:pt idx="77">
                  <c:v>54.766662654058777</c:v>
                </c:pt>
                <c:pt idx="78">
                  <c:v>83.982973185088525</c:v>
                </c:pt>
                <c:pt idx="79">
                  <c:v>217.22211654981496</c:v>
                </c:pt>
                <c:pt idx="80">
                  <c:v>130.15048060452528</c:v>
                </c:pt>
                <c:pt idx="81">
                  <c:v>71.962941858228632</c:v>
                </c:pt>
                <c:pt idx="82">
                  <c:v>161.26535395383121</c:v>
                </c:pt>
                <c:pt idx="83">
                  <c:v>105.4539419861654</c:v>
                </c:pt>
                <c:pt idx="84">
                  <c:v>137.18604783998776</c:v>
                </c:pt>
                <c:pt idx="85">
                  <c:v>119.65349129986319</c:v>
                </c:pt>
                <c:pt idx="86">
                  <c:v>99.992906848512945</c:v>
                </c:pt>
                <c:pt idx="87">
                  <c:v>123.78745617231992</c:v>
                </c:pt>
                <c:pt idx="88">
                  <c:v>185.3755000851138</c:v>
                </c:pt>
                <c:pt idx="89">
                  <c:v>255.80897340508591</c:v>
                </c:pt>
                <c:pt idx="90">
                  <c:v>120.07229780551906</c:v>
                </c:pt>
                <c:pt idx="91">
                  <c:v>196.24053755875843</c:v>
                </c:pt>
                <c:pt idx="92">
                  <c:v>90.991562093386491</c:v>
                </c:pt>
                <c:pt idx="93">
                  <c:v>153.67219817649985</c:v>
                </c:pt>
                <c:pt idx="94">
                  <c:v>107.49211183518042</c:v>
                </c:pt>
                <c:pt idx="95">
                  <c:v>214.67875215784679</c:v>
                </c:pt>
                <c:pt idx="96">
                  <c:v>118.69348544684652</c:v>
                </c:pt>
                <c:pt idx="97">
                  <c:v>133.9386300117784</c:v>
                </c:pt>
                <c:pt idx="98">
                  <c:v>118.10519631130988</c:v>
                </c:pt>
                <c:pt idx="99">
                  <c:v>130.92773206380173</c:v>
                </c:pt>
                <c:pt idx="100">
                  <c:v>218.03704587591008</c:v>
                </c:pt>
                <c:pt idx="101">
                  <c:v>128.2522168434175</c:v>
                </c:pt>
                <c:pt idx="102">
                  <c:v>139.90108295557144</c:v>
                </c:pt>
                <c:pt idx="103">
                  <c:v>79.847397731490773</c:v>
                </c:pt>
                <c:pt idx="104">
                  <c:v>147.46504244250809</c:v>
                </c:pt>
                <c:pt idx="105">
                  <c:v>165.96495575810005</c:v>
                </c:pt>
                <c:pt idx="106">
                  <c:v>158.27497988161872</c:v>
                </c:pt>
                <c:pt idx="107">
                  <c:v>94.182058582012729</c:v>
                </c:pt>
                <c:pt idx="108">
                  <c:v>91.554108211221632</c:v>
                </c:pt>
                <c:pt idx="109">
                  <c:v>142.45865184975673</c:v>
                </c:pt>
                <c:pt idx="110">
                  <c:v>159.10745411564974</c:v>
                </c:pt>
                <c:pt idx="111">
                  <c:v>42.116061223659642</c:v>
                </c:pt>
                <c:pt idx="112">
                  <c:v>43.091013721231249</c:v>
                </c:pt>
                <c:pt idx="113">
                  <c:v>10.688507832579965</c:v>
                </c:pt>
                <c:pt idx="114">
                  <c:v>58.285156531213765</c:v>
                </c:pt>
                <c:pt idx="115">
                  <c:v>41.046790230907263</c:v>
                </c:pt>
                <c:pt idx="116">
                  <c:v>45.55396610701218</c:v>
                </c:pt>
                <c:pt idx="117">
                  <c:v>30.898282862538892</c:v>
                </c:pt>
                <c:pt idx="118">
                  <c:v>0</c:v>
                </c:pt>
                <c:pt idx="119">
                  <c:v>33.010129796336088</c:v>
                </c:pt>
                <c:pt idx="120">
                  <c:v>21.082866161797142</c:v>
                </c:pt>
                <c:pt idx="121">
                  <c:v>22.359466502707825</c:v>
                </c:pt>
                <c:pt idx="122">
                  <c:v>51.147969546608053</c:v>
                </c:pt>
                <c:pt idx="123">
                  <c:v>11.779830628671558</c:v>
                </c:pt>
                <c:pt idx="124">
                  <c:v>31.264797353179361</c:v>
                </c:pt>
                <c:pt idx="125">
                  <c:v>10.480871857566214</c:v>
                </c:pt>
                <c:pt idx="126">
                  <c:v>31.4893905364112</c:v>
                </c:pt>
                <c:pt idx="127">
                  <c:v>19.976827961750455</c:v>
                </c:pt>
                <c:pt idx="128">
                  <c:v>35.579941676227044</c:v>
                </c:pt>
                <c:pt idx="129">
                  <c:v>44.519058008211864</c:v>
                </c:pt>
                <c:pt idx="130">
                  <c:v>0</c:v>
                </c:pt>
                <c:pt idx="131">
                  <c:v>41.691254988817875</c:v>
                </c:pt>
                <c:pt idx="132">
                  <c:v>83.743366085842609</c:v>
                </c:pt>
                <c:pt idx="133">
                  <c:v>89.980989462909079</c:v>
                </c:pt>
                <c:pt idx="134">
                  <c:v>151.11387877569825</c:v>
                </c:pt>
                <c:pt idx="135">
                  <c:v>108.59812971337759</c:v>
                </c:pt>
                <c:pt idx="136">
                  <c:v>121.56650489212197</c:v>
                </c:pt>
                <c:pt idx="137">
                  <c:v>125.63632841058481</c:v>
                </c:pt>
                <c:pt idx="138">
                  <c:v>180.0110804007717</c:v>
                </c:pt>
                <c:pt idx="139">
                  <c:v>166.92410965762406</c:v>
                </c:pt>
                <c:pt idx="140">
                  <c:v>32.806154963239123</c:v>
                </c:pt>
                <c:pt idx="141">
                  <c:v>115.87179473508429</c:v>
                </c:pt>
                <c:pt idx="142">
                  <c:v>116.26959754491733</c:v>
                </c:pt>
                <c:pt idx="143">
                  <c:v>136.60432136403634</c:v>
                </c:pt>
                <c:pt idx="144">
                  <c:v>66.155502564435409</c:v>
                </c:pt>
                <c:pt idx="145">
                  <c:v>97.153492802710971</c:v>
                </c:pt>
                <c:pt idx="146">
                  <c:v>249.41927403880797</c:v>
                </c:pt>
                <c:pt idx="147">
                  <c:v>100.45027880254615</c:v>
                </c:pt>
                <c:pt idx="148">
                  <c:v>87.541598180509993</c:v>
                </c:pt>
                <c:pt idx="149">
                  <c:v>117.09216541176249</c:v>
                </c:pt>
                <c:pt idx="150">
                  <c:v>114.71069355226562</c:v>
                </c:pt>
                <c:pt idx="151">
                  <c:v>95.982872339515794</c:v>
                </c:pt>
                <c:pt idx="152">
                  <c:v>117.68785058645987</c:v>
                </c:pt>
                <c:pt idx="153">
                  <c:v>129.82542611612013</c:v>
                </c:pt>
                <c:pt idx="154">
                  <c:v>163.10576401988345</c:v>
                </c:pt>
                <c:pt idx="155">
                  <c:v>126.96777784639214</c:v>
                </c:pt>
                <c:pt idx="156">
                  <c:v>145.02861486635516</c:v>
                </c:pt>
                <c:pt idx="157">
                  <c:v>66.675205501026042</c:v>
                </c:pt>
                <c:pt idx="158">
                  <c:v>114.49815066598006</c:v>
                </c:pt>
                <c:pt idx="159">
                  <c:v>134.37359397004823</c:v>
                </c:pt>
                <c:pt idx="160">
                  <c:v>117.8393060688271</c:v>
                </c:pt>
                <c:pt idx="161">
                  <c:v>125.57598593031339</c:v>
                </c:pt>
                <c:pt idx="162">
                  <c:v>124.4596005595095</c:v>
                </c:pt>
                <c:pt idx="163">
                  <c:v>126.35597932995603</c:v>
                </c:pt>
                <c:pt idx="164">
                  <c:v>200.50961203945377</c:v>
                </c:pt>
                <c:pt idx="165">
                  <c:v>105.6265206024276</c:v>
                </c:pt>
                <c:pt idx="166">
                  <c:v>180.81354052429782</c:v>
                </c:pt>
                <c:pt idx="167">
                  <c:v>145.3960648666764</c:v>
                </c:pt>
                <c:pt idx="168">
                  <c:v>150.40401649690966</c:v>
                </c:pt>
                <c:pt idx="169">
                  <c:v>94.659531794264126</c:v>
                </c:pt>
                <c:pt idx="170">
                  <c:v>104.17025183880899</c:v>
                </c:pt>
                <c:pt idx="171">
                  <c:v>111.01492163502562</c:v>
                </c:pt>
                <c:pt idx="172">
                  <c:v>104.55944222876752</c:v>
                </c:pt>
                <c:pt idx="173">
                  <c:v>106.89168676957703</c:v>
                </c:pt>
                <c:pt idx="174">
                  <c:v>165.59885381760824</c:v>
                </c:pt>
                <c:pt idx="175">
                  <c:v>106.0502199006874</c:v>
                </c:pt>
                <c:pt idx="176">
                  <c:v>61.622718899972654</c:v>
                </c:pt>
                <c:pt idx="177">
                  <c:v>74.532345561344428</c:v>
                </c:pt>
                <c:pt idx="178">
                  <c:v>112.32496088263035</c:v>
                </c:pt>
                <c:pt idx="179">
                  <c:v>60.628336167912977</c:v>
                </c:pt>
                <c:pt idx="180">
                  <c:v>124.76695462172498</c:v>
                </c:pt>
                <c:pt idx="181">
                  <c:v>64.213475169361914</c:v>
                </c:pt>
                <c:pt idx="182">
                  <c:v>128.29816039787661</c:v>
                </c:pt>
                <c:pt idx="183">
                  <c:v>33.537984451890722</c:v>
                </c:pt>
                <c:pt idx="184">
                  <c:v>32.012659916773529</c:v>
                </c:pt>
                <c:pt idx="185">
                  <c:v>73.228678897538998</c:v>
                </c:pt>
                <c:pt idx="186">
                  <c:v>109.88906957087625</c:v>
                </c:pt>
                <c:pt idx="187">
                  <c:v>128.76344457116707</c:v>
                </c:pt>
                <c:pt idx="188">
                  <c:v>191.67943515414476</c:v>
                </c:pt>
                <c:pt idx="189">
                  <c:v>128.06800308118949</c:v>
                </c:pt>
                <c:pt idx="190">
                  <c:v>135.74238323013196</c:v>
                </c:pt>
                <c:pt idx="191">
                  <c:v>129.95983011324773</c:v>
                </c:pt>
                <c:pt idx="192">
                  <c:v>226.4656419353812</c:v>
                </c:pt>
                <c:pt idx="193">
                  <c:v>168.03461024823247</c:v>
                </c:pt>
                <c:pt idx="194">
                  <c:v>122.37289251126928</c:v>
                </c:pt>
                <c:pt idx="195">
                  <c:v>92.819544775850545</c:v>
                </c:pt>
                <c:pt idx="196">
                  <c:v>45.228954754075907</c:v>
                </c:pt>
                <c:pt idx="197">
                  <c:v>11.71402230489954</c:v>
                </c:pt>
                <c:pt idx="198">
                  <c:v>45.659183721201998</c:v>
                </c:pt>
                <c:pt idx="199">
                  <c:v>11.430523685292259</c:v>
                </c:pt>
                <c:pt idx="200">
                  <c:v>10.768083960128781</c:v>
                </c:pt>
                <c:pt idx="201">
                  <c:v>43.261444731680399</c:v>
                </c:pt>
                <c:pt idx="202">
                  <c:v>22.430663375740227</c:v>
                </c:pt>
                <c:pt idx="203">
                  <c:v>33.691047818185545</c:v>
                </c:pt>
                <c:pt idx="204">
                  <c:v>39.556314993505019</c:v>
                </c:pt>
                <c:pt idx="205">
                  <c:v>31.34776269101884</c:v>
                </c:pt>
                <c:pt idx="206">
                  <c:v>88.235478334499817</c:v>
                </c:pt>
                <c:pt idx="207">
                  <c:v>18.561986944803614</c:v>
                </c:pt>
                <c:pt idx="208">
                  <c:v>0</c:v>
                </c:pt>
                <c:pt idx="209">
                  <c:v>42.575355301696568</c:v>
                </c:pt>
                <c:pt idx="210">
                  <c:v>29.942775706397068</c:v>
                </c:pt>
                <c:pt idx="211">
                  <c:v>24.055024384537887</c:v>
                </c:pt>
                <c:pt idx="212">
                  <c:v>33.913833489386249</c:v>
                </c:pt>
                <c:pt idx="213">
                  <c:v>70.866889868270405</c:v>
                </c:pt>
                <c:pt idx="214">
                  <c:v>21.42581643507306</c:v>
                </c:pt>
                <c:pt idx="215">
                  <c:v>59.766460500725174</c:v>
                </c:pt>
                <c:pt idx="216">
                  <c:v>11.75677057392871</c:v>
                </c:pt>
                <c:pt idx="217">
                  <c:v>315.65921667299489</c:v>
                </c:pt>
                <c:pt idx="218">
                  <c:v>101.90051797492293</c:v>
                </c:pt>
                <c:pt idx="219">
                  <c:v>64.444355079492354</c:v>
                </c:pt>
                <c:pt idx="220">
                  <c:v>83.682722247102618</c:v>
                </c:pt>
                <c:pt idx="221">
                  <c:v>131.24574748192273</c:v>
                </c:pt>
                <c:pt idx="222">
                  <c:v>141.37261248768087</c:v>
                </c:pt>
                <c:pt idx="223">
                  <c:v>174.83795448104118</c:v>
                </c:pt>
                <c:pt idx="224">
                  <c:v>115.45279477542913</c:v>
                </c:pt>
                <c:pt idx="225">
                  <c:v>54.485158811608351</c:v>
                </c:pt>
                <c:pt idx="226">
                  <c:v>142.13823308691798</c:v>
                </c:pt>
                <c:pt idx="227">
                  <c:v>85.814783280272877</c:v>
                </c:pt>
                <c:pt idx="228">
                  <c:v>123.47716987722679</c:v>
                </c:pt>
                <c:pt idx="229">
                  <c:v>104.85252483782563</c:v>
                </c:pt>
                <c:pt idx="230">
                  <c:v>73.7881671665385</c:v>
                </c:pt>
                <c:pt idx="231">
                  <c:v>36.454572892981297</c:v>
                </c:pt>
                <c:pt idx="232">
                  <c:v>150.549896166389</c:v>
                </c:pt>
                <c:pt idx="233">
                  <c:v>142.44851617236577</c:v>
                </c:pt>
                <c:pt idx="234">
                  <c:v>127.72477752417441</c:v>
                </c:pt>
                <c:pt idx="235">
                  <c:v>110.94958881017885</c:v>
                </c:pt>
                <c:pt idx="236">
                  <c:v>137.902086100612</c:v>
                </c:pt>
                <c:pt idx="237">
                  <c:v>123.81527874457274</c:v>
                </c:pt>
                <c:pt idx="238">
                  <c:v>127.49436695124878</c:v>
                </c:pt>
                <c:pt idx="239">
                  <c:v>129.70712075693996</c:v>
                </c:pt>
                <c:pt idx="240">
                  <c:v>169.70012106337489</c:v>
                </c:pt>
                <c:pt idx="241">
                  <c:v>171.74969554966117</c:v>
                </c:pt>
                <c:pt idx="242">
                  <c:v>122.87556650608235</c:v>
                </c:pt>
                <c:pt idx="243">
                  <c:v>167.30121723112757</c:v>
                </c:pt>
                <c:pt idx="244">
                  <c:v>138.65316476604386</c:v>
                </c:pt>
                <c:pt idx="245">
                  <c:v>120.26451015522029</c:v>
                </c:pt>
                <c:pt idx="246">
                  <c:v>129.33742468893206</c:v>
                </c:pt>
                <c:pt idx="247">
                  <c:v>81.026350640932804</c:v>
                </c:pt>
                <c:pt idx="248">
                  <c:v>68.593023770172948</c:v>
                </c:pt>
                <c:pt idx="249">
                  <c:v>71.269581362946312</c:v>
                </c:pt>
                <c:pt idx="250">
                  <c:v>13.640379258423726</c:v>
                </c:pt>
                <c:pt idx="251">
                  <c:v>34.238318124761221</c:v>
                </c:pt>
                <c:pt idx="252">
                  <c:v>24.247576568587167</c:v>
                </c:pt>
                <c:pt idx="253">
                  <c:v>25.658738832013466</c:v>
                </c:pt>
                <c:pt idx="254">
                  <c:v>0</c:v>
                </c:pt>
                <c:pt idx="255">
                  <c:v>0</c:v>
                </c:pt>
                <c:pt idx="256">
                  <c:v>24.359904604158832</c:v>
                </c:pt>
                <c:pt idx="257">
                  <c:v>23.785149631822311</c:v>
                </c:pt>
                <c:pt idx="258">
                  <c:v>48.109885371419814</c:v>
                </c:pt>
                <c:pt idx="259">
                  <c:v>26.316173762474453</c:v>
                </c:pt>
                <c:pt idx="260">
                  <c:v>0</c:v>
                </c:pt>
                <c:pt idx="261">
                  <c:v>39.054298870474526</c:v>
                </c:pt>
                <c:pt idx="262">
                  <c:v>23.572427008461553</c:v>
                </c:pt>
                <c:pt idx="263">
                  <c:v>11.952544543992435</c:v>
                </c:pt>
                <c:pt idx="264">
                  <c:v>37.056851287304092</c:v>
                </c:pt>
                <c:pt idx="265">
                  <c:v>58.5051952653588</c:v>
                </c:pt>
                <c:pt idx="266">
                  <c:v>90.789347141623779</c:v>
                </c:pt>
                <c:pt idx="267">
                  <c:v>49.732613735775757</c:v>
                </c:pt>
                <c:pt idx="268">
                  <c:v>64.094687572896589</c:v>
                </c:pt>
                <c:pt idx="269">
                  <c:v>125.25591220572277</c:v>
                </c:pt>
                <c:pt idx="270">
                  <c:v>76.452991317029372</c:v>
                </c:pt>
                <c:pt idx="271">
                  <c:v>91.365444138328073</c:v>
                </c:pt>
                <c:pt idx="272">
                  <c:v>116.50131278118194</c:v>
                </c:pt>
                <c:pt idx="273">
                  <c:v>105.08872979931503</c:v>
                </c:pt>
                <c:pt idx="274">
                  <c:v>92.093171258954555</c:v>
                </c:pt>
                <c:pt idx="275">
                  <c:v>116.61782130391498</c:v>
                </c:pt>
                <c:pt idx="276">
                  <c:v>217.55968786056707</c:v>
                </c:pt>
                <c:pt idx="277">
                  <c:v>163.13813498636992</c:v>
                </c:pt>
                <c:pt idx="278">
                  <c:v>16.390301362843374</c:v>
                </c:pt>
                <c:pt idx="279">
                  <c:v>58.1994885353607</c:v>
                </c:pt>
                <c:pt idx="280">
                  <c:v>124.57081886834433</c:v>
                </c:pt>
                <c:pt idx="281">
                  <c:v>179.34661294122191</c:v>
                </c:pt>
                <c:pt idx="282">
                  <c:v>92.067687315497196</c:v>
                </c:pt>
                <c:pt idx="283">
                  <c:v>51.85126514340638</c:v>
                </c:pt>
                <c:pt idx="284">
                  <c:v>166.89414351564554</c:v>
                </c:pt>
                <c:pt idx="285">
                  <c:v>192.54547526647761</c:v>
                </c:pt>
                <c:pt idx="286">
                  <c:v>105.69674333005773</c:v>
                </c:pt>
                <c:pt idx="287">
                  <c:v>117.43487968545533</c:v>
                </c:pt>
                <c:pt idx="288">
                  <c:v>156.66642565535508</c:v>
                </c:pt>
                <c:pt idx="289">
                  <c:v>144.45781619921596</c:v>
                </c:pt>
                <c:pt idx="290">
                  <c:v>143.30342780962977</c:v>
                </c:pt>
                <c:pt idx="291">
                  <c:v>114.39199630506143</c:v>
                </c:pt>
                <c:pt idx="292">
                  <c:v>171.22202107924781</c:v>
                </c:pt>
                <c:pt idx="293">
                  <c:v>77.640085631177257</c:v>
                </c:pt>
                <c:pt idx="294">
                  <c:v>198.74047676776169</c:v>
                </c:pt>
                <c:pt idx="295">
                  <c:v>207.4741037954478</c:v>
                </c:pt>
                <c:pt idx="296">
                  <c:v>97.733782972898666</c:v>
                </c:pt>
                <c:pt idx="297">
                  <c:v>51.564822861846018</c:v>
                </c:pt>
                <c:pt idx="298">
                  <c:v>115.40313060404897</c:v>
                </c:pt>
                <c:pt idx="299">
                  <c:v>108.92163772214295</c:v>
                </c:pt>
                <c:pt idx="300">
                  <c:v>99.516689704263825</c:v>
                </c:pt>
                <c:pt idx="301">
                  <c:v>79.490438681540766</c:v>
                </c:pt>
                <c:pt idx="302">
                  <c:v>55.971391872604912</c:v>
                </c:pt>
                <c:pt idx="303">
                  <c:v>27.073707603398645</c:v>
                </c:pt>
                <c:pt idx="304">
                  <c:v>26.664688744402408</c:v>
                </c:pt>
                <c:pt idx="305">
                  <c:v>50.53592936361369</c:v>
                </c:pt>
                <c:pt idx="306">
                  <c:v>10.609472089445292</c:v>
                </c:pt>
                <c:pt idx="307">
                  <c:v>26.336719626786451</c:v>
                </c:pt>
                <c:pt idx="308">
                  <c:v>10.92618044301272</c:v>
                </c:pt>
                <c:pt idx="309">
                  <c:v>23.275205326744004</c:v>
                </c:pt>
                <c:pt idx="310">
                  <c:v>46.453613197644408</c:v>
                </c:pt>
                <c:pt idx="311">
                  <c:v>0</c:v>
                </c:pt>
                <c:pt idx="312">
                  <c:v>21.810687202162796</c:v>
                </c:pt>
                <c:pt idx="313">
                  <c:v>40.3139499901148</c:v>
                </c:pt>
                <c:pt idx="314">
                  <c:v>13.86749035829807</c:v>
                </c:pt>
                <c:pt idx="315">
                  <c:v>37.127732924840359</c:v>
                </c:pt>
                <c:pt idx="316">
                  <c:v>19.227572827372384</c:v>
                </c:pt>
                <c:pt idx="317">
                  <c:v>12.663176184106129</c:v>
                </c:pt>
                <c:pt idx="318">
                  <c:v>59.214169481226968</c:v>
                </c:pt>
                <c:pt idx="319">
                  <c:v>37.927824770133398</c:v>
                </c:pt>
                <c:pt idx="320">
                  <c:v>19.819641139512409</c:v>
                </c:pt>
                <c:pt idx="321">
                  <c:v>37.599537127253178</c:v>
                </c:pt>
                <c:pt idx="322">
                  <c:v>12.451648851610731</c:v>
                </c:pt>
                <c:pt idx="323">
                  <c:v>40.676444573690205</c:v>
                </c:pt>
                <c:pt idx="324">
                  <c:v>112.85217860887164</c:v>
                </c:pt>
                <c:pt idx="325">
                  <c:v>82.051864373842577</c:v>
                </c:pt>
                <c:pt idx="326">
                  <c:v>69.343717720530293</c:v>
                </c:pt>
                <c:pt idx="327">
                  <c:v>135.73191044350293</c:v>
                </c:pt>
                <c:pt idx="328">
                  <c:v>103.55485726577484</c:v>
                </c:pt>
                <c:pt idx="329">
                  <c:v>99.430360356551319</c:v>
                </c:pt>
                <c:pt idx="330">
                  <c:v>150.96705524048846</c:v>
                </c:pt>
                <c:pt idx="331">
                  <c:v>102.42370660621069</c:v>
                </c:pt>
                <c:pt idx="332">
                  <c:v>181.62639215502759</c:v>
                </c:pt>
                <c:pt idx="333">
                  <c:v>173.12989327745453</c:v>
                </c:pt>
                <c:pt idx="334">
                  <c:v>21.157436903782216</c:v>
                </c:pt>
                <c:pt idx="335">
                  <c:v>148.87112365397937</c:v>
                </c:pt>
                <c:pt idx="336">
                  <c:v>100.54792918775716</c:v>
                </c:pt>
                <c:pt idx="337">
                  <c:v>76.194886226438101</c:v>
                </c:pt>
                <c:pt idx="338">
                  <c:v>231.79092977190376</c:v>
                </c:pt>
                <c:pt idx="339">
                  <c:v>172.32497137110548</c:v>
                </c:pt>
                <c:pt idx="340">
                  <c:v>132.1102857082592</c:v>
                </c:pt>
                <c:pt idx="341">
                  <c:v>212.85902676207604</c:v>
                </c:pt>
                <c:pt idx="342">
                  <c:v>106.15420245631344</c:v>
                </c:pt>
                <c:pt idx="343">
                  <c:v>72.438203161785026</c:v>
                </c:pt>
                <c:pt idx="344">
                  <c:v>74.720381479091685</c:v>
                </c:pt>
                <c:pt idx="345">
                  <c:v>21.568677864851569</c:v>
                </c:pt>
                <c:pt idx="346">
                  <c:v>0</c:v>
                </c:pt>
                <c:pt idx="347">
                  <c:v>0</c:v>
                </c:pt>
                <c:pt idx="348">
                  <c:v>14.916074172818321</c:v>
                </c:pt>
                <c:pt idx="349">
                  <c:v>39.472492095523762</c:v>
                </c:pt>
                <c:pt idx="350">
                  <c:v>0</c:v>
                </c:pt>
                <c:pt idx="351">
                  <c:v>19.741186882455732</c:v>
                </c:pt>
                <c:pt idx="352">
                  <c:v>105.07576969329935</c:v>
                </c:pt>
                <c:pt idx="353">
                  <c:v>98.184025659337465</c:v>
                </c:pt>
                <c:pt idx="354">
                  <c:v>37.961503555828614</c:v>
                </c:pt>
                <c:pt idx="355">
                  <c:v>27.863707231027515</c:v>
                </c:pt>
                <c:pt idx="356">
                  <c:v>39.467212243606113</c:v>
                </c:pt>
                <c:pt idx="357">
                  <c:v>20.078912073400591</c:v>
                </c:pt>
                <c:pt idx="358">
                  <c:v>61.827593190437355</c:v>
                </c:pt>
                <c:pt idx="359">
                  <c:v>59.808389112538265</c:v>
                </c:pt>
                <c:pt idx="360">
                  <c:v>0</c:v>
                </c:pt>
                <c:pt idx="361">
                  <c:v>41.843461347673909</c:v>
                </c:pt>
                <c:pt idx="362">
                  <c:v>17.999206481740295</c:v>
                </c:pt>
                <c:pt idx="363">
                  <c:v>19.840343289305615</c:v>
                </c:pt>
                <c:pt idx="364">
                  <c:v>0</c:v>
                </c:pt>
                <c:pt idx="365">
                  <c:v>20.378952039957309</c:v>
                </c:pt>
                <c:pt idx="366">
                  <c:v>0</c:v>
                </c:pt>
                <c:pt idx="367">
                  <c:v>43.569329212324398</c:v>
                </c:pt>
                <c:pt idx="368">
                  <c:v>63.088403478971131</c:v>
                </c:pt>
                <c:pt idx="369">
                  <c:v>20.36284940426706</c:v>
                </c:pt>
                <c:pt idx="370">
                  <c:v>0</c:v>
                </c:pt>
                <c:pt idx="371">
                  <c:v>38.091610952239321</c:v>
                </c:pt>
                <c:pt idx="372">
                  <c:v>22.987531155056445</c:v>
                </c:pt>
                <c:pt idx="373">
                  <c:v>0</c:v>
                </c:pt>
                <c:pt idx="374">
                  <c:v>43.500592714771635</c:v>
                </c:pt>
                <c:pt idx="375">
                  <c:v>45.138245035481766</c:v>
                </c:pt>
                <c:pt idx="376">
                  <c:v>36.583418634724367</c:v>
                </c:pt>
                <c:pt idx="377">
                  <c:v>15.308124146153245</c:v>
                </c:pt>
                <c:pt idx="378">
                  <c:v>36.086713007461135</c:v>
                </c:pt>
                <c:pt idx="379">
                  <c:v>94.259129742821472</c:v>
                </c:pt>
                <c:pt idx="380">
                  <c:v>150.6012691833804</c:v>
                </c:pt>
                <c:pt idx="381">
                  <c:v>215.42635926698128</c:v>
                </c:pt>
                <c:pt idx="382">
                  <c:v>114.00898571426703</c:v>
                </c:pt>
                <c:pt idx="383">
                  <c:v>177.02032069632617</c:v>
                </c:pt>
                <c:pt idx="384">
                  <c:v>130.91360406493288</c:v>
                </c:pt>
                <c:pt idx="385">
                  <c:v>282.21356935944533</c:v>
                </c:pt>
                <c:pt idx="386">
                  <c:v>152.85393687895382</c:v>
                </c:pt>
                <c:pt idx="387">
                  <c:v>232.07112317797274</c:v>
                </c:pt>
                <c:pt idx="388">
                  <c:v>135.69248467453531</c:v>
                </c:pt>
                <c:pt idx="389">
                  <c:v>137.97407606407145</c:v>
                </c:pt>
                <c:pt idx="390">
                  <c:v>162.89260955884521</c:v>
                </c:pt>
                <c:pt idx="391">
                  <c:v>166.85289255659436</c:v>
                </c:pt>
                <c:pt idx="392">
                  <c:v>60.927873698855628</c:v>
                </c:pt>
                <c:pt idx="393">
                  <c:v>142.08318172185875</c:v>
                </c:pt>
                <c:pt idx="394">
                  <c:v>92.265019388705582</c:v>
                </c:pt>
                <c:pt idx="395">
                  <c:v>137.90033165553871</c:v>
                </c:pt>
                <c:pt idx="396">
                  <c:v>150.44941380719732</c:v>
                </c:pt>
                <c:pt idx="397">
                  <c:v>199.62001194202952</c:v>
                </c:pt>
                <c:pt idx="398">
                  <c:v>212.68333124836548</c:v>
                </c:pt>
                <c:pt idx="399">
                  <c:v>161.47252498517628</c:v>
                </c:pt>
                <c:pt idx="400">
                  <c:v>80.740216254783661</c:v>
                </c:pt>
                <c:pt idx="401">
                  <c:v>84.216969525900396</c:v>
                </c:pt>
                <c:pt idx="402">
                  <c:v>119.46454968008327</c:v>
                </c:pt>
                <c:pt idx="403">
                  <c:v>174.47653037771536</c:v>
                </c:pt>
                <c:pt idx="404">
                  <c:v>170.60406910691179</c:v>
                </c:pt>
                <c:pt idx="405">
                  <c:v>100.74211363329739</c:v>
                </c:pt>
                <c:pt idx="406">
                  <c:v>22.675253595478726</c:v>
                </c:pt>
                <c:pt idx="407">
                  <c:v>20.213680999223193</c:v>
                </c:pt>
                <c:pt idx="408">
                  <c:v>39.39128126154624</c:v>
                </c:pt>
                <c:pt idx="409">
                  <c:v>46.976380385748449</c:v>
                </c:pt>
                <c:pt idx="410">
                  <c:v>23.493766839785646</c:v>
                </c:pt>
                <c:pt idx="411">
                  <c:v>18.429800170945089</c:v>
                </c:pt>
                <c:pt idx="412">
                  <c:v>0</c:v>
                </c:pt>
                <c:pt idx="413">
                  <c:v>36.3163849482129</c:v>
                </c:pt>
                <c:pt idx="414">
                  <c:v>89.943120626945813</c:v>
                </c:pt>
                <c:pt idx="415">
                  <c:v>0</c:v>
                </c:pt>
                <c:pt idx="416">
                  <c:v>63.934180974760174</c:v>
                </c:pt>
                <c:pt idx="417">
                  <c:v>61.763613974766685</c:v>
                </c:pt>
                <c:pt idx="418">
                  <c:v>21.467822173759998</c:v>
                </c:pt>
                <c:pt idx="419">
                  <c:v>21.431275993309882</c:v>
                </c:pt>
                <c:pt idx="420">
                  <c:v>43.055207188501988</c:v>
                </c:pt>
                <c:pt idx="421">
                  <c:v>34.675832528471567</c:v>
                </c:pt>
                <c:pt idx="422">
                  <c:v>0</c:v>
                </c:pt>
                <c:pt idx="423">
                  <c:v>89.965572197761446</c:v>
                </c:pt>
                <c:pt idx="424">
                  <c:v>45.893767652398253</c:v>
                </c:pt>
                <c:pt idx="425">
                  <c:v>35.008147841678358</c:v>
                </c:pt>
                <c:pt idx="426">
                  <c:v>80.923860612982168</c:v>
                </c:pt>
                <c:pt idx="427">
                  <c:v>64.490471969345492</c:v>
                </c:pt>
                <c:pt idx="428">
                  <c:v>39.733884163246366</c:v>
                </c:pt>
                <c:pt idx="429">
                  <c:v>35.057614627381106</c:v>
                </c:pt>
                <c:pt idx="430">
                  <c:v>0</c:v>
                </c:pt>
                <c:pt idx="431">
                  <c:v>125.68524448909146</c:v>
                </c:pt>
                <c:pt idx="432">
                  <c:v>45.939694716242769</c:v>
                </c:pt>
                <c:pt idx="433">
                  <c:v>0</c:v>
                </c:pt>
                <c:pt idx="434">
                  <c:v>62.732051998508965</c:v>
                </c:pt>
                <c:pt idx="435">
                  <c:v>0</c:v>
                </c:pt>
                <c:pt idx="436">
                  <c:v>65.344414963123342</c:v>
                </c:pt>
                <c:pt idx="437">
                  <c:v>66.735364978566523</c:v>
                </c:pt>
                <c:pt idx="438">
                  <c:v>45.274954410981358</c:v>
                </c:pt>
                <c:pt idx="439">
                  <c:v>92.806268739497028</c:v>
                </c:pt>
                <c:pt idx="440">
                  <c:v>109.67562466649261</c:v>
                </c:pt>
                <c:pt idx="441">
                  <c:v>42.171724666721062</c:v>
                </c:pt>
                <c:pt idx="442">
                  <c:v>57.977891585290173</c:v>
                </c:pt>
                <c:pt idx="443">
                  <c:v>143.91078215353483</c:v>
                </c:pt>
                <c:pt idx="444">
                  <c:v>215.90927257371089</c:v>
                </c:pt>
                <c:pt idx="445">
                  <c:v>249.30761631867207</c:v>
                </c:pt>
                <c:pt idx="446">
                  <c:v>136.9156859657227</c:v>
                </c:pt>
                <c:pt idx="447">
                  <c:v>171.98283904570363</c:v>
                </c:pt>
                <c:pt idx="448">
                  <c:v>93.65923693184476</c:v>
                </c:pt>
                <c:pt idx="449">
                  <c:v>121.05433995147884</c:v>
                </c:pt>
                <c:pt idx="450">
                  <c:v>99.674842060487251</c:v>
                </c:pt>
                <c:pt idx="451">
                  <c:v>121.48966186867533</c:v>
                </c:pt>
                <c:pt idx="452">
                  <c:v>253.57274643830712</c:v>
                </c:pt>
                <c:pt idx="453">
                  <c:v>271.494734240333</c:v>
                </c:pt>
                <c:pt idx="454">
                  <c:v>102.02089956055657</c:v>
                </c:pt>
                <c:pt idx="455">
                  <c:v>124.74163294452448</c:v>
                </c:pt>
                <c:pt idx="456">
                  <c:v>59.831550155413112</c:v>
                </c:pt>
                <c:pt idx="457">
                  <c:v>132.28169515819346</c:v>
                </c:pt>
                <c:pt idx="458">
                  <c:v>203.24298658951409</c:v>
                </c:pt>
                <c:pt idx="459">
                  <c:v>107.42020918434162</c:v>
                </c:pt>
                <c:pt idx="460">
                  <c:v>33.487094460516857</c:v>
                </c:pt>
                <c:pt idx="461">
                  <c:v>25.688213309584036</c:v>
                </c:pt>
                <c:pt idx="462">
                  <c:v>10.39710833270037</c:v>
                </c:pt>
                <c:pt idx="463">
                  <c:v>62.884270600629222</c:v>
                </c:pt>
                <c:pt idx="464">
                  <c:v>143.34946421502559</c:v>
                </c:pt>
                <c:pt idx="465">
                  <c:v>138.451302582263</c:v>
                </c:pt>
                <c:pt idx="466">
                  <c:v>153.85801680913394</c:v>
                </c:pt>
                <c:pt idx="467">
                  <c:v>119.20101294396856</c:v>
                </c:pt>
                <c:pt idx="468">
                  <c:v>114.69857800581765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8-459B-8C25-41E0CA8F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6096"/>
        <c:axId val="12946976"/>
      </c:scatterChart>
      <c:valAx>
        <c:axId val="12956096"/>
        <c:scaling>
          <c:orientation val="minMax"/>
          <c:max val="18"/>
          <c:min val="1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Local time (hh.mm)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2946976"/>
        <c:crosses val="autoZero"/>
        <c:crossBetween val="midCat"/>
      </c:valAx>
      <c:valAx>
        <c:axId val="12946976"/>
        <c:scaling>
          <c:logBase val="10"/>
          <c:orientation val="minMax"/>
          <c:max val="500000"/>
          <c:min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/>
                  <a:t>Signal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US"/>
          </a:p>
        </c:txPr>
        <c:crossAx val="1295609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24511125287903701"/>
          <c:y val="6.3559306512525782E-2"/>
          <c:w val="0.33045654263969881"/>
          <c:h val="8.97647226892603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282222</xdr:colOff>
      <xdr:row>1</xdr:row>
      <xdr:rowOff>124178</xdr:rowOff>
    </xdr:from>
    <xdr:to>
      <xdr:col>50</xdr:col>
      <xdr:colOff>0</xdr:colOff>
      <xdr:row>16</xdr:row>
      <xdr:rowOff>122766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99AB05-C88F-9BF0-C90F-AAC6A1A5F1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494770</xdr:colOff>
      <xdr:row>2</xdr:row>
      <xdr:rowOff>33339</xdr:rowOff>
    </xdr:from>
    <xdr:to>
      <xdr:col>42</xdr:col>
      <xdr:colOff>208138</xdr:colOff>
      <xdr:row>17</xdr:row>
      <xdr:rowOff>31927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E64AEC-CB26-3C46-0BD7-871CD3137E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0</xdr:colOff>
      <xdr:row>19</xdr:row>
      <xdr:rowOff>0</xdr:rowOff>
    </xdr:from>
    <xdr:to>
      <xdr:col>42</xdr:col>
      <xdr:colOff>324556</xdr:colOff>
      <xdr:row>33</xdr:row>
      <xdr:rowOff>174978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13F5E10-05A7-424A-A3AF-088C164A5F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166982</xdr:colOff>
      <xdr:row>17</xdr:row>
      <xdr:rowOff>173564</xdr:rowOff>
    </xdr:from>
    <xdr:to>
      <xdr:col>50</xdr:col>
      <xdr:colOff>166982</xdr:colOff>
      <xdr:row>32</xdr:row>
      <xdr:rowOff>165097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0A85EE7-52F8-6E0C-0066-C5AFF4F214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444594</xdr:colOff>
      <xdr:row>17</xdr:row>
      <xdr:rowOff>4582</xdr:rowOff>
    </xdr:from>
    <xdr:to>
      <xdr:col>57</xdr:col>
      <xdr:colOff>162372</xdr:colOff>
      <xdr:row>32</xdr:row>
      <xdr:rowOff>28643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A9440A1-3825-4D3F-A2EE-BFF235F62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48508</xdr:colOff>
      <xdr:row>35</xdr:row>
      <xdr:rowOff>28221</xdr:rowOff>
    </xdr:from>
    <xdr:to>
      <xdr:col>42</xdr:col>
      <xdr:colOff>220766</xdr:colOff>
      <xdr:row>50</xdr:row>
      <xdr:rowOff>19753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3A5FF99E-AB2E-D8D0-B713-930ECEE3F87A}"/>
            </a:ext>
          </a:extLst>
        </xdr:cNvPr>
        <xdr:cNvGrpSpPr/>
      </xdr:nvGrpSpPr>
      <xdr:grpSpPr>
        <a:xfrm>
          <a:off x="21285730" y="6441721"/>
          <a:ext cx="4419703" cy="2743199"/>
          <a:chOff x="21351241" y="6504372"/>
          <a:chExt cx="4655785" cy="2769658"/>
        </a:xfrm>
      </xdr:grpSpPr>
      <xdr:graphicFrame macro="">
        <xdr:nvGraphicFramePr>
          <xdr:cNvPr id="11" name="Chart 10">
            <a:extLst>
              <a:ext uri="{FF2B5EF4-FFF2-40B4-BE49-F238E27FC236}">
                <a16:creationId xmlns:a16="http://schemas.microsoft.com/office/drawing/2014/main" id="{0D58312E-A832-4775-99CD-DDC18C83C0E7}"/>
              </a:ext>
            </a:extLst>
          </xdr:cNvPr>
          <xdr:cNvGraphicFramePr>
            <a:graphicFrameLocks/>
          </xdr:cNvGraphicFramePr>
        </xdr:nvGraphicFramePr>
        <xdr:xfrm>
          <a:off x="21351241" y="6504372"/>
          <a:ext cx="4655785" cy="276965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F60D28D0-0045-0EBE-3467-A849DE72D139}"/>
              </a:ext>
            </a:extLst>
          </xdr:cNvPr>
          <xdr:cNvSpPr/>
        </xdr:nvSpPr>
        <xdr:spPr>
          <a:xfrm>
            <a:off x="24719211" y="6583748"/>
            <a:ext cx="238125" cy="2127250"/>
          </a:xfrm>
          <a:prstGeom prst="rect">
            <a:avLst/>
          </a:prstGeom>
          <a:solidFill>
            <a:srgbClr val="FFC000">
              <a:alpha val="18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SE" sz="1100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01E3452C-3B25-4117-B28E-C4EF4FF4BB54}"/>
              </a:ext>
            </a:extLst>
          </xdr:cNvPr>
          <xdr:cNvSpPr/>
        </xdr:nvSpPr>
        <xdr:spPr>
          <a:xfrm>
            <a:off x="25261343" y="6562378"/>
            <a:ext cx="238125" cy="2127250"/>
          </a:xfrm>
          <a:prstGeom prst="rect">
            <a:avLst/>
          </a:prstGeom>
          <a:solidFill>
            <a:srgbClr val="FFC000">
              <a:alpha val="18000"/>
            </a:srgb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SE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FE023-DBA6-406F-8B10-5468DA887CE6}">
  <dimension ref="A3:AY473"/>
  <sheetViews>
    <sheetView tabSelected="1" topLeftCell="AF1" zoomScale="90" zoomScaleNormal="90" workbookViewId="0">
      <selection activeCell="BC34" sqref="BC34"/>
    </sheetView>
  </sheetViews>
  <sheetFormatPr defaultRowHeight="14.5" x14ac:dyDescent="0.35"/>
  <cols>
    <col min="46" max="46" width="9.81640625" bestFit="1" customWidth="1"/>
  </cols>
  <sheetData>
    <row r="3" spans="1:33" x14ac:dyDescent="0.35">
      <c r="A3" t="s">
        <v>0</v>
      </c>
      <c r="B3">
        <v>54.9</v>
      </c>
      <c r="D3">
        <v>62.8</v>
      </c>
      <c r="E3">
        <v>64.8</v>
      </c>
      <c r="F3">
        <v>68.900000000000006</v>
      </c>
      <c r="G3">
        <v>72.8</v>
      </c>
      <c r="I3">
        <v>76.900000000000006</v>
      </c>
      <c r="J3">
        <v>79.900000000000006</v>
      </c>
      <c r="K3">
        <v>80.8</v>
      </c>
      <c r="L3">
        <v>82.9</v>
      </c>
      <c r="M3">
        <v>91.1</v>
      </c>
      <c r="O3">
        <v>98.1</v>
      </c>
      <c r="P3">
        <v>99.1</v>
      </c>
      <c r="Q3">
        <v>109.1</v>
      </c>
      <c r="R3">
        <v>116.1</v>
      </c>
      <c r="S3">
        <v>117.1</v>
      </c>
      <c r="T3">
        <v>127.1</v>
      </c>
      <c r="U3">
        <v>141.1</v>
      </c>
      <c r="V3">
        <v>159.1</v>
      </c>
      <c r="W3">
        <v>83.9</v>
      </c>
    </row>
    <row r="4" spans="1:33" x14ac:dyDescent="0.35">
      <c r="A4" t="s">
        <v>1</v>
      </c>
      <c r="B4">
        <v>54.9</v>
      </c>
      <c r="C4" t="s">
        <v>10</v>
      </c>
      <c r="D4">
        <v>62.8</v>
      </c>
      <c r="E4">
        <v>64.8</v>
      </c>
      <c r="F4">
        <v>68.900000000000006</v>
      </c>
      <c r="G4">
        <v>72.8</v>
      </c>
      <c r="H4" t="s">
        <v>11</v>
      </c>
      <c r="I4">
        <v>76.900000000000006</v>
      </c>
      <c r="J4">
        <v>79.900000000000006</v>
      </c>
      <c r="K4">
        <v>80.8</v>
      </c>
      <c r="L4">
        <v>82.9</v>
      </c>
      <c r="M4">
        <v>91.1</v>
      </c>
      <c r="N4" t="s">
        <v>12</v>
      </c>
      <c r="O4">
        <v>98.1</v>
      </c>
      <c r="P4">
        <v>99.1</v>
      </c>
      <c r="Q4">
        <v>109.1</v>
      </c>
      <c r="R4">
        <v>116.1</v>
      </c>
      <c r="S4">
        <v>117.1</v>
      </c>
      <c r="T4">
        <v>127.1</v>
      </c>
      <c r="U4">
        <v>141.1</v>
      </c>
      <c r="V4">
        <v>159.1</v>
      </c>
      <c r="W4">
        <v>83.9</v>
      </c>
      <c r="X4" t="s">
        <v>2</v>
      </c>
      <c r="Y4" t="s">
        <v>19</v>
      </c>
      <c r="Z4" t="s">
        <v>4</v>
      </c>
      <c r="AA4" t="s">
        <v>5</v>
      </c>
      <c r="AB4" t="s">
        <v>6</v>
      </c>
      <c r="AC4" t="s">
        <v>7</v>
      </c>
      <c r="AD4" t="s">
        <v>8</v>
      </c>
      <c r="AE4" t="s">
        <v>9</v>
      </c>
      <c r="AF4" t="s">
        <v>14</v>
      </c>
      <c r="AG4" t="s">
        <v>18</v>
      </c>
    </row>
    <row r="5" spans="1:33" x14ac:dyDescent="0.35">
      <c r="A5">
        <v>13.1204</v>
      </c>
      <c r="B5">
        <v>46730.9</v>
      </c>
      <c r="C5">
        <f>1/((1/B5)-0.000001)</f>
        <v>49021.729541007888</v>
      </c>
      <c r="D5">
        <v>447.6</v>
      </c>
      <c r="E5">
        <v>1325.1</v>
      </c>
      <c r="F5">
        <v>8076.7</v>
      </c>
      <c r="G5">
        <v>214980.7</v>
      </c>
      <c r="H5">
        <f>1/((1/G5)-0.000001)</f>
        <v>273854.03135948378</v>
      </c>
      <c r="I5">
        <v>9925.4</v>
      </c>
      <c r="J5">
        <v>76.3</v>
      </c>
      <c r="K5">
        <v>540.20000000000005</v>
      </c>
      <c r="L5">
        <v>1891</v>
      </c>
      <c r="M5">
        <v>3041.6</v>
      </c>
      <c r="N5">
        <f>1/((1/M5)-0.000001)</f>
        <v>3050.8795552552647</v>
      </c>
      <c r="O5">
        <v>115.9</v>
      </c>
      <c r="P5">
        <v>275.89999999999998</v>
      </c>
      <c r="Q5">
        <v>181.4</v>
      </c>
      <c r="R5">
        <v>85.1</v>
      </c>
      <c r="S5">
        <v>388.6</v>
      </c>
      <c r="T5">
        <v>9.7799999999999994</v>
      </c>
      <c r="U5">
        <v>17.600000000000001</v>
      </c>
      <c r="V5">
        <v>0</v>
      </c>
      <c r="X5">
        <f>C5+H5+N5</f>
        <v>325926.64045574697</v>
      </c>
      <c r="Y5">
        <f>(J5+O5+R5)*1000000/X5</f>
        <v>850.80495295581898</v>
      </c>
      <c r="Z5">
        <f>W5*1000000/X5</f>
        <v>0</v>
      </c>
      <c r="AA5">
        <f>(U5+V5)*1000000/X5</f>
        <v>53.999881615659639</v>
      </c>
      <c r="AB5">
        <f>(D5+K5+P5)*1000000/X5</f>
        <v>3877.2528635061981</v>
      </c>
      <c r="AC5">
        <f>(E5+L5)*1000000/X5</f>
        <v>9867.5579127342589</v>
      </c>
      <c r="AD5">
        <f>(S5)*1000000/X5</f>
        <v>1192.2928406730305</v>
      </c>
      <c r="AE5">
        <f>(Q5+T5)*1000000/X5</f>
        <v>586.57371405010281</v>
      </c>
      <c r="AF5">
        <f>H5/C5</f>
        <v>5.5863804464589144</v>
      </c>
      <c r="AG5">
        <f>Y5/AA5</f>
        <v>15.755681818181815</v>
      </c>
    </row>
    <row r="6" spans="1:33" x14ac:dyDescent="0.35">
      <c r="A6">
        <v>13.1289</v>
      </c>
      <c r="B6">
        <v>44685.7</v>
      </c>
      <c r="C6">
        <f t="shared" ref="C6:C69" si="0">1/((1/B6)-0.000001)</f>
        <v>46775.914481757471</v>
      </c>
      <c r="D6">
        <v>395.5</v>
      </c>
      <c r="E6">
        <v>1492.3</v>
      </c>
      <c r="F6">
        <v>7782.2</v>
      </c>
      <c r="G6">
        <v>217341.8</v>
      </c>
      <c r="H6">
        <f t="shared" ref="H6:H69" si="1">1/((1/G6)-0.000001)</f>
        <v>277696.95634697238</v>
      </c>
      <c r="I6">
        <v>9627.9</v>
      </c>
      <c r="J6">
        <v>62.4</v>
      </c>
      <c r="K6">
        <v>618.70000000000005</v>
      </c>
      <c r="L6">
        <v>2083.1999999999998</v>
      </c>
      <c r="M6">
        <v>2851.2</v>
      </c>
      <c r="N6">
        <f t="shared" ref="N6:N69" si="2">1/((1/M6)-0.000001)</f>
        <v>2859.3525860934697</v>
      </c>
      <c r="O6">
        <v>140.5</v>
      </c>
      <c r="P6">
        <v>360.6</v>
      </c>
      <c r="Q6">
        <v>178.1</v>
      </c>
      <c r="R6">
        <v>71.7</v>
      </c>
      <c r="S6">
        <v>461.3</v>
      </c>
      <c r="T6">
        <v>0</v>
      </c>
      <c r="U6">
        <v>15.6</v>
      </c>
      <c r="V6">
        <v>6.83</v>
      </c>
      <c r="X6">
        <f t="shared" ref="X6:X69" si="3">C6+H6+N6</f>
        <v>327332.2234148233</v>
      </c>
      <c r="Y6">
        <f t="shared" ref="Y6:Y56" si="4">(J6+O6+R6)*1000000/X6</f>
        <v>838.90304820984113</v>
      </c>
      <c r="Z6">
        <f t="shared" ref="Z6:Z56" si="5">W6*1000000/X6</f>
        <v>0</v>
      </c>
      <c r="AA6">
        <f t="shared" ref="AA6:AA56" si="6">(U6+V6)*1000000/X6</f>
        <v>68.523653937897805</v>
      </c>
      <c r="AB6">
        <f t="shared" ref="AB6:AB69" si="7">(D6+K6+P6)*1000000/X6</f>
        <v>4200.0142413652211</v>
      </c>
      <c r="AC6">
        <f t="shared" ref="AC6:AC68" si="8">(E6+L6)*1000000/X6</f>
        <v>10923.153127728649</v>
      </c>
      <c r="AD6">
        <f t="shared" ref="AD6:AD69" si="9">(S6)*1000000/X6</f>
        <v>1409.2715809876174</v>
      </c>
      <c r="AE6">
        <f t="shared" ref="AE6:AE56" si="10">(Q6+T6)*1000000/X6</f>
        <v>544.09553126792684</v>
      </c>
      <c r="AF6">
        <f t="shared" ref="AF6:AF69" si="11">H6/C6</f>
        <v>5.9367509844254087</v>
      </c>
      <c r="AG6">
        <f t="shared" ref="AG6:AG69" si="12">Y6/AA6</f>
        <v>12.242532322781988</v>
      </c>
    </row>
    <row r="7" spans="1:33" x14ac:dyDescent="0.35">
      <c r="A7">
        <v>13.1374</v>
      </c>
      <c r="B7">
        <v>44714.5</v>
      </c>
      <c r="C7">
        <f t="shared" si="0"/>
        <v>46807.472739824902</v>
      </c>
      <c r="D7">
        <v>447.7</v>
      </c>
      <c r="E7">
        <v>1324.4</v>
      </c>
      <c r="F7">
        <v>7618.1</v>
      </c>
      <c r="G7">
        <v>217360</v>
      </c>
      <c r="H7">
        <f t="shared" si="1"/>
        <v>277726.66871102928</v>
      </c>
      <c r="I7">
        <v>9384.2000000000007</v>
      </c>
      <c r="J7">
        <v>67.8</v>
      </c>
      <c r="K7">
        <v>581.6</v>
      </c>
      <c r="L7">
        <v>2115.1999999999998</v>
      </c>
      <c r="M7">
        <v>2791.4</v>
      </c>
      <c r="N7">
        <f t="shared" si="2"/>
        <v>2799.2137251925028</v>
      </c>
      <c r="O7">
        <v>102.9</v>
      </c>
      <c r="P7">
        <v>312.10000000000002</v>
      </c>
      <c r="Q7">
        <v>181.3</v>
      </c>
      <c r="R7">
        <v>65.400000000000006</v>
      </c>
      <c r="S7">
        <v>414.8</v>
      </c>
      <c r="T7">
        <v>5.81</v>
      </c>
      <c r="U7">
        <v>27.8</v>
      </c>
      <c r="V7">
        <v>3.41</v>
      </c>
      <c r="X7">
        <f t="shared" si="3"/>
        <v>327333.35517604672</v>
      </c>
      <c r="Y7">
        <f t="shared" si="4"/>
        <v>721.28304759232526</v>
      </c>
      <c r="Z7">
        <f t="shared" si="5"/>
        <v>0</v>
      </c>
      <c r="AA7">
        <f t="shared" si="6"/>
        <v>95.346225816842306</v>
      </c>
      <c r="AB7">
        <f t="shared" si="7"/>
        <v>4097.9630666681278</v>
      </c>
      <c r="AC7">
        <f t="shared" si="8"/>
        <v>10507.942272336137</v>
      </c>
      <c r="AD7">
        <f t="shared" si="9"/>
        <v>1267.2096914074395</v>
      </c>
      <c r="AE7">
        <f t="shared" si="10"/>
        <v>571.61910645912735</v>
      </c>
      <c r="AF7">
        <f t="shared" si="11"/>
        <v>5.9333831214248169</v>
      </c>
      <c r="AG7">
        <f t="shared" si="12"/>
        <v>7.5648830503043909</v>
      </c>
    </row>
    <row r="8" spans="1:33" ht="14" customHeight="1" x14ac:dyDescent="0.35">
      <c r="A8">
        <v>13.145899999999999</v>
      </c>
      <c r="B8">
        <v>44311.9</v>
      </c>
      <c r="C8">
        <f t="shared" si="0"/>
        <v>46366.487141568468</v>
      </c>
      <c r="D8">
        <v>527.70000000000005</v>
      </c>
      <c r="E8">
        <v>1428.4</v>
      </c>
      <c r="F8">
        <v>7565.3</v>
      </c>
      <c r="G8">
        <v>213658</v>
      </c>
      <c r="H8">
        <f t="shared" si="1"/>
        <v>271711.29101586842</v>
      </c>
      <c r="I8">
        <v>9465.4</v>
      </c>
      <c r="J8">
        <v>92.2</v>
      </c>
      <c r="K8">
        <v>626.4</v>
      </c>
      <c r="L8">
        <v>2093.3000000000002</v>
      </c>
      <c r="M8">
        <v>2818.8</v>
      </c>
      <c r="N8">
        <f t="shared" si="2"/>
        <v>2826.7680939030943</v>
      </c>
      <c r="O8">
        <v>192.7</v>
      </c>
      <c r="P8">
        <v>311</v>
      </c>
      <c r="Q8">
        <v>157.4</v>
      </c>
      <c r="R8">
        <v>54.6</v>
      </c>
      <c r="S8">
        <v>313.5</v>
      </c>
      <c r="T8">
        <v>10.3</v>
      </c>
      <c r="U8">
        <v>16.600000000000001</v>
      </c>
      <c r="V8">
        <v>3.41</v>
      </c>
      <c r="X8">
        <f t="shared" si="3"/>
        <v>320904.54625133995</v>
      </c>
      <c r="Y8">
        <f t="shared" si="4"/>
        <v>1057.9469937895353</v>
      </c>
      <c r="Z8">
        <f t="shared" si="5"/>
        <v>0</v>
      </c>
      <c r="AA8">
        <f t="shared" si="6"/>
        <v>62.354990709068048</v>
      </c>
      <c r="AB8">
        <f t="shared" si="7"/>
        <v>4565.5320783536026</v>
      </c>
      <c r="AC8">
        <f t="shared" si="8"/>
        <v>10974.291393309593</v>
      </c>
      <c r="AD8">
        <f t="shared" si="9"/>
        <v>976.92601635646338</v>
      </c>
      <c r="AE8">
        <f t="shared" si="10"/>
        <v>522.58530444331404</v>
      </c>
      <c r="AF8">
        <f t="shared" si="11"/>
        <v>5.8600792892993159</v>
      </c>
      <c r="AG8">
        <f t="shared" si="12"/>
        <v>16.966516741629185</v>
      </c>
    </row>
    <row r="9" spans="1:33" x14ac:dyDescent="0.35">
      <c r="A9">
        <v>13.1609</v>
      </c>
      <c r="B9">
        <v>45435.5</v>
      </c>
      <c r="C9">
        <f t="shared" si="0"/>
        <v>47598.145541762766</v>
      </c>
      <c r="D9">
        <v>447.6</v>
      </c>
      <c r="E9">
        <v>1488</v>
      </c>
      <c r="F9">
        <v>7894.5</v>
      </c>
      <c r="G9">
        <v>218278.2</v>
      </c>
      <c r="H9">
        <f t="shared" si="1"/>
        <v>279227.46941431082</v>
      </c>
      <c r="I9">
        <v>9172.5</v>
      </c>
      <c r="J9">
        <v>73.5</v>
      </c>
      <c r="K9">
        <v>579.29999999999995</v>
      </c>
      <c r="L9">
        <v>1954</v>
      </c>
      <c r="M9">
        <v>2741.9</v>
      </c>
      <c r="N9">
        <f t="shared" si="2"/>
        <v>2749.4386859329597</v>
      </c>
      <c r="O9">
        <v>99</v>
      </c>
      <c r="P9">
        <v>289</v>
      </c>
      <c r="Q9">
        <v>188.3</v>
      </c>
      <c r="R9">
        <v>77</v>
      </c>
      <c r="S9">
        <v>356.1</v>
      </c>
      <c r="T9">
        <v>16.8</v>
      </c>
      <c r="U9">
        <v>27.3</v>
      </c>
      <c r="V9">
        <v>3.9</v>
      </c>
      <c r="W9">
        <v>67.8</v>
      </c>
      <c r="X9">
        <f t="shared" si="3"/>
        <v>329575.05364200653</v>
      </c>
      <c r="Y9">
        <f t="shared" si="4"/>
        <v>757.03545290479951</v>
      </c>
      <c r="Z9">
        <f t="shared" si="5"/>
        <v>205.71945373525213</v>
      </c>
      <c r="AA9">
        <f t="shared" si="6"/>
        <v>94.66735924100098</v>
      </c>
      <c r="AB9">
        <f t="shared" si="7"/>
        <v>3992.7172443984996</v>
      </c>
      <c r="AC9">
        <f t="shared" si="8"/>
        <v>10443.751618830942</v>
      </c>
      <c r="AD9">
        <f t="shared" si="9"/>
        <v>1080.4822636448862</v>
      </c>
      <c r="AE9">
        <f t="shared" si="10"/>
        <v>622.3165186002982</v>
      </c>
      <c r="AF9">
        <f t="shared" si="11"/>
        <v>5.8663518554376397</v>
      </c>
      <c r="AG9">
        <f t="shared" si="12"/>
        <v>7.9967948717948723</v>
      </c>
    </row>
    <row r="10" spans="1:33" x14ac:dyDescent="0.35">
      <c r="A10">
        <v>13.17</v>
      </c>
      <c r="B10">
        <v>45924.2</v>
      </c>
      <c r="C10">
        <f t="shared" si="0"/>
        <v>48134.749880460229</v>
      </c>
      <c r="D10">
        <v>402.4</v>
      </c>
      <c r="E10">
        <v>1528.9</v>
      </c>
      <c r="F10">
        <v>7424.5</v>
      </c>
      <c r="G10">
        <v>216510.9</v>
      </c>
      <c r="H10">
        <f t="shared" si="1"/>
        <v>276341.94272772904</v>
      </c>
      <c r="I10">
        <v>9057.6</v>
      </c>
      <c r="J10">
        <v>86.8</v>
      </c>
      <c r="K10">
        <v>607.6</v>
      </c>
      <c r="L10">
        <v>2045.2</v>
      </c>
      <c r="M10">
        <v>2505.6999999999998</v>
      </c>
      <c r="N10">
        <f t="shared" si="2"/>
        <v>2511.9943041278534</v>
      </c>
      <c r="O10">
        <v>128.30000000000001</v>
      </c>
      <c r="P10">
        <v>341.9</v>
      </c>
      <c r="Q10">
        <v>118.7</v>
      </c>
      <c r="R10">
        <v>59</v>
      </c>
      <c r="S10">
        <v>400.6</v>
      </c>
      <c r="T10">
        <v>52.3</v>
      </c>
      <c r="U10">
        <v>101.4</v>
      </c>
      <c r="V10">
        <v>62.4</v>
      </c>
      <c r="W10">
        <v>104.4</v>
      </c>
      <c r="X10">
        <f t="shared" si="3"/>
        <v>326988.68691231712</v>
      </c>
      <c r="Y10">
        <f t="shared" si="4"/>
        <v>838.25530047619247</v>
      </c>
      <c r="Z10">
        <f t="shared" si="5"/>
        <v>319.27710094751728</v>
      </c>
      <c r="AA10">
        <f t="shared" si="6"/>
        <v>500.93476183144952</v>
      </c>
      <c r="AB10">
        <f t="shared" si="7"/>
        <v>4134.3938004880138</v>
      </c>
      <c r="AC10">
        <f t="shared" si="8"/>
        <v>10930.347571805763</v>
      </c>
      <c r="AD10">
        <f t="shared" si="9"/>
        <v>1225.118837543826</v>
      </c>
      <c r="AE10">
        <f t="shared" si="10"/>
        <v>522.95387224162312</v>
      </c>
      <c r="AF10">
        <f t="shared" si="11"/>
        <v>5.7410071396238207</v>
      </c>
      <c r="AG10">
        <f t="shared" si="12"/>
        <v>1.6733821733821737</v>
      </c>
    </row>
    <row r="11" spans="1:33" x14ac:dyDescent="0.35">
      <c r="A11">
        <v>13.1791</v>
      </c>
      <c r="B11">
        <v>45183.6</v>
      </c>
      <c r="C11">
        <f t="shared" si="0"/>
        <v>47321.767828872653</v>
      </c>
      <c r="D11">
        <v>533.5</v>
      </c>
      <c r="E11">
        <v>1421.3</v>
      </c>
      <c r="F11">
        <v>8329.7000000000007</v>
      </c>
      <c r="G11">
        <v>216901.8</v>
      </c>
      <c r="H11">
        <f t="shared" si="1"/>
        <v>276979.05575571489</v>
      </c>
      <c r="I11">
        <v>9037.6</v>
      </c>
      <c r="J11">
        <v>131.69999999999999</v>
      </c>
      <c r="K11">
        <v>725.1</v>
      </c>
      <c r="L11">
        <v>2160.6</v>
      </c>
      <c r="M11">
        <v>2594.3000000000002</v>
      </c>
      <c r="N11">
        <f t="shared" si="2"/>
        <v>2601.0478985632431</v>
      </c>
      <c r="O11">
        <v>134.6</v>
      </c>
      <c r="P11">
        <v>285.10000000000002</v>
      </c>
      <c r="Q11">
        <v>206.4</v>
      </c>
      <c r="R11">
        <v>41.5</v>
      </c>
      <c r="S11">
        <v>294.89999999999998</v>
      </c>
      <c r="T11">
        <v>22.6</v>
      </c>
      <c r="U11">
        <v>31.2</v>
      </c>
      <c r="V11">
        <v>4.3899999999999997</v>
      </c>
      <c r="W11">
        <v>137.1</v>
      </c>
      <c r="X11">
        <f t="shared" si="3"/>
        <v>326901.87148315081</v>
      </c>
      <c r="Y11">
        <f t="shared" si="4"/>
        <v>941.5669558681758</v>
      </c>
      <c r="Z11">
        <f t="shared" si="5"/>
        <v>419.39190919274506</v>
      </c>
      <c r="AA11">
        <f t="shared" si="6"/>
        <v>108.87059116097591</v>
      </c>
      <c r="AB11">
        <f t="shared" si="7"/>
        <v>4722.2121825006598</v>
      </c>
      <c r="AC11">
        <f t="shared" si="8"/>
        <v>10957.110718727157</v>
      </c>
      <c r="AD11">
        <f t="shared" si="9"/>
        <v>902.10557272750191</v>
      </c>
      <c r="AE11">
        <f t="shared" si="10"/>
        <v>700.51602629568652</v>
      </c>
      <c r="AF11">
        <f t="shared" si="11"/>
        <v>5.8531003481809982</v>
      </c>
      <c r="AG11">
        <f t="shared" si="12"/>
        <v>8.6484967687552672</v>
      </c>
    </row>
    <row r="12" spans="1:33" x14ac:dyDescent="0.35">
      <c r="A12">
        <v>13.1882</v>
      </c>
      <c r="B12">
        <v>44419.1</v>
      </c>
      <c r="C12">
        <f t="shared" si="0"/>
        <v>46483.871747541205</v>
      </c>
      <c r="D12">
        <v>453.4</v>
      </c>
      <c r="E12">
        <v>1315.3</v>
      </c>
      <c r="F12">
        <v>7920.2</v>
      </c>
      <c r="G12">
        <v>218085.5</v>
      </c>
      <c r="H12">
        <f t="shared" si="1"/>
        <v>278912.20843199606</v>
      </c>
      <c r="I12">
        <v>8618.2000000000007</v>
      </c>
      <c r="J12">
        <v>136.6</v>
      </c>
      <c r="K12">
        <v>722.2</v>
      </c>
      <c r="L12">
        <v>1859.6</v>
      </c>
      <c r="M12">
        <v>2657.8</v>
      </c>
      <c r="N12">
        <f t="shared" si="2"/>
        <v>2664.8827253073223</v>
      </c>
      <c r="O12">
        <v>142.4</v>
      </c>
      <c r="P12">
        <v>329.2</v>
      </c>
      <c r="Q12">
        <v>180.6</v>
      </c>
      <c r="R12">
        <v>70.2</v>
      </c>
      <c r="S12">
        <v>345.5</v>
      </c>
      <c r="T12">
        <v>10.3</v>
      </c>
      <c r="U12">
        <v>34.700000000000003</v>
      </c>
      <c r="V12">
        <v>7.8</v>
      </c>
      <c r="W12">
        <v>164.4</v>
      </c>
      <c r="X12">
        <f t="shared" si="3"/>
        <v>328060.96290484455</v>
      </c>
      <c r="Y12">
        <f t="shared" si="4"/>
        <v>1064.436307532533</v>
      </c>
      <c r="Z12">
        <f t="shared" si="5"/>
        <v>501.12637158748117</v>
      </c>
      <c r="AA12">
        <f t="shared" si="6"/>
        <v>129.54909241160553</v>
      </c>
      <c r="AB12">
        <f t="shared" si="7"/>
        <v>4586.9523355525644</v>
      </c>
      <c r="AC12">
        <f t="shared" si="8"/>
        <v>9677.7744352377958</v>
      </c>
      <c r="AD12">
        <f t="shared" si="9"/>
        <v>1053.1579159578755</v>
      </c>
      <c r="AE12">
        <f t="shared" si="10"/>
        <v>581.9040409735411</v>
      </c>
      <c r="AF12">
        <f t="shared" si="11"/>
        <v>6.0001931411134937</v>
      </c>
      <c r="AG12">
        <f t="shared" si="12"/>
        <v>8.2164705882352944</v>
      </c>
    </row>
    <row r="13" spans="1:33" x14ac:dyDescent="0.35">
      <c r="A13">
        <v>13.1973</v>
      </c>
      <c r="B13">
        <v>43232.7</v>
      </c>
      <c r="C13">
        <f t="shared" si="0"/>
        <v>45186.222397023812</v>
      </c>
      <c r="D13">
        <v>429.6</v>
      </c>
      <c r="E13">
        <v>1355.4</v>
      </c>
      <c r="F13">
        <v>7922.2</v>
      </c>
      <c r="G13">
        <v>217383.6</v>
      </c>
      <c r="H13">
        <f t="shared" si="1"/>
        <v>277765.19888926425</v>
      </c>
      <c r="I13">
        <v>9033.7000000000007</v>
      </c>
      <c r="J13">
        <v>139.5</v>
      </c>
      <c r="K13">
        <v>784.4</v>
      </c>
      <c r="L13">
        <v>2139.5</v>
      </c>
      <c r="M13">
        <v>2645.8</v>
      </c>
      <c r="N13">
        <f t="shared" si="2"/>
        <v>2652.818828055269</v>
      </c>
      <c r="O13">
        <v>141</v>
      </c>
      <c r="P13">
        <v>365.8</v>
      </c>
      <c r="Q13">
        <v>165.8</v>
      </c>
      <c r="R13">
        <v>88.8</v>
      </c>
      <c r="S13">
        <v>377.4</v>
      </c>
      <c r="T13">
        <v>40</v>
      </c>
      <c r="U13">
        <v>26.8</v>
      </c>
      <c r="V13">
        <v>12.7</v>
      </c>
      <c r="W13">
        <v>149.30000000000001</v>
      </c>
      <c r="X13">
        <f t="shared" si="3"/>
        <v>325604.24011434335</v>
      </c>
      <c r="Y13">
        <f t="shared" si="4"/>
        <v>1134.198989148028</v>
      </c>
      <c r="Z13">
        <f t="shared" si="5"/>
        <v>458.53211232006652</v>
      </c>
      <c r="AA13">
        <f t="shared" si="6"/>
        <v>121.31291652138398</v>
      </c>
      <c r="AB13">
        <f t="shared" si="7"/>
        <v>4851.9024182400608</v>
      </c>
      <c r="AC13">
        <f t="shared" si="8"/>
        <v>10733.582581027465</v>
      </c>
      <c r="AD13">
        <f t="shared" si="9"/>
        <v>1159.0758150676029</v>
      </c>
      <c r="AE13">
        <f t="shared" si="10"/>
        <v>632.05565114179296</v>
      </c>
      <c r="AF13">
        <f t="shared" si="11"/>
        <v>6.1471214931115652</v>
      </c>
      <c r="AG13">
        <f t="shared" si="12"/>
        <v>9.349367088607595</v>
      </c>
    </row>
    <row r="14" spans="1:33" x14ac:dyDescent="0.35">
      <c r="A14">
        <v>13.2064</v>
      </c>
      <c r="B14">
        <v>44626.8</v>
      </c>
      <c r="C14">
        <f t="shared" si="0"/>
        <v>46711.379385563676</v>
      </c>
      <c r="D14">
        <v>436.7</v>
      </c>
      <c r="E14">
        <v>1319.1</v>
      </c>
      <c r="F14">
        <v>8530</v>
      </c>
      <c r="G14">
        <v>217122.3</v>
      </c>
      <c r="H14">
        <f t="shared" si="1"/>
        <v>277338.72097774653</v>
      </c>
      <c r="I14">
        <v>8651.7000000000007</v>
      </c>
      <c r="J14">
        <v>114.1</v>
      </c>
      <c r="K14">
        <v>749.6</v>
      </c>
      <c r="L14">
        <v>2108.6999999999998</v>
      </c>
      <c r="M14">
        <v>2702.9</v>
      </c>
      <c r="N14">
        <f t="shared" si="2"/>
        <v>2710.2254684185887</v>
      </c>
      <c r="O14">
        <v>163.4</v>
      </c>
      <c r="P14">
        <v>399.9</v>
      </c>
      <c r="Q14">
        <v>134.80000000000001</v>
      </c>
      <c r="R14">
        <v>81</v>
      </c>
      <c r="S14">
        <v>338.8</v>
      </c>
      <c r="T14">
        <v>25.8</v>
      </c>
      <c r="U14">
        <v>17.100000000000001</v>
      </c>
      <c r="V14">
        <v>3.41</v>
      </c>
      <c r="W14">
        <v>228.7</v>
      </c>
      <c r="X14">
        <f t="shared" si="3"/>
        <v>326760.32583172875</v>
      </c>
      <c r="Y14">
        <f t="shared" si="4"/>
        <v>1097.1344182849671</v>
      </c>
      <c r="Z14">
        <f t="shared" si="5"/>
        <v>699.90137088360382</v>
      </c>
      <c r="AA14">
        <f t="shared" si="6"/>
        <v>62.76771804469923</v>
      </c>
      <c r="AB14">
        <f t="shared" si="7"/>
        <v>4854.3224945149632</v>
      </c>
      <c r="AC14">
        <f t="shared" si="8"/>
        <v>10490.257626212579</v>
      </c>
      <c r="AD14">
        <f t="shared" si="9"/>
        <v>1036.8455813527107</v>
      </c>
      <c r="AE14">
        <f t="shared" si="10"/>
        <v>491.49173661524611</v>
      </c>
      <c r="AF14">
        <f t="shared" si="11"/>
        <v>5.9372839043896679</v>
      </c>
      <c r="AG14">
        <f t="shared" si="12"/>
        <v>17.479278400780107</v>
      </c>
    </row>
    <row r="15" spans="1:33" x14ac:dyDescent="0.35">
      <c r="A15">
        <v>13.2155</v>
      </c>
      <c r="B15">
        <v>44193.1</v>
      </c>
      <c r="C15">
        <f t="shared" si="0"/>
        <v>46236.431228943839</v>
      </c>
      <c r="D15">
        <v>409.8</v>
      </c>
      <c r="E15">
        <v>1453.6</v>
      </c>
      <c r="F15">
        <v>8506.7000000000007</v>
      </c>
      <c r="G15">
        <v>219880.7</v>
      </c>
      <c r="H15">
        <f t="shared" si="1"/>
        <v>281855.22393818485</v>
      </c>
      <c r="I15">
        <v>8583.2999999999993</v>
      </c>
      <c r="J15">
        <v>148.6</v>
      </c>
      <c r="K15">
        <v>616.1</v>
      </c>
      <c r="L15">
        <v>1884.6</v>
      </c>
      <c r="M15">
        <v>2677.6</v>
      </c>
      <c r="N15">
        <f t="shared" si="2"/>
        <v>2684.7887904653498</v>
      </c>
      <c r="O15">
        <v>147.80000000000001</v>
      </c>
      <c r="P15">
        <v>307.7</v>
      </c>
      <c r="Q15">
        <v>153.19999999999999</v>
      </c>
      <c r="R15">
        <v>93.2</v>
      </c>
      <c r="S15">
        <v>295.2</v>
      </c>
      <c r="T15">
        <v>25.4</v>
      </c>
      <c r="U15">
        <v>25.5</v>
      </c>
      <c r="V15">
        <v>0</v>
      </c>
      <c r="W15">
        <v>268.5</v>
      </c>
      <c r="X15">
        <f t="shared" si="3"/>
        <v>330776.44395759399</v>
      </c>
      <c r="Y15">
        <f t="shared" si="4"/>
        <v>1177.8347797038027</v>
      </c>
      <c r="Z15">
        <f t="shared" si="5"/>
        <v>811.72648447246161</v>
      </c>
      <c r="AA15">
        <f t="shared" si="6"/>
        <v>77.091342100736583</v>
      </c>
      <c r="AB15">
        <f t="shared" si="7"/>
        <v>4031.7260323742089</v>
      </c>
      <c r="AC15">
        <f t="shared" si="8"/>
        <v>10092.012478457995</v>
      </c>
      <c r="AD15">
        <f t="shared" si="9"/>
        <v>892.44565443676231</v>
      </c>
      <c r="AE15">
        <f t="shared" si="10"/>
        <v>539.94171369378637</v>
      </c>
      <c r="AF15">
        <f t="shared" si="11"/>
        <v>6.0959554283623971</v>
      </c>
      <c r="AG15">
        <f t="shared" si="12"/>
        <v>15.278431372549019</v>
      </c>
    </row>
    <row r="16" spans="1:33" x14ac:dyDescent="0.35">
      <c r="A16">
        <v>13.224600000000001</v>
      </c>
      <c r="B16">
        <v>51451.6</v>
      </c>
      <c r="C16">
        <f t="shared" si="0"/>
        <v>54242.461428431066</v>
      </c>
      <c r="D16">
        <v>412.9</v>
      </c>
      <c r="E16">
        <v>1503.2</v>
      </c>
      <c r="F16">
        <v>8079</v>
      </c>
      <c r="G16">
        <v>218898</v>
      </c>
      <c r="H16">
        <f t="shared" si="1"/>
        <v>280242.52914472116</v>
      </c>
      <c r="I16">
        <v>8508.7999999999993</v>
      </c>
      <c r="J16">
        <v>139</v>
      </c>
      <c r="K16">
        <v>670.4</v>
      </c>
      <c r="L16">
        <v>1844.3</v>
      </c>
      <c r="M16">
        <v>2937.8</v>
      </c>
      <c r="N16">
        <f t="shared" si="2"/>
        <v>2946.4560987268401</v>
      </c>
      <c r="O16">
        <v>136.6</v>
      </c>
      <c r="P16">
        <v>284.5</v>
      </c>
      <c r="Q16">
        <v>137.4</v>
      </c>
      <c r="R16">
        <v>60.4</v>
      </c>
      <c r="S16">
        <v>257.60000000000002</v>
      </c>
      <c r="T16">
        <v>10.3</v>
      </c>
      <c r="U16">
        <v>16.100000000000001</v>
      </c>
      <c r="V16">
        <v>0</v>
      </c>
      <c r="W16">
        <v>92.7</v>
      </c>
      <c r="X16">
        <f t="shared" si="3"/>
        <v>337431.44667187904</v>
      </c>
      <c r="Y16">
        <f t="shared" si="4"/>
        <v>995.75781485099401</v>
      </c>
      <c r="Z16">
        <f t="shared" si="5"/>
        <v>274.72246856156892</v>
      </c>
      <c r="AA16">
        <f t="shared" si="6"/>
        <v>47.713395294943474</v>
      </c>
      <c r="AB16">
        <f t="shared" si="7"/>
        <v>4053.5641046225883</v>
      </c>
      <c r="AC16">
        <f t="shared" si="8"/>
        <v>9920.533586945543</v>
      </c>
      <c r="AD16">
        <f t="shared" si="9"/>
        <v>763.41432471909559</v>
      </c>
      <c r="AE16">
        <f t="shared" si="10"/>
        <v>437.71853944491625</v>
      </c>
      <c r="AF16">
        <f t="shared" si="11"/>
        <v>5.166478838990014</v>
      </c>
      <c r="AG16">
        <f t="shared" si="12"/>
        <v>20.869565217391301</v>
      </c>
    </row>
    <row r="17" spans="1:33" x14ac:dyDescent="0.35">
      <c r="A17">
        <v>13.233700000000001</v>
      </c>
      <c r="B17">
        <v>49561.8</v>
      </c>
      <c r="C17">
        <f t="shared" si="0"/>
        <v>52146.262639696091</v>
      </c>
      <c r="D17">
        <v>464.4</v>
      </c>
      <c r="E17">
        <v>1343.1</v>
      </c>
      <c r="F17">
        <v>7306</v>
      </c>
      <c r="G17">
        <v>219149.1</v>
      </c>
      <c r="H17">
        <f t="shared" si="1"/>
        <v>280654.2196467981</v>
      </c>
      <c r="I17">
        <v>8285.9</v>
      </c>
      <c r="J17">
        <v>111.7</v>
      </c>
      <c r="K17">
        <v>628.29999999999995</v>
      </c>
      <c r="L17">
        <v>1631</v>
      </c>
      <c r="M17">
        <v>2470.3000000000002</v>
      </c>
      <c r="N17">
        <f t="shared" si="2"/>
        <v>2476.4174941357637</v>
      </c>
      <c r="O17">
        <v>98.5</v>
      </c>
      <c r="P17">
        <v>394.8</v>
      </c>
      <c r="Q17">
        <v>130.30000000000001</v>
      </c>
      <c r="R17">
        <v>64.900000000000006</v>
      </c>
      <c r="S17">
        <v>250.2</v>
      </c>
      <c r="T17">
        <v>29.7</v>
      </c>
      <c r="U17">
        <v>16.600000000000001</v>
      </c>
      <c r="V17">
        <v>3.9</v>
      </c>
      <c r="W17">
        <v>42.4</v>
      </c>
      <c r="X17">
        <f t="shared" si="3"/>
        <v>335276.89978062996</v>
      </c>
      <c r="Y17">
        <f t="shared" si="4"/>
        <v>820.51581895441223</v>
      </c>
      <c r="Z17">
        <f t="shared" si="5"/>
        <v>126.46263440082545</v>
      </c>
      <c r="AA17">
        <f t="shared" si="6"/>
        <v>61.143490689078341</v>
      </c>
      <c r="AB17">
        <f t="shared" si="7"/>
        <v>4436.6313365855622</v>
      </c>
      <c r="AC17">
        <f t="shared" si="8"/>
        <v>8870.5783247994095</v>
      </c>
      <c r="AD17">
        <f t="shared" si="9"/>
        <v>746.24884733694637</v>
      </c>
      <c r="AE17">
        <f t="shared" si="10"/>
        <v>477.21748830500167</v>
      </c>
      <c r="AF17">
        <f t="shared" si="11"/>
        <v>5.3820581848017506</v>
      </c>
      <c r="AG17">
        <f t="shared" si="12"/>
        <v>13.41951219512195</v>
      </c>
    </row>
    <row r="18" spans="1:33" x14ac:dyDescent="0.35">
      <c r="A18">
        <v>13.242800000000001</v>
      </c>
      <c r="B18">
        <v>47878.8</v>
      </c>
      <c r="C18">
        <f t="shared" si="0"/>
        <v>50286.455127771551</v>
      </c>
      <c r="D18">
        <v>463.2</v>
      </c>
      <c r="E18">
        <v>1341.8</v>
      </c>
      <c r="F18">
        <v>7398.3</v>
      </c>
      <c r="G18">
        <v>219877.4</v>
      </c>
      <c r="H18">
        <f t="shared" si="1"/>
        <v>281849.80155683222</v>
      </c>
      <c r="I18">
        <v>8435.7999999999993</v>
      </c>
      <c r="J18">
        <v>74.099999999999994</v>
      </c>
      <c r="K18">
        <v>501.9</v>
      </c>
      <c r="L18">
        <v>1956.5</v>
      </c>
      <c r="M18">
        <v>2470.1999999999998</v>
      </c>
      <c r="N18">
        <f t="shared" si="2"/>
        <v>2476.3169982490749</v>
      </c>
      <c r="O18">
        <v>150.69999999999999</v>
      </c>
      <c r="P18">
        <v>287.7</v>
      </c>
      <c r="Q18">
        <v>183.9</v>
      </c>
      <c r="R18">
        <v>50.7</v>
      </c>
      <c r="S18">
        <v>345.8</v>
      </c>
      <c r="T18">
        <v>14.8</v>
      </c>
      <c r="U18">
        <v>11.2</v>
      </c>
      <c r="V18">
        <v>7.8</v>
      </c>
      <c r="W18">
        <v>61.9</v>
      </c>
      <c r="X18">
        <f t="shared" si="3"/>
        <v>334612.57368285285</v>
      </c>
      <c r="Y18">
        <f t="shared" si="4"/>
        <v>823.34024979324306</v>
      </c>
      <c r="Z18">
        <f t="shared" si="5"/>
        <v>184.99005975390833</v>
      </c>
      <c r="AA18">
        <f t="shared" si="6"/>
        <v>56.78208619263745</v>
      </c>
      <c r="AB18">
        <f t="shared" si="7"/>
        <v>3744.0314516913786</v>
      </c>
      <c r="AC18">
        <f t="shared" si="8"/>
        <v>9857.0713099566365</v>
      </c>
      <c r="AD18">
        <f t="shared" si="9"/>
        <v>1033.4339687060017</v>
      </c>
      <c r="AE18">
        <f t="shared" si="10"/>
        <v>593.82108034089811</v>
      </c>
      <c r="AF18">
        <f t="shared" si="11"/>
        <v>5.6048850697605817</v>
      </c>
      <c r="AG18">
        <f t="shared" si="12"/>
        <v>14.5</v>
      </c>
    </row>
    <row r="19" spans="1:33" x14ac:dyDescent="0.35">
      <c r="A19">
        <v>13.251899999999999</v>
      </c>
      <c r="B19">
        <v>48276.5</v>
      </c>
      <c r="C19">
        <f t="shared" si="0"/>
        <v>50725.341971696609</v>
      </c>
      <c r="D19">
        <v>365.1</v>
      </c>
      <c r="E19">
        <v>1414.1</v>
      </c>
      <c r="F19">
        <v>7330</v>
      </c>
      <c r="G19">
        <v>220030.9</v>
      </c>
      <c r="H19">
        <f t="shared" si="1"/>
        <v>282102.07301802078</v>
      </c>
      <c r="I19">
        <v>8276.7000000000007</v>
      </c>
      <c r="J19">
        <v>82.4</v>
      </c>
      <c r="K19">
        <v>561.29999999999995</v>
      </c>
      <c r="L19">
        <v>1718.9</v>
      </c>
      <c r="M19">
        <v>2373.1</v>
      </c>
      <c r="N19">
        <f t="shared" si="2"/>
        <v>2378.7449997589279</v>
      </c>
      <c r="O19">
        <v>140</v>
      </c>
      <c r="P19">
        <v>306.39999999999998</v>
      </c>
      <c r="Q19">
        <v>135.5</v>
      </c>
      <c r="R19">
        <v>68.8</v>
      </c>
      <c r="S19">
        <v>293.39999999999998</v>
      </c>
      <c r="T19">
        <v>9.68</v>
      </c>
      <c r="U19">
        <v>12.2</v>
      </c>
      <c r="V19">
        <v>3.9</v>
      </c>
      <c r="W19">
        <v>62.9</v>
      </c>
      <c r="X19">
        <f t="shared" si="3"/>
        <v>335206.15998947626</v>
      </c>
      <c r="Y19">
        <f t="shared" si="4"/>
        <v>868.71911903153023</v>
      </c>
      <c r="Z19">
        <f t="shared" si="5"/>
        <v>187.64571630179688</v>
      </c>
      <c r="AA19">
        <f t="shared" si="6"/>
        <v>48.030143600300946</v>
      </c>
      <c r="AB19">
        <f t="shared" si="7"/>
        <v>3677.7367099659014</v>
      </c>
      <c r="AC19">
        <f t="shared" si="8"/>
        <v>9346.4869502945894</v>
      </c>
      <c r="AD19">
        <f t="shared" si="9"/>
        <v>875.28224424399377</v>
      </c>
      <c r="AE19">
        <f t="shared" si="10"/>
        <v>433.10659924793117</v>
      </c>
      <c r="AF19">
        <f t="shared" si="11"/>
        <v>5.5613636508439157</v>
      </c>
      <c r="AG19">
        <f t="shared" si="12"/>
        <v>18.086956521739133</v>
      </c>
    </row>
    <row r="20" spans="1:33" x14ac:dyDescent="0.35">
      <c r="A20">
        <v>13.260999999999999</v>
      </c>
      <c r="B20">
        <v>48770.9</v>
      </c>
      <c r="C20">
        <f t="shared" si="0"/>
        <v>51271.455004898402</v>
      </c>
      <c r="D20">
        <v>421.3</v>
      </c>
      <c r="E20">
        <v>1344.6</v>
      </c>
      <c r="F20">
        <v>7152.6</v>
      </c>
      <c r="G20">
        <v>222082.3</v>
      </c>
      <c r="H20">
        <f t="shared" si="1"/>
        <v>285483.02731767122</v>
      </c>
      <c r="I20">
        <v>8526.2999999999993</v>
      </c>
      <c r="J20">
        <v>91.7</v>
      </c>
      <c r="K20">
        <v>546.5</v>
      </c>
      <c r="L20">
        <v>1574.6</v>
      </c>
      <c r="M20">
        <v>2237.9</v>
      </c>
      <c r="N20">
        <f t="shared" si="2"/>
        <v>2242.9194293910346</v>
      </c>
      <c r="O20">
        <v>87.3</v>
      </c>
      <c r="P20">
        <v>249.7</v>
      </c>
      <c r="Q20">
        <v>177.4</v>
      </c>
      <c r="R20">
        <v>57.6</v>
      </c>
      <c r="S20">
        <v>420.6</v>
      </c>
      <c r="T20">
        <v>19.399999999999999</v>
      </c>
      <c r="U20">
        <v>22.4</v>
      </c>
      <c r="V20">
        <v>0</v>
      </c>
      <c r="W20">
        <v>75.099999999999994</v>
      </c>
      <c r="X20">
        <f t="shared" si="3"/>
        <v>338997.40175196069</v>
      </c>
      <c r="Y20">
        <f t="shared" si="4"/>
        <v>697.94045257348807</v>
      </c>
      <c r="Z20">
        <f t="shared" si="5"/>
        <v>221.53562125219338</v>
      </c>
      <c r="AA20">
        <f t="shared" si="6"/>
        <v>66.07720261050774</v>
      </c>
      <c r="AB20">
        <f t="shared" si="7"/>
        <v>3591.4729543880885</v>
      </c>
      <c r="AC20">
        <f t="shared" si="8"/>
        <v>8611.2754402050996</v>
      </c>
      <c r="AD20">
        <f t="shared" si="9"/>
        <v>1240.7174740169446</v>
      </c>
      <c r="AE20">
        <f t="shared" si="10"/>
        <v>580.53542293517523</v>
      </c>
      <c r="AF20">
        <f t="shared" si="11"/>
        <v>5.568069548453356</v>
      </c>
      <c r="AG20">
        <f t="shared" si="12"/>
        <v>10.562500000000002</v>
      </c>
    </row>
    <row r="21" spans="1:33" x14ac:dyDescent="0.35">
      <c r="A21">
        <v>13.270099999999999</v>
      </c>
      <c r="B21">
        <v>47452.7</v>
      </c>
      <c r="C21">
        <f t="shared" si="0"/>
        <v>49816.633777661227</v>
      </c>
      <c r="D21">
        <v>434.2</v>
      </c>
      <c r="E21">
        <v>1428.7</v>
      </c>
      <c r="F21">
        <v>7126.7</v>
      </c>
      <c r="G21">
        <v>221292.7</v>
      </c>
      <c r="H21">
        <f t="shared" si="1"/>
        <v>284179.56271888036</v>
      </c>
      <c r="I21">
        <v>8014.8</v>
      </c>
      <c r="J21">
        <v>75.099999999999994</v>
      </c>
      <c r="K21">
        <v>641</v>
      </c>
      <c r="L21">
        <v>1533.9</v>
      </c>
      <c r="M21">
        <v>2400.8000000000002</v>
      </c>
      <c r="N21">
        <f t="shared" si="2"/>
        <v>2406.5777117704188</v>
      </c>
      <c r="O21">
        <v>114.6</v>
      </c>
      <c r="P21">
        <v>247.7</v>
      </c>
      <c r="Q21">
        <v>155.5</v>
      </c>
      <c r="R21">
        <v>58.5</v>
      </c>
      <c r="S21">
        <v>307.7</v>
      </c>
      <c r="T21">
        <v>14.8</v>
      </c>
      <c r="U21">
        <v>57.1</v>
      </c>
      <c r="V21">
        <v>115.6</v>
      </c>
      <c r="W21">
        <v>83.4</v>
      </c>
      <c r="X21">
        <f t="shared" si="3"/>
        <v>336402.77420831204</v>
      </c>
      <c r="Y21">
        <f t="shared" si="4"/>
        <v>737.80604391302109</v>
      </c>
      <c r="Z21">
        <f t="shared" si="5"/>
        <v>247.91709936481047</v>
      </c>
      <c r="AA21">
        <f t="shared" si="6"/>
        <v>513.37269856478144</v>
      </c>
      <c r="AB21">
        <f t="shared" si="7"/>
        <v>3932.4883782938582</v>
      </c>
      <c r="AC21">
        <f t="shared" si="8"/>
        <v>8806.705018923114</v>
      </c>
      <c r="AD21">
        <f t="shared" si="9"/>
        <v>914.67735580997828</v>
      </c>
      <c r="AE21">
        <f t="shared" si="10"/>
        <v>506.238393547089</v>
      </c>
      <c r="AF21">
        <f t="shared" si="11"/>
        <v>5.7045115490383083</v>
      </c>
      <c r="AG21">
        <f t="shared" si="12"/>
        <v>1.4371742906774752</v>
      </c>
    </row>
    <row r="22" spans="1:33" x14ac:dyDescent="0.35">
      <c r="A22">
        <v>13.279199999999999</v>
      </c>
      <c r="B22">
        <v>46907.3</v>
      </c>
      <c r="C22">
        <f t="shared" si="0"/>
        <v>49215.884247146161</v>
      </c>
      <c r="D22">
        <v>484.5</v>
      </c>
      <c r="E22">
        <v>1466.9</v>
      </c>
      <c r="F22">
        <v>7693.7</v>
      </c>
      <c r="G22">
        <v>218425.5</v>
      </c>
      <c r="H22">
        <f t="shared" si="1"/>
        <v>279468.55993894377</v>
      </c>
      <c r="I22">
        <v>7967.4</v>
      </c>
      <c r="J22">
        <v>101.9</v>
      </c>
      <c r="K22">
        <v>702.6</v>
      </c>
      <c r="L22">
        <v>1752.1</v>
      </c>
      <c r="M22">
        <v>2144.6</v>
      </c>
      <c r="N22">
        <f t="shared" si="2"/>
        <v>2149.2091940375331</v>
      </c>
      <c r="O22">
        <v>129.30000000000001</v>
      </c>
      <c r="P22">
        <v>411.6</v>
      </c>
      <c r="Q22">
        <v>103.9</v>
      </c>
      <c r="R22">
        <v>70.2</v>
      </c>
      <c r="S22">
        <v>338.7</v>
      </c>
      <c r="T22">
        <v>25.3</v>
      </c>
      <c r="U22">
        <v>21.5</v>
      </c>
      <c r="V22">
        <v>3.9</v>
      </c>
      <c r="W22">
        <v>218</v>
      </c>
      <c r="X22">
        <f t="shared" si="3"/>
        <v>330833.65338012745</v>
      </c>
      <c r="Y22">
        <f t="shared" si="4"/>
        <v>911.03186426349384</v>
      </c>
      <c r="Z22">
        <f t="shared" si="5"/>
        <v>658.94142803398017</v>
      </c>
      <c r="AA22">
        <f t="shared" si="6"/>
        <v>76.775744367261908</v>
      </c>
      <c r="AB22">
        <f t="shared" si="7"/>
        <v>4832.3378944858896</v>
      </c>
      <c r="AC22">
        <f t="shared" si="8"/>
        <v>9729.9653983549651</v>
      </c>
      <c r="AD22">
        <f t="shared" si="9"/>
        <v>1023.777347133528</v>
      </c>
      <c r="AE22">
        <f t="shared" si="10"/>
        <v>390.52858945867087</v>
      </c>
      <c r="AF22">
        <f t="shared" si="11"/>
        <v>5.6784220016355604</v>
      </c>
      <c r="AG22">
        <f t="shared" si="12"/>
        <v>11.866141732283467</v>
      </c>
    </row>
    <row r="23" spans="1:33" x14ac:dyDescent="0.35">
      <c r="A23">
        <v>13.2883</v>
      </c>
      <c r="B23">
        <v>47347.1</v>
      </c>
      <c r="C23">
        <f t="shared" si="0"/>
        <v>49700.263338305063</v>
      </c>
      <c r="D23">
        <v>1067.7</v>
      </c>
      <c r="E23">
        <v>1374.1</v>
      </c>
      <c r="F23">
        <v>7453.5</v>
      </c>
      <c r="G23">
        <v>215841.8</v>
      </c>
      <c r="H23">
        <f t="shared" si="1"/>
        <v>275252.87626909971</v>
      </c>
      <c r="I23">
        <v>8185.5</v>
      </c>
      <c r="J23">
        <v>174.6</v>
      </c>
      <c r="K23">
        <v>2326.9</v>
      </c>
      <c r="L23">
        <v>2819.7</v>
      </c>
      <c r="M23">
        <v>2491</v>
      </c>
      <c r="N23">
        <f t="shared" si="2"/>
        <v>2497.2205764559517</v>
      </c>
      <c r="O23">
        <v>690.1</v>
      </c>
      <c r="P23">
        <v>2081.9</v>
      </c>
      <c r="Q23">
        <v>236.8</v>
      </c>
      <c r="R23">
        <v>462.5</v>
      </c>
      <c r="S23">
        <v>939.4</v>
      </c>
      <c r="T23">
        <v>24.5</v>
      </c>
      <c r="U23">
        <v>23.6</v>
      </c>
      <c r="V23">
        <v>11.2</v>
      </c>
      <c r="W23">
        <v>287.8</v>
      </c>
      <c r="X23">
        <f t="shared" si="3"/>
        <v>327450.3601838607</v>
      </c>
      <c r="Y23">
        <f t="shared" si="4"/>
        <v>4053.1334253374712</v>
      </c>
      <c r="Z23">
        <f t="shared" si="5"/>
        <v>878.91184434307127</v>
      </c>
      <c r="AA23">
        <f t="shared" si="6"/>
        <v>106.27565039311634</v>
      </c>
      <c r="AB23">
        <f t="shared" si="7"/>
        <v>16724.672395916714</v>
      </c>
      <c r="AC23">
        <f t="shared" si="8"/>
        <v>12807.437431570435</v>
      </c>
      <c r="AD23">
        <f t="shared" si="9"/>
        <v>2868.8317810141807</v>
      </c>
      <c r="AE23">
        <f t="shared" si="10"/>
        <v>797.9835473483131</v>
      </c>
      <c r="AF23">
        <f t="shared" si="11"/>
        <v>5.5382579040975903</v>
      </c>
      <c r="AG23">
        <f t="shared" si="12"/>
        <v>38.137931034482754</v>
      </c>
    </row>
    <row r="24" spans="1:33" x14ac:dyDescent="0.35">
      <c r="A24">
        <v>13.2974</v>
      </c>
      <c r="B24">
        <v>16923.599999999999</v>
      </c>
      <c r="C24">
        <f t="shared" si="0"/>
        <v>17214.938737213099</v>
      </c>
      <c r="D24">
        <v>11121.8</v>
      </c>
      <c r="E24">
        <v>910.8</v>
      </c>
      <c r="F24">
        <v>3126.3</v>
      </c>
      <c r="G24">
        <v>79749</v>
      </c>
      <c r="H24">
        <f t="shared" si="1"/>
        <v>86660.052529146938</v>
      </c>
      <c r="I24">
        <v>3256.2</v>
      </c>
      <c r="J24">
        <v>426.3</v>
      </c>
      <c r="K24">
        <v>21838.7</v>
      </c>
      <c r="L24">
        <v>16241.2</v>
      </c>
      <c r="M24">
        <v>3876.2</v>
      </c>
      <c r="N24">
        <f t="shared" si="2"/>
        <v>3891.2833926867329</v>
      </c>
      <c r="O24">
        <v>1781.9</v>
      </c>
      <c r="P24">
        <v>14530.4</v>
      </c>
      <c r="Q24">
        <v>7320.6</v>
      </c>
      <c r="R24">
        <v>1186.2</v>
      </c>
      <c r="S24">
        <v>3467.7</v>
      </c>
      <c r="T24">
        <v>628.6</v>
      </c>
      <c r="U24">
        <v>73.2</v>
      </c>
      <c r="V24">
        <v>0</v>
      </c>
      <c r="W24">
        <v>368.3</v>
      </c>
      <c r="X24">
        <f t="shared" si="3"/>
        <v>107766.27465904677</v>
      </c>
      <c r="Y24">
        <f t="shared" si="4"/>
        <v>31497.794748303913</v>
      </c>
      <c r="Z24">
        <f t="shared" si="5"/>
        <v>3417.5812531818083</v>
      </c>
      <c r="AA24">
        <f t="shared" si="6"/>
        <v>679.24775382272162</v>
      </c>
      <c r="AB24">
        <f t="shared" si="7"/>
        <v>440684.25071064872</v>
      </c>
      <c r="AC24">
        <f t="shared" si="8"/>
        <v>159159.2551033787</v>
      </c>
      <c r="AD24">
        <f t="shared" si="9"/>
        <v>32177.97043621655</v>
      </c>
      <c r="AE24">
        <f t="shared" si="10"/>
        <v>73763.336676059815</v>
      </c>
      <c r="AF24">
        <f t="shared" si="11"/>
        <v>5.0340029582455665</v>
      </c>
      <c r="AG24">
        <f t="shared" si="12"/>
        <v>46.371584699453557</v>
      </c>
    </row>
    <row r="25" spans="1:33" x14ac:dyDescent="0.35">
      <c r="A25">
        <v>13.3065</v>
      </c>
      <c r="B25">
        <v>4390.8999999999996</v>
      </c>
      <c r="C25">
        <f t="shared" si="0"/>
        <v>4410.2650327322235</v>
      </c>
      <c r="D25">
        <v>7823.4</v>
      </c>
      <c r="E25">
        <v>412.3</v>
      </c>
      <c r="F25">
        <v>787.7</v>
      </c>
      <c r="G25">
        <v>20139.900000000001</v>
      </c>
      <c r="H25">
        <f t="shared" si="1"/>
        <v>20553.852534662856</v>
      </c>
      <c r="I25">
        <v>1148.2</v>
      </c>
      <c r="J25">
        <v>239</v>
      </c>
      <c r="K25">
        <v>14792.3</v>
      </c>
      <c r="L25">
        <v>12797.7</v>
      </c>
      <c r="M25">
        <v>5505.1</v>
      </c>
      <c r="N25">
        <f t="shared" si="2"/>
        <v>5535.5738878097818</v>
      </c>
      <c r="O25">
        <v>818</v>
      </c>
      <c r="P25">
        <v>8832.2999999999993</v>
      </c>
      <c r="Q25">
        <v>9537.5</v>
      </c>
      <c r="R25">
        <v>403.4</v>
      </c>
      <c r="S25">
        <v>1933.9</v>
      </c>
      <c r="T25">
        <v>741.1</v>
      </c>
      <c r="U25">
        <v>42.9</v>
      </c>
      <c r="V25">
        <v>0</v>
      </c>
      <c r="W25">
        <v>245.3</v>
      </c>
      <c r="X25">
        <f t="shared" si="3"/>
        <v>30499.691455204862</v>
      </c>
      <c r="Y25">
        <f t="shared" si="4"/>
        <v>47882.451602662964</v>
      </c>
      <c r="Z25">
        <f t="shared" si="5"/>
        <v>8042.7043126083436</v>
      </c>
      <c r="AA25">
        <f t="shared" si="6"/>
        <v>1406.571606240921</v>
      </c>
      <c r="AB25">
        <f t="shared" si="7"/>
        <v>1031092.397973531</v>
      </c>
      <c r="AC25">
        <f t="shared" si="8"/>
        <v>433119.13562803192</v>
      </c>
      <c r="AD25">
        <f t="shared" si="9"/>
        <v>63407.198818399003</v>
      </c>
      <c r="AE25">
        <f t="shared" si="10"/>
        <v>337006.68792326184</v>
      </c>
      <c r="AF25">
        <f t="shared" si="11"/>
        <v>4.6604574514492256</v>
      </c>
      <c r="AG25">
        <f t="shared" si="12"/>
        <v>34.041958041958047</v>
      </c>
    </row>
    <row r="26" spans="1:33" x14ac:dyDescent="0.35">
      <c r="A26">
        <v>13.3156</v>
      </c>
      <c r="B26">
        <v>2645.5</v>
      </c>
      <c r="C26">
        <f t="shared" si="0"/>
        <v>2652.517234343456</v>
      </c>
      <c r="D26">
        <v>6699.8</v>
      </c>
      <c r="E26">
        <v>345.7</v>
      </c>
      <c r="F26">
        <v>632.20000000000005</v>
      </c>
      <c r="G26">
        <v>13850</v>
      </c>
      <c r="H26">
        <f t="shared" si="1"/>
        <v>14044.516554276732</v>
      </c>
      <c r="I26">
        <v>931.2</v>
      </c>
      <c r="J26">
        <v>226.3</v>
      </c>
      <c r="K26">
        <v>11695.3</v>
      </c>
      <c r="L26">
        <v>11775.5</v>
      </c>
      <c r="M26">
        <v>5853.7</v>
      </c>
      <c r="N26">
        <f t="shared" si="2"/>
        <v>5888.1675664839267</v>
      </c>
      <c r="O26">
        <v>709.7</v>
      </c>
      <c r="P26">
        <v>7256.3</v>
      </c>
      <c r="Q26">
        <v>9075.5</v>
      </c>
      <c r="R26">
        <v>353.6</v>
      </c>
      <c r="S26">
        <v>1433.5</v>
      </c>
      <c r="T26">
        <v>749</v>
      </c>
      <c r="U26">
        <v>50.7</v>
      </c>
      <c r="V26">
        <v>0</v>
      </c>
      <c r="W26">
        <v>338</v>
      </c>
      <c r="X26">
        <f t="shared" si="3"/>
        <v>22585.201355104116</v>
      </c>
      <c r="Y26">
        <f t="shared" si="4"/>
        <v>57099.335964457023</v>
      </c>
      <c r="Z26">
        <f t="shared" si="5"/>
        <v>14965.55176487785</v>
      </c>
      <c r="AA26">
        <f t="shared" si="6"/>
        <v>2244.8327647316773</v>
      </c>
      <c r="AB26">
        <f t="shared" si="7"/>
        <v>1135761.403969194</v>
      </c>
      <c r="AC26">
        <f t="shared" si="8"/>
        <v>536687.71021431184</v>
      </c>
      <c r="AD26">
        <f t="shared" si="9"/>
        <v>63470.764659622473</v>
      </c>
      <c r="AE26">
        <f t="shared" si="10"/>
        <v>434997.22873977048</v>
      </c>
      <c r="AF26">
        <f t="shared" si="11"/>
        <v>5.2947880497948931</v>
      </c>
      <c r="AG26">
        <f t="shared" si="12"/>
        <v>25.435897435897434</v>
      </c>
    </row>
    <row r="27" spans="1:33" x14ac:dyDescent="0.35">
      <c r="A27">
        <v>13.3247</v>
      </c>
      <c r="B27">
        <v>3769.1</v>
      </c>
      <c r="C27">
        <f t="shared" si="0"/>
        <v>3783.3598616545623</v>
      </c>
      <c r="D27">
        <v>7190.6</v>
      </c>
      <c r="E27">
        <v>465.1</v>
      </c>
      <c r="F27">
        <v>736.1</v>
      </c>
      <c r="G27">
        <v>17805.5</v>
      </c>
      <c r="H27">
        <f t="shared" si="1"/>
        <v>18128.283145548055</v>
      </c>
      <c r="I27">
        <v>973.1</v>
      </c>
      <c r="J27">
        <v>190.2</v>
      </c>
      <c r="K27">
        <v>15092.9</v>
      </c>
      <c r="L27">
        <v>13568.4</v>
      </c>
      <c r="M27">
        <v>5612.7</v>
      </c>
      <c r="N27">
        <f t="shared" si="2"/>
        <v>5644.3802128204979</v>
      </c>
      <c r="O27">
        <v>858</v>
      </c>
      <c r="P27">
        <v>8645.9</v>
      </c>
      <c r="Q27">
        <v>9484.6</v>
      </c>
      <c r="R27">
        <v>433.6</v>
      </c>
      <c r="S27">
        <v>1701.2</v>
      </c>
      <c r="T27">
        <v>645.5</v>
      </c>
      <c r="U27">
        <v>48.8</v>
      </c>
      <c r="V27">
        <v>0</v>
      </c>
      <c r="W27">
        <v>296.60000000000002</v>
      </c>
      <c r="X27">
        <f t="shared" si="3"/>
        <v>27556.023220023118</v>
      </c>
      <c r="Y27">
        <f t="shared" si="4"/>
        <v>53774.08736262333</v>
      </c>
      <c r="Z27">
        <f t="shared" si="5"/>
        <v>10763.527002128545</v>
      </c>
      <c r="AA27">
        <f t="shared" si="6"/>
        <v>1770.9376861222959</v>
      </c>
      <c r="AB27">
        <f t="shared" si="7"/>
        <v>1122418.8538760438</v>
      </c>
      <c r="AC27">
        <f t="shared" si="8"/>
        <v>509271.59873355</v>
      </c>
      <c r="AD27">
        <f t="shared" si="9"/>
        <v>61736.049008837086</v>
      </c>
      <c r="AE27">
        <f t="shared" si="10"/>
        <v>367618.357667776</v>
      </c>
      <c r="AF27">
        <f t="shared" si="11"/>
        <v>4.7915830923945162</v>
      </c>
      <c r="AG27">
        <f t="shared" si="12"/>
        <v>30.36475409836066</v>
      </c>
    </row>
    <row r="28" spans="1:33" x14ac:dyDescent="0.35">
      <c r="A28">
        <v>13.3338</v>
      </c>
      <c r="B28">
        <v>8765.7999999999993</v>
      </c>
      <c r="C28">
        <f t="shared" si="0"/>
        <v>8843.3187636181228</v>
      </c>
      <c r="D28">
        <v>11160.5</v>
      </c>
      <c r="E28">
        <v>794.2</v>
      </c>
      <c r="F28">
        <v>1470.8</v>
      </c>
      <c r="G28">
        <v>42756.800000000003</v>
      </c>
      <c r="H28">
        <f t="shared" si="1"/>
        <v>44666.600922315251</v>
      </c>
      <c r="I28">
        <v>1683.8</v>
      </c>
      <c r="J28">
        <v>421.9</v>
      </c>
      <c r="K28">
        <v>21397.3</v>
      </c>
      <c r="L28">
        <v>20548.099999999999</v>
      </c>
      <c r="M28">
        <v>5641.4</v>
      </c>
      <c r="N28">
        <f t="shared" si="2"/>
        <v>5673.4059523395272</v>
      </c>
      <c r="O28">
        <v>1465.3</v>
      </c>
      <c r="P28">
        <v>13501.7</v>
      </c>
      <c r="Q28">
        <v>9681.9</v>
      </c>
      <c r="R28">
        <v>935.6</v>
      </c>
      <c r="S28">
        <v>2603.6999999999998</v>
      </c>
      <c r="T28">
        <v>932.4</v>
      </c>
      <c r="U28">
        <v>37.1</v>
      </c>
      <c r="V28">
        <v>3.9</v>
      </c>
      <c r="W28">
        <v>573.1</v>
      </c>
      <c r="X28">
        <f t="shared" si="3"/>
        <v>59183.325638272901</v>
      </c>
      <c r="Y28">
        <f t="shared" si="4"/>
        <v>47695.866522487886</v>
      </c>
      <c r="Z28">
        <f t="shared" si="5"/>
        <v>9683.4707042786631</v>
      </c>
      <c r="AA28">
        <f t="shared" si="6"/>
        <v>692.76269215743366</v>
      </c>
      <c r="AB28">
        <f t="shared" si="7"/>
        <v>778251.29803476378</v>
      </c>
      <c r="AC28">
        <f t="shared" si="8"/>
        <v>360613.39523979503</v>
      </c>
      <c r="AD28">
        <f t="shared" si="9"/>
        <v>43993.810282202685</v>
      </c>
      <c r="AE28">
        <f t="shared" si="10"/>
        <v>179346.12300894264</v>
      </c>
      <c r="AF28">
        <f t="shared" si="11"/>
        <v>5.0508866768521328</v>
      </c>
      <c r="AG28">
        <f t="shared" si="12"/>
        <v>68.848780487804859</v>
      </c>
    </row>
    <row r="29" spans="1:33" x14ac:dyDescent="0.35">
      <c r="A29">
        <v>13.3429</v>
      </c>
      <c r="B29">
        <v>19072</v>
      </c>
      <c r="C29">
        <f t="shared" si="0"/>
        <v>19442.813335943105</v>
      </c>
      <c r="D29">
        <v>13693.7</v>
      </c>
      <c r="E29">
        <v>941.8</v>
      </c>
      <c r="F29">
        <v>2665.6</v>
      </c>
      <c r="G29">
        <v>87938.2</v>
      </c>
      <c r="H29">
        <f t="shared" si="1"/>
        <v>96416.931396534754</v>
      </c>
      <c r="I29">
        <v>2778.7</v>
      </c>
      <c r="J29">
        <v>470.2</v>
      </c>
      <c r="K29">
        <v>24597.9</v>
      </c>
      <c r="L29">
        <v>26073.200000000001</v>
      </c>
      <c r="M29">
        <v>4123.8</v>
      </c>
      <c r="N29">
        <f t="shared" si="2"/>
        <v>4140.8761450469447</v>
      </c>
      <c r="O29">
        <v>2772.5</v>
      </c>
      <c r="P29">
        <v>15822.8</v>
      </c>
      <c r="Q29">
        <v>6444</v>
      </c>
      <c r="R29">
        <v>1692.5</v>
      </c>
      <c r="S29">
        <v>3128.4</v>
      </c>
      <c r="T29">
        <v>563.20000000000005</v>
      </c>
      <c r="U29">
        <v>57.1</v>
      </c>
      <c r="V29">
        <v>7.32</v>
      </c>
      <c r="W29">
        <v>584.79999999999995</v>
      </c>
      <c r="X29">
        <f t="shared" si="3"/>
        <v>120000.62087752481</v>
      </c>
      <c r="Y29">
        <f t="shared" si="4"/>
        <v>41126.453879242596</v>
      </c>
      <c r="Z29">
        <f t="shared" si="5"/>
        <v>4873.3081189376453</v>
      </c>
      <c r="AA29">
        <f t="shared" si="6"/>
        <v>536.83055578311075</v>
      </c>
      <c r="AB29">
        <f t="shared" si="7"/>
        <v>450951.00012216036</v>
      </c>
      <c r="AC29">
        <f t="shared" si="8"/>
        <v>225123.83521392013</v>
      </c>
      <c r="AD29">
        <f t="shared" si="9"/>
        <v>26069.865115055629</v>
      </c>
      <c r="AE29">
        <f t="shared" si="10"/>
        <v>58393.031208994311</v>
      </c>
      <c r="AF29">
        <f t="shared" si="11"/>
        <v>4.9590010319284845</v>
      </c>
      <c r="AG29">
        <f t="shared" si="12"/>
        <v>76.609748525302692</v>
      </c>
    </row>
    <row r="30" spans="1:33" x14ac:dyDescent="0.35">
      <c r="A30">
        <v>13.352</v>
      </c>
      <c r="B30">
        <v>30409.1</v>
      </c>
      <c r="C30">
        <f t="shared" si="0"/>
        <v>31362.814976914487</v>
      </c>
      <c r="D30">
        <v>11935.2</v>
      </c>
      <c r="E30">
        <v>980.1</v>
      </c>
      <c r="F30">
        <v>3622.3</v>
      </c>
      <c r="G30">
        <v>130003.6</v>
      </c>
      <c r="H30">
        <f t="shared" si="1"/>
        <v>149430.04361857128</v>
      </c>
      <c r="I30">
        <v>3577.7</v>
      </c>
      <c r="J30">
        <v>513.70000000000005</v>
      </c>
      <c r="K30">
        <v>21999.1</v>
      </c>
      <c r="L30">
        <v>23012.9</v>
      </c>
      <c r="M30">
        <v>2757.1</v>
      </c>
      <c r="N30">
        <f t="shared" si="2"/>
        <v>2764.7226167265771</v>
      </c>
      <c r="O30">
        <v>3515.7</v>
      </c>
      <c r="P30">
        <v>13809.8</v>
      </c>
      <c r="Q30">
        <v>3433.3</v>
      </c>
      <c r="R30">
        <v>1988.7</v>
      </c>
      <c r="S30">
        <v>3024.8</v>
      </c>
      <c r="T30">
        <v>330.4</v>
      </c>
      <c r="U30">
        <v>59.5</v>
      </c>
      <c r="V30">
        <v>3.9</v>
      </c>
      <c r="W30">
        <v>555.1</v>
      </c>
      <c r="X30">
        <f t="shared" si="3"/>
        <v>183557.58121221236</v>
      </c>
      <c r="Y30">
        <f t="shared" si="4"/>
        <v>32785.89726589623</v>
      </c>
      <c r="Z30">
        <f t="shared" si="5"/>
        <v>3024.1191692226785</v>
      </c>
      <c r="AA30">
        <f t="shared" si="6"/>
        <v>345.39570406902868</v>
      </c>
      <c r="AB30">
        <f t="shared" si="7"/>
        <v>260104.21190287248</v>
      </c>
      <c r="AC30">
        <f t="shared" si="8"/>
        <v>130711.02725123352</v>
      </c>
      <c r="AD30">
        <f t="shared" si="9"/>
        <v>16478.752770788611</v>
      </c>
      <c r="AE30">
        <f t="shared" si="10"/>
        <v>20504.192608905418</v>
      </c>
      <c r="AF30">
        <f t="shared" si="11"/>
        <v>4.7645609531084379</v>
      </c>
      <c r="AG30">
        <f t="shared" si="12"/>
        <v>94.922712933753914</v>
      </c>
    </row>
    <row r="31" spans="1:33" x14ac:dyDescent="0.35">
      <c r="A31">
        <v>13.3611</v>
      </c>
      <c r="B31">
        <v>32156.1</v>
      </c>
      <c r="C31">
        <f t="shared" si="0"/>
        <v>33224.469359160088</v>
      </c>
      <c r="D31">
        <v>11620.6</v>
      </c>
      <c r="E31">
        <v>1059.2</v>
      </c>
      <c r="F31">
        <v>3911.4</v>
      </c>
      <c r="G31">
        <v>138399.9</v>
      </c>
      <c r="H31">
        <f t="shared" si="1"/>
        <v>160631.2487661039</v>
      </c>
      <c r="I31">
        <v>3706.5</v>
      </c>
      <c r="J31">
        <v>547.29999999999995</v>
      </c>
      <c r="K31">
        <v>21084.2</v>
      </c>
      <c r="L31">
        <v>21679.200000000001</v>
      </c>
      <c r="M31">
        <v>2681.3</v>
      </c>
      <c r="N31">
        <f t="shared" si="2"/>
        <v>2688.5086983729475</v>
      </c>
      <c r="O31">
        <v>3542</v>
      </c>
      <c r="P31">
        <v>13234.4</v>
      </c>
      <c r="Q31">
        <v>2872.5</v>
      </c>
      <c r="R31">
        <v>2194.9</v>
      </c>
      <c r="S31">
        <v>2992.7</v>
      </c>
      <c r="T31">
        <v>373.3</v>
      </c>
      <c r="U31">
        <v>46.8</v>
      </c>
      <c r="V31">
        <v>3.9</v>
      </c>
      <c r="W31">
        <v>586.29999999999995</v>
      </c>
      <c r="X31">
        <f t="shared" si="3"/>
        <v>196544.22682363694</v>
      </c>
      <c r="Y31">
        <f t="shared" si="4"/>
        <v>31973.465217266032</v>
      </c>
      <c r="Z31">
        <f t="shared" si="5"/>
        <v>2983.0436104648279</v>
      </c>
      <c r="AA31">
        <f t="shared" si="6"/>
        <v>257.95720800028442</v>
      </c>
      <c r="AB31">
        <f t="shared" si="7"/>
        <v>233734.67001512169</v>
      </c>
      <c r="AC31">
        <f t="shared" si="8"/>
        <v>115691.00943577255</v>
      </c>
      <c r="AD31">
        <f t="shared" si="9"/>
        <v>15226.598350738683</v>
      </c>
      <c r="AE31">
        <f t="shared" si="10"/>
        <v>16514.34922539099</v>
      </c>
      <c r="AF31">
        <f t="shared" si="11"/>
        <v>4.8347272917939739</v>
      </c>
      <c r="AG31">
        <f t="shared" si="12"/>
        <v>123.94871794871798</v>
      </c>
    </row>
    <row r="32" spans="1:33" x14ac:dyDescent="0.35">
      <c r="A32">
        <v>13.370200000000001</v>
      </c>
      <c r="B32">
        <v>36280</v>
      </c>
      <c r="C32">
        <f t="shared" si="0"/>
        <v>37645.789233387288</v>
      </c>
      <c r="D32">
        <v>10282.6</v>
      </c>
      <c r="E32">
        <v>1067.0999999999999</v>
      </c>
      <c r="F32">
        <v>3844.9</v>
      </c>
      <c r="G32">
        <v>149583.6</v>
      </c>
      <c r="H32">
        <f t="shared" si="1"/>
        <v>175894.53825208449</v>
      </c>
      <c r="I32">
        <v>3807.4</v>
      </c>
      <c r="J32">
        <v>598.5</v>
      </c>
      <c r="K32">
        <v>18798.7</v>
      </c>
      <c r="L32">
        <v>19809.099999999999</v>
      </c>
      <c r="M32">
        <v>2484.5</v>
      </c>
      <c r="N32">
        <f t="shared" si="2"/>
        <v>2490.6881146207757</v>
      </c>
      <c r="O32">
        <v>3649.7</v>
      </c>
      <c r="P32">
        <v>12179.9</v>
      </c>
      <c r="Q32">
        <v>1921</v>
      </c>
      <c r="R32">
        <v>2221.8000000000002</v>
      </c>
      <c r="S32">
        <v>2877.8</v>
      </c>
      <c r="T32">
        <v>221.9</v>
      </c>
      <c r="U32">
        <v>61.5</v>
      </c>
      <c r="V32">
        <v>3.41</v>
      </c>
      <c r="W32">
        <v>500.4</v>
      </c>
      <c r="X32">
        <f t="shared" si="3"/>
        <v>216031.01560009256</v>
      </c>
      <c r="Y32">
        <f t="shared" si="4"/>
        <v>29949.403246693935</v>
      </c>
      <c r="Z32">
        <f t="shared" si="5"/>
        <v>2316.3340625418305</v>
      </c>
      <c r="AA32">
        <f t="shared" si="6"/>
        <v>300.46611510709477</v>
      </c>
      <c r="AB32">
        <f t="shared" si="7"/>
        <v>190996.64872372302</v>
      </c>
      <c r="AC32">
        <f t="shared" si="8"/>
        <v>96635.198154348036</v>
      </c>
      <c r="AD32">
        <f t="shared" si="9"/>
        <v>13321.235342092086</v>
      </c>
      <c r="AE32">
        <f t="shared" si="10"/>
        <v>9919.4089980433437</v>
      </c>
      <c r="AF32">
        <f t="shared" si="11"/>
        <v>4.672356240471303</v>
      </c>
      <c r="AG32">
        <f t="shared" si="12"/>
        <v>99.676475119396102</v>
      </c>
    </row>
    <row r="33" spans="1:51" x14ac:dyDescent="0.35">
      <c r="A33">
        <v>13.379300000000001</v>
      </c>
      <c r="B33">
        <v>35414.5</v>
      </c>
      <c r="C33">
        <f t="shared" si="0"/>
        <v>36714.733945306041</v>
      </c>
      <c r="D33">
        <v>10065.799999999999</v>
      </c>
      <c r="E33">
        <v>1070.0999999999999</v>
      </c>
      <c r="F33">
        <v>3963</v>
      </c>
      <c r="G33">
        <v>151348</v>
      </c>
      <c r="H33">
        <f t="shared" si="1"/>
        <v>178339.29573016975</v>
      </c>
      <c r="I33">
        <v>3622.3</v>
      </c>
      <c r="J33">
        <v>479</v>
      </c>
      <c r="K33">
        <v>17741.400000000001</v>
      </c>
      <c r="L33">
        <v>18232.5</v>
      </c>
      <c r="M33">
        <v>2449.3000000000002</v>
      </c>
      <c r="N33">
        <f t="shared" si="2"/>
        <v>2455.3138000905619</v>
      </c>
      <c r="O33">
        <v>3899.5</v>
      </c>
      <c r="P33">
        <v>11556.6</v>
      </c>
      <c r="Q33">
        <v>1849.6</v>
      </c>
      <c r="R33">
        <v>2105.9</v>
      </c>
      <c r="S33">
        <v>2865.4</v>
      </c>
      <c r="T33">
        <v>258.5</v>
      </c>
      <c r="U33">
        <v>57.6</v>
      </c>
      <c r="V33">
        <v>3.41</v>
      </c>
      <c r="W33">
        <v>439</v>
      </c>
      <c r="X33">
        <f t="shared" si="3"/>
        <v>217509.34347556636</v>
      </c>
      <c r="Y33">
        <f t="shared" si="4"/>
        <v>29812.052652020517</v>
      </c>
      <c r="Z33">
        <f t="shared" si="5"/>
        <v>2018.304101264112</v>
      </c>
      <c r="AA33">
        <f t="shared" si="6"/>
        <v>280.49369753558881</v>
      </c>
      <c r="AB33">
        <f t="shared" si="7"/>
        <v>180975.2140805017</v>
      </c>
      <c r="AC33">
        <f t="shared" si="8"/>
        <v>88743.773906744071</v>
      </c>
      <c r="AD33">
        <f t="shared" si="9"/>
        <v>13173.686951622292</v>
      </c>
      <c r="AE33">
        <f t="shared" si="10"/>
        <v>9691.9974393505108</v>
      </c>
      <c r="AF33">
        <f t="shared" si="11"/>
        <v>4.8574312426134396</v>
      </c>
      <c r="AG33">
        <f t="shared" si="12"/>
        <v>106.28421570234386</v>
      </c>
    </row>
    <row r="34" spans="1:51" x14ac:dyDescent="0.35">
      <c r="A34">
        <v>13.388400000000001</v>
      </c>
      <c r="B34">
        <v>40176.400000000001</v>
      </c>
      <c r="C34">
        <f t="shared" si="0"/>
        <v>41858.108094028947</v>
      </c>
      <c r="D34">
        <v>10075.5</v>
      </c>
      <c r="E34">
        <v>1176</v>
      </c>
      <c r="F34">
        <v>4056.3</v>
      </c>
      <c r="G34">
        <v>151716.20000000001</v>
      </c>
      <c r="H34">
        <f t="shared" si="1"/>
        <v>178850.75725836094</v>
      </c>
      <c r="I34">
        <v>3629.3</v>
      </c>
      <c r="J34">
        <v>568.79999999999995</v>
      </c>
      <c r="K34">
        <v>18627.099999999999</v>
      </c>
      <c r="L34">
        <v>18136.3</v>
      </c>
      <c r="M34">
        <v>2450.8000000000002</v>
      </c>
      <c r="N34">
        <f t="shared" si="2"/>
        <v>2456.8211773414287</v>
      </c>
      <c r="O34">
        <v>3616.6</v>
      </c>
      <c r="P34">
        <v>11434.8</v>
      </c>
      <c r="Q34">
        <v>1800.6</v>
      </c>
      <c r="R34">
        <v>2193.1999999999998</v>
      </c>
      <c r="S34">
        <v>2843.2</v>
      </c>
      <c r="T34">
        <v>342.6</v>
      </c>
      <c r="U34">
        <v>43.9</v>
      </c>
      <c r="V34">
        <v>8.2899999999999991</v>
      </c>
      <c r="W34">
        <v>419</v>
      </c>
      <c r="X34">
        <f t="shared" si="3"/>
        <v>223165.68652973132</v>
      </c>
      <c r="Y34">
        <f t="shared" si="4"/>
        <v>28582.351073717633</v>
      </c>
      <c r="Z34">
        <f t="shared" si="5"/>
        <v>1877.5287837280423</v>
      </c>
      <c r="AA34">
        <f t="shared" si="6"/>
        <v>233.86211747676975</v>
      </c>
      <c r="AB34">
        <f t="shared" si="7"/>
        <v>179854.71074941746</v>
      </c>
      <c r="AC34">
        <f t="shared" si="8"/>
        <v>86537.945417639785</v>
      </c>
      <c r="AD34">
        <f t="shared" si="9"/>
        <v>12740.309875645751</v>
      </c>
      <c r="AE34">
        <f t="shared" si="10"/>
        <v>9603.6269434031983</v>
      </c>
      <c r="AF34">
        <f t="shared" si="11"/>
        <v>4.2727864540985783</v>
      </c>
      <c r="AG34">
        <f t="shared" si="12"/>
        <v>122.21881586510824</v>
      </c>
    </row>
    <row r="35" spans="1:51" x14ac:dyDescent="0.35">
      <c r="A35">
        <v>13.397500000000001</v>
      </c>
      <c r="B35">
        <v>36768.6</v>
      </c>
      <c r="C35">
        <f t="shared" si="0"/>
        <v>38172.135999719278</v>
      </c>
      <c r="D35">
        <v>9816.7999999999993</v>
      </c>
      <c r="E35">
        <v>1221.9000000000001</v>
      </c>
      <c r="F35">
        <v>3810.7</v>
      </c>
      <c r="G35">
        <v>152649.1</v>
      </c>
      <c r="H35">
        <f t="shared" si="1"/>
        <v>180148.62555760547</v>
      </c>
      <c r="I35">
        <v>3724.5</v>
      </c>
      <c r="J35">
        <v>597.1</v>
      </c>
      <c r="K35">
        <v>18448.400000000001</v>
      </c>
      <c r="L35">
        <v>18468.5</v>
      </c>
      <c r="M35">
        <v>2465.5</v>
      </c>
      <c r="N35">
        <f t="shared" si="2"/>
        <v>2471.5937143026131</v>
      </c>
      <c r="O35">
        <v>3546.7</v>
      </c>
      <c r="P35">
        <v>11459.9</v>
      </c>
      <c r="Q35">
        <v>1948.3</v>
      </c>
      <c r="R35">
        <v>2261.5</v>
      </c>
      <c r="S35">
        <v>2850.6</v>
      </c>
      <c r="T35">
        <v>243.9</v>
      </c>
      <c r="U35">
        <v>27.8</v>
      </c>
      <c r="V35">
        <v>8.2899999999999991</v>
      </c>
      <c r="W35">
        <v>490.2</v>
      </c>
      <c r="X35">
        <f t="shared" si="3"/>
        <v>220792.35527162734</v>
      </c>
      <c r="Y35">
        <f t="shared" si="4"/>
        <v>29010.515296691097</v>
      </c>
      <c r="Z35">
        <f t="shared" si="5"/>
        <v>2220.1855648350547</v>
      </c>
      <c r="AA35">
        <f t="shared" si="6"/>
        <v>163.45674629721975</v>
      </c>
      <c r="AB35">
        <f t="shared" si="7"/>
        <v>179920.63154147088</v>
      </c>
      <c r="AC35">
        <f t="shared" si="8"/>
        <v>89180.623920498081</v>
      </c>
      <c r="AD35">
        <f t="shared" si="9"/>
        <v>12910.773094897606</v>
      </c>
      <c r="AE35">
        <f t="shared" si="10"/>
        <v>9928.7857919857342</v>
      </c>
      <c r="AF35">
        <f t="shared" si="11"/>
        <v>4.7193750320634482</v>
      </c>
      <c r="AG35">
        <f t="shared" si="12"/>
        <v>177.48129675810475</v>
      </c>
    </row>
    <row r="36" spans="1:51" x14ac:dyDescent="0.35">
      <c r="A36">
        <v>13.406599999999999</v>
      </c>
      <c r="B36">
        <v>36809.1</v>
      </c>
      <c r="C36">
        <f t="shared" si="0"/>
        <v>38215.788791193932</v>
      </c>
      <c r="D36">
        <v>10017.4</v>
      </c>
      <c r="E36">
        <v>952.3</v>
      </c>
      <c r="F36">
        <v>3878.8</v>
      </c>
      <c r="G36">
        <v>151166.9</v>
      </c>
      <c r="H36">
        <f t="shared" si="1"/>
        <v>178087.895017289</v>
      </c>
      <c r="I36">
        <v>3665</v>
      </c>
      <c r="J36">
        <v>474.6</v>
      </c>
      <c r="K36">
        <v>17605.8</v>
      </c>
      <c r="L36">
        <v>18125.8</v>
      </c>
      <c r="M36">
        <v>2612.1999999999998</v>
      </c>
      <c r="N36">
        <f t="shared" si="2"/>
        <v>2619.0414601020789</v>
      </c>
      <c r="O36">
        <v>3589.1</v>
      </c>
      <c r="P36">
        <v>10986.3</v>
      </c>
      <c r="Q36">
        <v>1663.8</v>
      </c>
      <c r="R36">
        <v>2184.3000000000002</v>
      </c>
      <c r="S36">
        <v>2637.7</v>
      </c>
      <c r="T36">
        <v>240</v>
      </c>
      <c r="U36">
        <v>15.1</v>
      </c>
      <c r="V36">
        <v>15.6</v>
      </c>
      <c r="W36">
        <v>521.4</v>
      </c>
      <c r="X36">
        <f t="shared" si="3"/>
        <v>218922.72526858503</v>
      </c>
      <c r="Y36">
        <f t="shared" si="4"/>
        <v>28539.750692097634</v>
      </c>
      <c r="Z36">
        <f t="shared" si="5"/>
        <v>2381.662293671528</v>
      </c>
      <c r="AA36">
        <f t="shared" si="6"/>
        <v>140.23212968108155</v>
      </c>
      <c r="AB36">
        <f t="shared" si="7"/>
        <v>176361.31631666832</v>
      </c>
      <c r="AC36">
        <f t="shared" si="8"/>
        <v>87145.36134425542</v>
      </c>
      <c r="AD36">
        <f t="shared" si="9"/>
        <v>12048.543598038721</v>
      </c>
      <c r="AE36">
        <f t="shared" si="10"/>
        <v>8696.2191689525407</v>
      </c>
      <c r="AF36">
        <f t="shared" si="11"/>
        <v>4.6600606882756743</v>
      </c>
      <c r="AG36">
        <f t="shared" si="12"/>
        <v>203.51791530944621</v>
      </c>
    </row>
    <row r="37" spans="1:51" x14ac:dyDescent="0.35">
      <c r="A37">
        <v>13.415699999999999</v>
      </c>
      <c r="B37">
        <v>36466.5</v>
      </c>
      <c r="C37">
        <f t="shared" si="0"/>
        <v>37846.634289311165</v>
      </c>
      <c r="D37">
        <v>9903.9</v>
      </c>
      <c r="E37">
        <v>1087.8</v>
      </c>
      <c r="F37">
        <v>3816.8</v>
      </c>
      <c r="G37">
        <v>151283.6</v>
      </c>
      <c r="H37">
        <f t="shared" si="1"/>
        <v>178249.88417803639</v>
      </c>
      <c r="I37">
        <v>3578.9</v>
      </c>
      <c r="J37">
        <v>465.3</v>
      </c>
      <c r="K37">
        <v>17389</v>
      </c>
      <c r="L37">
        <v>17747.2</v>
      </c>
      <c r="M37">
        <v>2516.6999999999998</v>
      </c>
      <c r="N37">
        <f t="shared" si="2"/>
        <v>2523.0497593293039</v>
      </c>
      <c r="O37">
        <v>3596.8</v>
      </c>
      <c r="P37">
        <v>11384</v>
      </c>
      <c r="Q37">
        <v>2096.8000000000002</v>
      </c>
      <c r="R37">
        <v>2157.8000000000002</v>
      </c>
      <c r="S37">
        <v>2760.5</v>
      </c>
      <c r="T37">
        <v>214.2</v>
      </c>
      <c r="U37">
        <v>37.1</v>
      </c>
      <c r="V37">
        <v>16.100000000000001</v>
      </c>
      <c r="W37">
        <v>425.8</v>
      </c>
      <c r="X37">
        <f t="shared" si="3"/>
        <v>218619.56822667684</v>
      </c>
      <c r="Y37">
        <f t="shared" si="4"/>
        <v>28450.792627816671</v>
      </c>
      <c r="Z37">
        <f t="shared" si="5"/>
        <v>1947.6756058657431</v>
      </c>
      <c r="AA37">
        <f t="shared" si="6"/>
        <v>243.34509683432958</v>
      </c>
      <c r="AB37">
        <f t="shared" si="7"/>
        <v>176914.17247653537</v>
      </c>
      <c r="AC37">
        <f t="shared" si="8"/>
        <v>86154.227422454846</v>
      </c>
      <c r="AD37">
        <f t="shared" si="9"/>
        <v>12626.957515247497</v>
      </c>
      <c r="AE37">
        <f t="shared" si="10"/>
        <v>10570.874413235633</v>
      </c>
      <c r="AF37">
        <f t="shared" si="11"/>
        <v>4.7097948741079625</v>
      </c>
      <c r="AG37">
        <f t="shared" si="12"/>
        <v>116.91541353383461</v>
      </c>
    </row>
    <row r="38" spans="1:51" x14ac:dyDescent="0.35">
      <c r="A38">
        <v>13.474</v>
      </c>
      <c r="B38">
        <v>37686.6</v>
      </c>
      <c r="C38">
        <f t="shared" si="0"/>
        <v>39162.501530166788</v>
      </c>
      <c r="D38">
        <v>10579.4</v>
      </c>
      <c r="E38">
        <v>1021.1</v>
      </c>
      <c r="F38">
        <v>3635.4</v>
      </c>
      <c r="G38">
        <v>151314.5</v>
      </c>
      <c r="H38">
        <f t="shared" si="1"/>
        <v>178292.78336910432</v>
      </c>
      <c r="I38">
        <v>3424.9</v>
      </c>
      <c r="J38">
        <v>563.9</v>
      </c>
      <c r="K38">
        <v>17630.400000000001</v>
      </c>
      <c r="L38">
        <v>17307.400000000001</v>
      </c>
      <c r="M38">
        <v>2403.4</v>
      </c>
      <c r="N38">
        <f t="shared" si="2"/>
        <v>2409.1902478416628</v>
      </c>
      <c r="O38">
        <v>3189.8</v>
      </c>
      <c r="P38">
        <v>10564</v>
      </c>
      <c r="Q38">
        <v>1675.8</v>
      </c>
      <c r="R38">
        <v>1975.5</v>
      </c>
      <c r="S38">
        <v>2569.9</v>
      </c>
      <c r="T38">
        <v>221.9</v>
      </c>
      <c r="U38">
        <v>29</v>
      </c>
      <c r="V38">
        <v>2.93</v>
      </c>
      <c r="W38">
        <v>457.4</v>
      </c>
      <c r="X38">
        <f t="shared" si="3"/>
        <v>219864.47514711277</v>
      </c>
      <c r="Y38">
        <f t="shared" si="4"/>
        <v>26057.870404787111</v>
      </c>
      <c r="Z38">
        <f t="shared" si="5"/>
        <v>2080.3724644190502</v>
      </c>
      <c r="AA38">
        <f t="shared" si="6"/>
        <v>145.22582594862325</v>
      </c>
      <c r="AB38">
        <f t="shared" si="7"/>
        <v>176353.18290531563</v>
      </c>
      <c r="AC38">
        <f t="shared" si="8"/>
        <v>83362.7169088425</v>
      </c>
      <c r="AD38">
        <f t="shared" si="9"/>
        <v>11688.564049651328</v>
      </c>
      <c r="AE38">
        <f t="shared" si="10"/>
        <v>8631.226116589487</v>
      </c>
      <c r="AF38">
        <f t="shared" si="11"/>
        <v>4.5526403167010612</v>
      </c>
      <c r="AG38">
        <f t="shared" si="12"/>
        <v>179.43000313185095</v>
      </c>
    </row>
    <row r="39" spans="1:51" x14ac:dyDescent="0.35">
      <c r="A39">
        <v>13.4831</v>
      </c>
      <c r="B39">
        <v>41381.5</v>
      </c>
      <c r="C39">
        <f t="shared" si="0"/>
        <v>43167.850401384909</v>
      </c>
      <c r="D39">
        <v>12206.3</v>
      </c>
      <c r="E39">
        <v>1178.2</v>
      </c>
      <c r="F39">
        <v>3379.5</v>
      </c>
      <c r="G39">
        <v>146982.1</v>
      </c>
      <c r="H39">
        <f t="shared" si="1"/>
        <v>172308.3419468689</v>
      </c>
      <c r="I39">
        <v>3365.8</v>
      </c>
      <c r="J39">
        <v>530.20000000000005</v>
      </c>
      <c r="K39">
        <v>17399.3</v>
      </c>
      <c r="L39">
        <v>17409.3</v>
      </c>
      <c r="M39">
        <v>2149.1</v>
      </c>
      <c r="N39">
        <f t="shared" si="2"/>
        <v>2153.7285780871671</v>
      </c>
      <c r="O39">
        <v>3879</v>
      </c>
      <c r="P39">
        <v>10730.2</v>
      </c>
      <c r="Q39">
        <v>1652.7</v>
      </c>
      <c r="R39">
        <v>2087.6999999999998</v>
      </c>
      <c r="S39">
        <v>2221.1999999999998</v>
      </c>
      <c r="T39">
        <v>238</v>
      </c>
      <c r="U39">
        <v>32.5</v>
      </c>
      <c r="V39">
        <v>8.7799999999999994</v>
      </c>
      <c r="W39">
        <v>471.7</v>
      </c>
      <c r="X39">
        <f t="shared" si="3"/>
        <v>217629.92092634097</v>
      </c>
      <c r="Y39">
        <f t="shared" si="4"/>
        <v>29852.972295105235</v>
      </c>
      <c r="Z39">
        <f t="shared" si="5"/>
        <v>2167.4409382322551</v>
      </c>
      <c r="AA39">
        <f t="shared" si="6"/>
        <v>189.67980057288</v>
      </c>
      <c r="AB39">
        <f t="shared" si="7"/>
        <v>185341.2427312881</v>
      </c>
      <c r="AC39">
        <f t="shared" si="8"/>
        <v>85408.752256502106</v>
      </c>
      <c r="AD39">
        <f t="shared" si="9"/>
        <v>10206.317176174445</v>
      </c>
      <c r="AE39">
        <f t="shared" si="10"/>
        <v>8687.684082925005</v>
      </c>
      <c r="AF39">
        <f t="shared" si="11"/>
        <v>3.9915895821706449</v>
      </c>
      <c r="AG39">
        <f t="shared" si="12"/>
        <v>157.38614341085272</v>
      </c>
      <c r="AS39" t="s">
        <v>13</v>
      </c>
      <c r="AT39" t="s">
        <v>3</v>
      </c>
      <c r="AU39" t="s">
        <v>15</v>
      </c>
      <c r="AV39" t="s">
        <v>9</v>
      </c>
      <c r="AW39" t="s">
        <v>16</v>
      </c>
      <c r="AX39" t="s">
        <v>7</v>
      </c>
      <c r="AY39" t="s">
        <v>17</v>
      </c>
    </row>
    <row r="40" spans="1:51" x14ac:dyDescent="0.35">
      <c r="A40">
        <v>13.4922</v>
      </c>
      <c r="B40">
        <v>39951.699999999997</v>
      </c>
      <c r="C40">
        <f t="shared" si="0"/>
        <v>41614.260449187816</v>
      </c>
      <c r="D40">
        <v>10449.700000000001</v>
      </c>
      <c r="E40">
        <v>1158.5</v>
      </c>
      <c r="F40">
        <v>3176.7</v>
      </c>
      <c r="G40">
        <v>148544.4</v>
      </c>
      <c r="H40">
        <f t="shared" si="1"/>
        <v>174459.36112229456</v>
      </c>
      <c r="I40">
        <v>3100.3</v>
      </c>
      <c r="J40">
        <v>492.1</v>
      </c>
      <c r="K40">
        <v>16903.8</v>
      </c>
      <c r="L40">
        <v>16886.099999999999</v>
      </c>
      <c r="M40">
        <v>2172.1999999999998</v>
      </c>
      <c r="N40">
        <f t="shared" si="2"/>
        <v>2176.9287245755231</v>
      </c>
      <c r="O40">
        <v>3808.1</v>
      </c>
      <c r="P40">
        <v>10858.6</v>
      </c>
      <c r="Q40">
        <v>1645.9</v>
      </c>
      <c r="R40">
        <v>1871.4</v>
      </c>
      <c r="S40">
        <v>2438.9</v>
      </c>
      <c r="T40">
        <v>251</v>
      </c>
      <c r="U40">
        <v>22</v>
      </c>
      <c r="V40">
        <v>3.9</v>
      </c>
      <c r="W40">
        <v>506.8</v>
      </c>
      <c r="X40">
        <f t="shared" si="3"/>
        <v>218250.55029605792</v>
      </c>
      <c r="Y40">
        <f t="shared" si="4"/>
        <v>28277.591931054445</v>
      </c>
      <c r="Z40">
        <f t="shared" si="5"/>
        <v>2322.1018197320618</v>
      </c>
      <c r="AA40">
        <f t="shared" si="6"/>
        <v>118.67094935094792</v>
      </c>
      <c r="AB40">
        <f t="shared" si="7"/>
        <v>175083.63643603693</v>
      </c>
      <c r="AC40">
        <f t="shared" si="8"/>
        <v>82678.371145100959</v>
      </c>
      <c r="AD40">
        <f t="shared" si="9"/>
        <v>11174.771365715324</v>
      </c>
      <c r="AE40">
        <f t="shared" si="10"/>
        <v>8691.3870202244434</v>
      </c>
      <c r="AF40">
        <f t="shared" si="11"/>
        <v>4.1922975258761204</v>
      </c>
      <c r="AG40">
        <f t="shared" si="12"/>
        <v>238.28571428571428</v>
      </c>
      <c r="AS40">
        <v>14.2</v>
      </c>
      <c r="AT40">
        <f>25000-400</f>
        <v>24600</v>
      </c>
      <c r="AU40">
        <f>AT40*2.8</f>
        <v>68880</v>
      </c>
      <c r="AV40">
        <f>6500-200</f>
        <v>6300</v>
      </c>
      <c r="AW40">
        <f>AV40*2.8</f>
        <v>17640</v>
      </c>
      <c r="AX40">
        <f>67000-200</f>
        <v>66800</v>
      </c>
      <c r="AY40">
        <f>AX40*2.8</f>
        <v>187040</v>
      </c>
    </row>
    <row r="41" spans="1:51" x14ac:dyDescent="0.35">
      <c r="A41">
        <v>13.501300000000001</v>
      </c>
      <c r="B41">
        <v>40505</v>
      </c>
      <c r="C41">
        <f t="shared" si="0"/>
        <v>42214.915137650532</v>
      </c>
      <c r="D41">
        <v>10572.2</v>
      </c>
      <c r="E41">
        <v>1127.7</v>
      </c>
      <c r="F41">
        <v>3177.5</v>
      </c>
      <c r="G41">
        <v>146007.29999999999</v>
      </c>
      <c r="H41">
        <f t="shared" si="1"/>
        <v>170970.19681784161</v>
      </c>
      <c r="I41">
        <v>3147.5</v>
      </c>
      <c r="J41">
        <v>501</v>
      </c>
      <c r="K41">
        <v>17024.400000000001</v>
      </c>
      <c r="L41">
        <v>16819.8</v>
      </c>
      <c r="M41">
        <v>2341.3000000000002</v>
      </c>
      <c r="N41">
        <f t="shared" si="2"/>
        <v>2346.7945500801029</v>
      </c>
      <c r="O41">
        <v>3820.3</v>
      </c>
      <c r="P41">
        <v>10581.9</v>
      </c>
      <c r="Q41">
        <v>1758</v>
      </c>
      <c r="R41">
        <v>2076.9</v>
      </c>
      <c r="S41">
        <v>2405</v>
      </c>
      <c r="T41">
        <v>274.8</v>
      </c>
      <c r="U41">
        <v>39.5</v>
      </c>
      <c r="V41">
        <v>28.8</v>
      </c>
      <c r="W41">
        <v>534.1</v>
      </c>
      <c r="X41">
        <f t="shared" si="3"/>
        <v>215531.90650557226</v>
      </c>
      <c r="Y41">
        <f t="shared" si="4"/>
        <v>29685.628006239462</v>
      </c>
      <c r="Z41">
        <f t="shared" si="5"/>
        <v>2478.0553777832038</v>
      </c>
      <c r="AA41">
        <f t="shared" si="6"/>
        <v>316.89043681444076</v>
      </c>
      <c r="AB41">
        <f t="shared" si="7"/>
        <v>177136.18655812778</v>
      </c>
      <c r="AC41">
        <f t="shared" si="8"/>
        <v>83270.733744175333</v>
      </c>
      <c r="AD41">
        <f t="shared" si="9"/>
        <v>11158.440710669547</v>
      </c>
      <c r="AE41">
        <f t="shared" si="10"/>
        <v>9431.5502189808958</v>
      </c>
      <c r="AF41">
        <f t="shared" si="11"/>
        <v>4.0499950375443756</v>
      </c>
      <c r="AG41">
        <f t="shared" si="12"/>
        <v>93.677891654465611</v>
      </c>
      <c r="AS41">
        <v>14.8</v>
      </c>
      <c r="AT41">
        <f>27000-350</f>
        <v>26650</v>
      </c>
      <c r="AU41">
        <f>AT41*3.3</f>
        <v>87945</v>
      </c>
      <c r="AV41">
        <f>6500-150</f>
        <v>6350</v>
      </c>
      <c r="AW41">
        <f>AV41*3.3</f>
        <v>20955</v>
      </c>
      <c r="AX41">
        <f>60000-150</f>
        <v>59850</v>
      </c>
      <c r="AY41">
        <f>AX41*3.3</f>
        <v>197505</v>
      </c>
    </row>
    <row r="42" spans="1:51" x14ac:dyDescent="0.35">
      <c r="A42">
        <v>13.510400000000001</v>
      </c>
      <c r="B42">
        <v>40085.5</v>
      </c>
      <c r="C42">
        <f t="shared" si="0"/>
        <v>41759.448367536905</v>
      </c>
      <c r="D42">
        <v>10566.4</v>
      </c>
      <c r="E42">
        <v>1130.2</v>
      </c>
      <c r="F42">
        <v>3378.6</v>
      </c>
      <c r="G42">
        <v>144716.4</v>
      </c>
      <c r="H42">
        <f t="shared" si="1"/>
        <v>169202.82348451437</v>
      </c>
      <c r="I42">
        <v>3184.6</v>
      </c>
      <c r="J42">
        <v>530.70000000000005</v>
      </c>
      <c r="K42">
        <v>16728.400000000001</v>
      </c>
      <c r="L42">
        <v>16732.7</v>
      </c>
      <c r="M42">
        <v>2362.9</v>
      </c>
      <c r="N42">
        <f t="shared" si="2"/>
        <v>2368.4965204281198</v>
      </c>
      <c r="O42">
        <v>3849.9</v>
      </c>
      <c r="P42">
        <v>10917.4</v>
      </c>
      <c r="Q42">
        <v>1956</v>
      </c>
      <c r="R42">
        <v>1870.6</v>
      </c>
      <c r="S42">
        <v>2402.3000000000002</v>
      </c>
      <c r="T42">
        <v>198.7</v>
      </c>
      <c r="U42">
        <v>17.100000000000001</v>
      </c>
      <c r="V42">
        <v>12.2</v>
      </c>
      <c r="W42">
        <v>458</v>
      </c>
      <c r="X42">
        <f t="shared" si="3"/>
        <v>213330.76837247942</v>
      </c>
      <c r="Y42">
        <f t="shared" si="4"/>
        <v>29302.852315636399</v>
      </c>
      <c r="Z42">
        <f t="shared" si="5"/>
        <v>2146.9008127337902</v>
      </c>
      <c r="AA42">
        <f t="shared" si="6"/>
        <v>137.34540133864641</v>
      </c>
      <c r="AB42">
        <f t="shared" si="7"/>
        <v>179121.84112739336</v>
      </c>
      <c r="AC42">
        <f t="shared" si="8"/>
        <v>83733.350497341526</v>
      </c>
      <c r="AD42">
        <f t="shared" si="9"/>
        <v>11260.916642861101</v>
      </c>
      <c r="AE42">
        <f t="shared" si="10"/>
        <v>10100.277688204143</v>
      </c>
      <c r="AF42">
        <f t="shared" si="11"/>
        <v>4.0518452733214216</v>
      </c>
      <c r="AG42">
        <f t="shared" si="12"/>
        <v>213.35153583617748</v>
      </c>
      <c r="AS42">
        <v>15.5</v>
      </c>
      <c r="AT42">
        <f>30000-300</f>
        <v>29700</v>
      </c>
      <c r="AU42">
        <f>AT42*2</f>
        <v>59400</v>
      </c>
      <c r="AV42">
        <f>6500-150</f>
        <v>6350</v>
      </c>
      <c r="AW42">
        <f>AV42*2</f>
        <v>12700</v>
      </c>
      <c r="AX42">
        <f>62000-150</f>
        <v>61850</v>
      </c>
      <c r="AY42">
        <f>AX42*2</f>
        <v>123700</v>
      </c>
    </row>
    <row r="43" spans="1:51" x14ac:dyDescent="0.35">
      <c r="A43">
        <v>13.519500000000001</v>
      </c>
      <c r="B43">
        <v>40178.1</v>
      </c>
      <c r="C43">
        <f t="shared" si="0"/>
        <v>41859.953393436845</v>
      </c>
      <c r="D43">
        <v>10334.200000000001</v>
      </c>
      <c r="E43">
        <v>1182.5</v>
      </c>
      <c r="F43">
        <v>3280.7</v>
      </c>
      <c r="G43">
        <v>148727.4</v>
      </c>
      <c r="H43">
        <f t="shared" si="1"/>
        <v>174711.83731274796</v>
      </c>
      <c r="I43">
        <v>3122.4</v>
      </c>
      <c r="J43">
        <v>596</v>
      </c>
      <c r="K43">
        <v>16947.099999999999</v>
      </c>
      <c r="L43">
        <v>16621.5</v>
      </c>
      <c r="M43">
        <v>2106.6999999999998</v>
      </c>
      <c r="N43">
        <f t="shared" si="2"/>
        <v>2111.1475545531771</v>
      </c>
      <c r="O43">
        <v>3738.9</v>
      </c>
      <c r="P43">
        <v>9624.4</v>
      </c>
      <c r="Q43">
        <v>1653.5</v>
      </c>
      <c r="R43">
        <v>2117.5</v>
      </c>
      <c r="S43">
        <v>2386.5</v>
      </c>
      <c r="T43">
        <v>243.2</v>
      </c>
      <c r="U43">
        <v>24.9</v>
      </c>
      <c r="V43">
        <v>3.42</v>
      </c>
      <c r="W43">
        <v>484.3</v>
      </c>
      <c r="X43">
        <f t="shared" si="3"/>
        <v>218682.93826073798</v>
      </c>
      <c r="Y43">
        <f t="shared" si="4"/>
        <v>29505.731225847787</v>
      </c>
      <c r="Z43">
        <f t="shared" si="5"/>
        <v>2214.6217892068194</v>
      </c>
      <c r="AA43">
        <f t="shared" si="6"/>
        <v>129.50255847684727</v>
      </c>
      <c r="AB43">
        <f t="shared" si="7"/>
        <v>168763.50891168721</v>
      </c>
      <c r="AC43">
        <f t="shared" si="8"/>
        <v>81414.673415317389</v>
      </c>
      <c r="AD43">
        <f t="shared" si="9"/>
        <v>10913.059880119916</v>
      </c>
      <c r="AE43">
        <f t="shared" si="10"/>
        <v>8673.2875234122948</v>
      </c>
      <c r="AF43">
        <f t="shared" si="11"/>
        <v>4.1737226907696643</v>
      </c>
      <c r="AG43">
        <f t="shared" si="12"/>
        <v>227.83898305084745</v>
      </c>
      <c r="AS43">
        <v>16</v>
      </c>
      <c r="AT43">
        <f>30100-300</f>
        <v>29800</v>
      </c>
      <c r="AU43">
        <f>AT43*2</f>
        <v>59600</v>
      </c>
      <c r="AV43">
        <f>7000-150</f>
        <v>6850</v>
      </c>
      <c r="AW43">
        <f>AV43*2</f>
        <v>13700</v>
      </c>
      <c r="AX43">
        <f>64000-150</f>
        <v>63850</v>
      </c>
      <c r="AY43">
        <f>AX43*2</f>
        <v>127700</v>
      </c>
    </row>
    <row r="44" spans="1:51" x14ac:dyDescent="0.35">
      <c r="A44">
        <v>13.528499999999999</v>
      </c>
      <c r="B44">
        <v>41092.699999999997</v>
      </c>
      <c r="C44">
        <f t="shared" si="0"/>
        <v>42853.673133993238</v>
      </c>
      <c r="D44">
        <v>9959.4</v>
      </c>
      <c r="E44">
        <v>1281.8</v>
      </c>
      <c r="F44">
        <v>3186.9</v>
      </c>
      <c r="G44">
        <v>145864.29999999999</v>
      </c>
      <c r="H44">
        <f t="shared" si="1"/>
        <v>170774.15216340913</v>
      </c>
      <c r="I44">
        <v>2998.1</v>
      </c>
      <c r="J44">
        <v>564.29999999999995</v>
      </c>
      <c r="K44">
        <v>16621</v>
      </c>
      <c r="L44">
        <v>16578.099999999999</v>
      </c>
      <c r="M44">
        <v>1896.2</v>
      </c>
      <c r="N44">
        <f t="shared" si="2"/>
        <v>1899.8024053209697</v>
      </c>
      <c r="O44">
        <v>3844.9</v>
      </c>
      <c r="P44">
        <v>10492.8</v>
      </c>
      <c r="Q44">
        <v>1547.1</v>
      </c>
      <c r="R44">
        <v>1977.8</v>
      </c>
      <c r="S44">
        <v>2259.6999999999998</v>
      </c>
      <c r="T44">
        <v>188.4</v>
      </c>
      <c r="U44">
        <v>43.7</v>
      </c>
      <c r="V44">
        <v>2.93</v>
      </c>
      <c r="W44">
        <v>425.8</v>
      </c>
      <c r="X44">
        <f t="shared" si="3"/>
        <v>215527.62770272334</v>
      </c>
      <c r="Y44">
        <f t="shared" si="4"/>
        <v>29634.251850113487</v>
      </c>
      <c r="Z44">
        <f t="shared" si="5"/>
        <v>1975.6167900075657</v>
      </c>
      <c r="AA44">
        <f t="shared" si="6"/>
        <v>216.35277341017564</v>
      </c>
      <c r="AB44">
        <f t="shared" si="7"/>
        <v>172011.35833562349</v>
      </c>
      <c r="AC44">
        <f t="shared" si="8"/>
        <v>82865.942479699661</v>
      </c>
      <c r="AD44">
        <f t="shared" si="9"/>
        <v>10484.502725176366</v>
      </c>
      <c r="AE44">
        <f t="shared" si="10"/>
        <v>8052.3319376658765</v>
      </c>
      <c r="AF44">
        <f t="shared" si="11"/>
        <v>3.9850528478489813</v>
      </c>
      <c r="AG44">
        <f t="shared" si="12"/>
        <v>136.97190649796269</v>
      </c>
    </row>
    <row r="45" spans="1:51" x14ac:dyDescent="0.35">
      <c r="A45">
        <v>13.5433</v>
      </c>
      <c r="B45">
        <v>45461</v>
      </c>
      <c r="C45">
        <f t="shared" si="0"/>
        <v>47626.131567175362</v>
      </c>
      <c r="D45">
        <v>10397.4</v>
      </c>
      <c r="E45">
        <v>972.8</v>
      </c>
      <c r="F45">
        <v>3017.9</v>
      </c>
      <c r="G45">
        <v>161196.4</v>
      </c>
      <c r="H45">
        <f t="shared" si="1"/>
        <v>192174.18713987395</v>
      </c>
      <c r="I45">
        <v>3263.9</v>
      </c>
      <c r="J45">
        <v>471.6</v>
      </c>
      <c r="K45">
        <v>17138.900000000001</v>
      </c>
      <c r="L45">
        <v>17308.900000000001</v>
      </c>
      <c r="M45">
        <v>2318.6</v>
      </c>
      <c r="N45">
        <f t="shared" si="2"/>
        <v>2323.9883995030877</v>
      </c>
      <c r="O45">
        <v>3926.7</v>
      </c>
      <c r="P45">
        <v>10312.9</v>
      </c>
      <c r="Q45">
        <v>1671.5</v>
      </c>
      <c r="R45">
        <v>1910</v>
      </c>
      <c r="S45">
        <v>2283.4</v>
      </c>
      <c r="T45">
        <v>213.5</v>
      </c>
      <c r="U45">
        <v>7.8</v>
      </c>
      <c r="V45">
        <v>0</v>
      </c>
      <c r="W45">
        <v>516.5</v>
      </c>
      <c r="X45">
        <f t="shared" si="3"/>
        <v>242124.30710655238</v>
      </c>
      <c r="Y45">
        <f t="shared" si="4"/>
        <v>26053.972339191401</v>
      </c>
      <c r="Z45">
        <f t="shared" si="5"/>
        <v>2133.2017680186991</v>
      </c>
      <c r="AA45">
        <f t="shared" si="6"/>
        <v>32.214857290505037</v>
      </c>
      <c r="AB45">
        <f t="shared" si="7"/>
        <v>156321.35596920302</v>
      </c>
      <c r="AC45">
        <f t="shared" si="8"/>
        <v>75505.430324080255</v>
      </c>
      <c r="AD45">
        <f t="shared" si="9"/>
        <v>9430.6929662998973</v>
      </c>
      <c r="AE45">
        <f t="shared" si="10"/>
        <v>7785.2571785387181</v>
      </c>
      <c r="AF45">
        <f t="shared" si="11"/>
        <v>4.0350576630146309</v>
      </c>
      <c r="AG45">
        <f t="shared" si="12"/>
        <v>808.75641025641028</v>
      </c>
    </row>
    <row r="46" spans="1:51" x14ac:dyDescent="0.35">
      <c r="A46">
        <v>13.5525</v>
      </c>
      <c r="B46">
        <v>61722.8</v>
      </c>
      <c r="C46">
        <f t="shared" si="0"/>
        <v>65783.118251194857</v>
      </c>
      <c r="D46">
        <v>10768.9</v>
      </c>
      <c r="E46">
        <v>962.5</v>
      </c>
      <c r="F46">
        <v>2975.9</v>
      </c>
      <c r="G46">
        <v>191067.3</v>
      </c>
      <c r="H46">
        <f t="shared" si="1"/>
        <v>236196.78126499272</v>
      </c>
      <c r="I46">
        <v>2914</v>
      </c>
      <c r="J46">
        <v>616.6</v>
      </c>
      <c r="K46">
        <v>16953.2</v>
      </c>
      <c r="L46">
        <v>17189.5</v>
      </c>
      <c r="M46">
        <v>2132.1</v>
      </c>
      <c r="N46">
        <f t="shared" si="2"/>
        <v>2136.6555633265684</v>
      </c>
      <c r="O46">
        <v>3924</v>
      </c>
      <c r="P46">
        <v>10194.200000000001</v>
      </c>
      <c r="Q46">
        <v>1699.2</v>
      </c>
      <c r="R46">
        <v>1947.9</v>
      </c>
      <c r="S46">
        <v>2330.3000000000002</v>
      </c>
      <c r="T46">
        <v>193.5</v>
      </c>
      <c r="U46">
        <v>31.2</v>
      </c>
      <c r="V46">
        <v>8.7799999999999994</v>
      </c>
      <c r="W46">
        <v>442.4</v>
      </c>
      <c r="X46">
        <f t="shared" si="3"/>
        <v>304116.55507951416</v>
      </c>
      <c r="Y46">
        <f t="shared" si="4"/>
        <v>21335.569838687406</v>
      </c>
      <c r="Z46">
        <f t="shared" si="5"/>
        <v>1454.7054167581582</v>
      </c>
      <c r="AA46">
        <f t="shared" si="6"/>
        <v>131.46275443488057</v>
      </c>
      <c r="AB46">
        <f t="shared" si="7"/>
        <v>124676.86933414862</v>
      </c>
      <c r="AC46">
        <f t="shared" si="8"/>
        <v>59687.641783440522</v>
      </c>
      <c r="AD46">
        <f t="shared" si="9"/>
        <v>7662.5226778289689</v>
      </c>
      <c r="AE46">
        <f t="shared" si="10"/>
        <v>6223.6006833141182</v>
      </c>
      <c r="AF46">
        <f t="shared" si="11"/>
        <v>3.5905379304621601</v>
      </c>
      <c r="AG46">
        <f t="shared" si="12"/>
        <v>162.29364682341171</v>
      </c>
    </row>
    <row r="47" spans="1:51" x14ac:dyDescent="0.35">
      <c r="A47">
        <v>13.5617</v>
      </c>
      <c r="B47">
        <v>52670.6</v>
      </c>
      <c r="C47">
        <f t="shared" si="0"/>
        <v>55599.034506899079</v>
      </c>
      <c r="D47">
        <v>10673.5</v>
      </c>
      <c r="E47">
        <v>1012.8</v>
      </c>
      <c r="F47">
        <v>2881.1</v>
      </c>
      <c r="G47">
        <v>187140</v>
      </c>
      <c r="H47">
        <f t="shared" si="1"/>
        <v>230224.14683955416</v>
      </c>
      <c r="I47">
        <v>2687.7</v>
      </c>
      <c r="J47">
        <v>482.3</v>
      </c>
      <c r="K47">
        <v>16953.099999999999</v>
      </c>
      <c r="L47">
        <v>17178.900000000001</v>
      </c>
      <c r="M47">
        <v>2250.5</v>
      </c>
      <c r="N47">
        <f t="shared" si="2"/>
        <v>2255.576174179992</v>
      </c>
      <c r="O47">
        <v>3867.6</v>
      </c>
      <c r="P47">
        <v>10154.200000000001</v>
      </c>
      <c r="Q47">
        <v>1605.8</v>
      </c>
      <c r="R47">
        <v>1943.9</v>
      </c>
      <c r="S47">
        <v>2446.1</v>
      </c>
      <c r="T47">
        <v>211</v>
      </c>
      <c r="U47">
        <v>16.600000000000001</v>
      </c>
      <c r="V47">
        <v>8.2899999999999991</v>
      </c>
      <c r="W47">
        <v>604.4</v>
      </c>
      <c r="X47">
        <f t="shared" si="3"/>
        <v>288078.75752063323</v>
      </c>
      <c r="Y47">
        <f t="shared" si="4"/>
        <v>21847.497726552137</v>
      </c>
      <c r="Z47">
        <f t="shared" si="5"/>
        <v>2098.0373742298952</v>
      </c>
      <c r="AA47">
        <f t="shared" si="6"/>
        <v>86.399983859335023</v>
      </c>
      <c r="AB47">
        <f t="shared" si="7"/>
        <v>131147.46927250962</v>
      </c>
      <c r="AC47">
        <f t="shared" si="8"/>
        <v>63148.356222332863</v>
      </c>
      <c r="AD47">
        <f t="shared" si="9"/>
        <v>8491.0807761478263</v>
      </c>
      <c r="AE47">
        <f t="shared" si="10"/>
        <v>6306.608705329043</v>
      </c>
      <c r="AF47">
        <f t="shared" si="11"/>
        <v>4.1407939702799421</v>
      </c>
      <c r="AG47">
        <f t="shared" si="12"/>
        <v>252.86460425873841</v>
      </c>
    </row>
    <row r="48" spans="1:51" x14ac:dyDescent="0.35">
      <c r="A48">
        <v>13.5709</v>
      </c>
      <c r="B48">
        <v>52190.8</v>
      </c>
      <c r="C48">
        <f t="shared" si="0"/>
        <v>55064.669133829899</v>
      </c>
      <c r="D48">
        <v>10762.5</v>
      </c>
      <c r="E48">
        <v>1118</v>
      </c>
      <c r="F48">
        <v>3077.9</v>
      </c>
      <c r="G48">
        <v>186689.1</v>
      </c>
      <c r="H48">
        <f t="shared" si="1"/>
        <v>229542.1099114742</v>
      </c>
      <c r="I48">
        <v>2909.2</v>
      </c>
      <c r="J48">
        <v>589.20000000000005</v>
      </c>
      <c r="K48">
        <v>16291.1</v>
      </c>
      <c r="L48">
        <v>16935.7</v>
      </c>
      <c r="M48">
        <v>2216.1999999999998</v>
      </c>
      <c r="N48">
        <f t="shared" si="2"/>
        <v>2221.1224515771851</v>
      </c>
      <c r="O48">
        <v>3938.2</v>
      </c>
      <c r="P48">
        <v>9898.6</v>
      </c>
      <c r="Q48">
        <v>1639.3</v>
      </c>
      <c r="R48">
        <v>1906.1</v>
      </c>
      <c r="S48">
        <v>2245.6999999999998</v>
      </c>
      <c r="T48">
        <v>159.30000000000001</v>
      </c>
      <c r="U48">
        <v>35.6</v>
      </c>
      <c r="V48">
        <v>10.199999999999999</v>
      </c>
      <c r="W48">
        <v>431.2</v>
      </c>
      <c r="X48">
        <f t="shared" si="3"/>
        <v>286827.90149688127</v>
      </c>
      <c r="Y48">
        <f t="shared" si="4"/>
        <v>22429.826270126487</v>
      </c>
      <c r="Z48">
        <f t="shared" si="5"/>
        <v>1503.3404970356014</v>
      </c>
      <c r="AA48">
        <f t="shared" si="6"/>
        <v>159.67763164246415</v>
      </c>
      <c r="AB48">
        <f t="shared" si="7"/>
        <v>128830.56288163022</v>
      </c>
      <c r="AC48">
        <f t="shared" si="8"/>
        <v>62942.621362086356</v>
      </c>
      <c r="AD48">
        <f t="shared" si="9"/>
        <v>7829.4335672375928</v>
      </c>
      <c r="AE48">
        <f t="shared" si="10"/>
        <v>6270.6591325793888</v>
      </c>
      <c r="AF48">
        <f t="shared" si="11"/>
        <v>4.1685914674905611</v>
      </c>
      <c r="AG48">
        <f t="shared" si="12"/>
        <v>140.46943231441048</v>
      </c>
    </row>
    <row r="49" spans="1:33" x14ac:dyDescent="0.35">
      <c r="A49">
        <v>13.5801</v>
      </c>
      <c r="B49">
        <v>52828.1</v>
      </c>
      <c r="C49">
        <f t="shared" si="0"/>
        <v>55774.564258082399</v>
      </c>
      <c r="D49">
        <v>10532.2</v>
      </c>
      <c r="E49">
        <v>1176.0999999999999</v>
      </c>
      <c r="F49">
        <v>3052.7</v>
      </c>
      <c r="G49">
        <v>186531.5</v>
      </c>
      <c r="H49">
        <f t="shared" si="1"/>
        <v>229303.90051981114</v>
      </c>
      <c r="I49">
        <v>2888.6</v>
      </c>
      <c r="J49">
        <v>510.7</v>
      </c>
      <c r="K49">
        <v>16980.2</v>
      </c>
      <c r="L49">
        <v>16668.599999999999</v>
      </c>
      <c r="M49">
        <v>2464.5</v>
      </c>
      <c r="N49">
        <f t="shared" si="2"/>
        <v>2470.588766013841</v>
      </c>
      <c r="O49">
        <v>3903</v>
      </c>
      <c r="P49">
        <v>10198.1</v>
      </c>
      <c r="Q49">
        <v>1663.2</v>
      </c>
      <c r="R49">
        <v>1985.8</v>
      </c>
      <c r="S49">
        <v>2156.5</v>
      </c>
      <c r="T49">
        <v>225.1</v>
      </c>
      <c r="U49">
        <v>23.4</v>
      </c>
      <c r="V49">
        <v>7.5</v>
      </c>
      <c r="W49">
        <v>347.8</v>
      </c>
      <c r="X49">
        <f t="shared" si="3"/>
        <v>287549.05354390742</v>
      </c>
      <c r="Y49">
        <f t="shared" si="4"/>
        <v>22255.333207079486</v>
      </c>
      <c r="Z49">
        <f t="shared" si="5"/>
        <v>1209.5327587190009</v>
      </c>
      <c r="AA49">
        <f t="shared" si="6"/>
        <v>107.45992594714527</v>
      </c>
      <c r="AB49">
        <f t="shared" si="7"/>
        <v>131144.58049934698</v>
      </c>
      <c r="AC49">
        <f t="shared" si="8"/>
        <v>62057.933351101055</v>
      </c>
      <c r="AD49">
        <f t="shared" si="9"/>
        <v>7499.5899775086982</v>
      </c>
      <c r="AE49">
        <f t="shared" si="10"/>
        <v>6566.8795522975533</v>
      </c>
      <c r="AF49">
        <f t="shared" si="11"/>
        <v>4.1112629667309735</v>
      </c>
      <c r="AG49">
        <f t="shared" si="12"/>
        <v>207.10355987055016</v>
      </c>
    </row>
    <row r="50" spans="1:33" x14ac:dyDescent="0.35">
      <c r="A50">
        <v>13.5893</v>
      </c>
      <c r="B50">
        <v>52923.8</v>
      </c>
      <c r="C50">
        <f t="shared" si="0"/>
        <v>55881.247992505778</v>
      </c>
      <c r="D50">
        <v>10669</v>
      </c>
      <c r="E50">
        <v>1123.8</v>
      </c>
      <c r="F50">
        <v>3024.9</v>
      </c>
      <c r="G50">
        <v>186780.7</v>
      </c>
      <c r="H50">
        <f t="shared" si="1"/>
        <v>229680.60398960038</v>
      </c>
      <c r="I50">
        <v>2774.5</v>
      </c>
      <c r="J50">
        <v>550.70000000000005</v>
      </c>
      <c r="K50">
        <v>16816.400000000001</v>
      </c>
      <c r="L50">
        <v>16508.099999999999</v>
      </c>
      <c r="M50">
        <v>2463.8000000000002</v>
      </c>
      <c r="N50">
        <f t="shared" si="2"/>
        <v>2469.8853034105432</v>
      </c>
      <c r="O50">
        <v>3999.2</v>
      </c>
      <c r="P50">
        <v>10084.5</v>
      </c>
      <c r="Q50">
        <v>1533.9</v>
      </c>
      <c r="R50">
        <v>1994</v>
      </c>
      <c r="S50">
        <v>2376</v>
      </c>
      <c r="T50">
        <v>161.9</v>
      </c>
      <c r="U50">
        <v>31.2</v>
      </c>
      <c r="V50">
        <v>0</v>
      </c>
      <c r="W50">
        <v>534.6</v>
      </c>
      <c r="X50">
        <f t="shared" si="3"/>
        <v>288031.73728551669</v>
      </c>
      <c r="Y50">
        <f t="shared" si="4"/>
        <v>22719.371350085774</v>
      </c>
      <c r="Z50">
        <f t="shared" si="5"/>
        <v>1856.0454658163869</v>
      </c>
      <c r="AA50">
        <f t="shared" si="6"/>
        <v>108.32139643372852</v>
      </c>
      <c r="AB50">
        <f t="shared" si="7"/>
        <v>130436.66768831851</v>
      </c>
      <c r="AC50">
        <f t="shared" si="8"/>
        <v>61215.12915961082</v>
      </c>
      <c r="AD50">
        <f t="shared" si="9"/>
        <v>8249.0909591839409</v>
      </c>
      <c r="AE50">
        <f t="shared" si="10"/>
        <v>5887.5456433434892</v>
      </c>
      <c r="AF50">
        <f t="shared" si="11"/>
        <v>4.1101552352660917</v>
      </c>
      <c r="AG50">
        <f t="shared" si="12"/>
        <v>209.74038461538464</v>
      </c>
    </row>
    <row r="51" spans="1:33" x14ac:dyDescent="0.35">
      <c r="A51">
        <v>13.5985</v>
      </c>
      <c r="B51">
        <v>53323.6</v>
      </c>
      <c r="C51">
        <f t="shared" si="0"/>
        <v>56327.167340392138</v>
      </c>
      <c r="D51">
        <v>10844.4</v>
      </c>
      <c r="E51">
        <v>1125.7</v>
      </c>
      <c r="F51">
        <v>3208.8</v>
      </c>
      <c r="G51">
        <v>184660.7</v>
      </c>
      <c r="H51">
        <f t="shared" si="1"/>
        <v>226483.25672514498</v>
      </c>
      <c r="I51">
        <v>3014</v>
      </c>
      <c r="J51">
        <v>539</v>
      </c>
      <c r="K51">
        <v>16602.2</v>
      </c>
      <c r="L51">
        <v>16016.7</v>
      </c>
      <c r="M51">
        <v>2329.1999999999998</v>
      </c>
      <c r="N51">
        <f t="shared" si="2"/>
        <v>2334.6378384533255</v>
      </c>
      <c r="O51">
        <v>3856.4</v>
      </c>
      <c r="P51">
        <v>9985.1</v>
      </c>
      <c r="Q51">
        <v>1644.4</v>
      </c>
      <c r="R51">
        <v>1822.3</v>
      </c>
      <c r="S51">
        <v>2196.5</v>
      </c>
      <c r="T51">
        <v>224.5</v>
      </c>
      <c r="U51">
        <v>31.2</v>
      </c>
      <c r="V51">
        <v>3.9</v>
      </c>
      <c r="W51">
        <v>503.9</v>
      </c>
      <c r="X51">
        <f t="shared" si="3"/>
        <v>285145.06190399046</v>
      </c>
      <c r="Y51">
        <f t="shared" si="4"/>
        <v>21805.392520153568</v>
      </c>
      <c r="Z51">
        <f t="shared" si="5"/>
        <v>1767.1707047469938</v>
      </c>
      <c r="AA51">
        <f t="shared" si="6"/>
        <v>123.0952405965856</v>
      </c>
      <c r="AB51">
        <f t="shared" si="7"/>
        <v>131272.48197832517</v>
      </c>
      <c r="AC51">
        <f t="shared" si="8"/>
        <v>60118.172433131316</v>
      </c>
      <c r="AD51">
        <f t="shared" si="9"/>
        <v>7703.0967512934549</v>
      </c>
      <c r="AE51">
        <f t="shared" si="10"/>
        <v>6554.2078390586557</v>
      </c>
      <c r="AF51">
        <f t="shared" si="11"/>
        <v>4.0208529457282705</v>
      </c>
      <c r="AG51">
        <f t="shared" si="12"/>
        <v>177.14245014245014</v>
      </c>
    </row>
    <row r="52" spans="1:33" x14ac:dyDescent="0.35">
      <c r="A52">
        <v>13.607699999999999</v>
      </c>
      <c r="B52">
        <v>54073.599999999999</v>
      </c>
      <c r="C52">
        <f t="shared" si="0"/>
        <v>57164.701186054226</v>
      </c>
      <c r="D52">
        <v>12105.3</v>
      </c>
      <c r="E52">
        <v>1044.5</v>
      </c>
      <c r="F52">
        <v>2841.1</v>
      </c>
      <c r="G52">
        <v>184757.5</v>
      </c>
      <c r="H52">
        <f t="shared" si="1"/>
        <v>226628.88649696251</v>
      </c>
      <c r="I52">
        <v>2768.5</v>
      </c>
      <c r="J52">
        <v>543.4</v>
      </c>
      <c r="K52">
        <v>17000.900000000001</v>
      </c>
      <c r="L52">
        <v>16331.2</v>
      </c>
      <c r="M52">
        <v>2320</v>
      </c>
      <c r="N52">
        <f t="shared" si="2"/>
        <v>2325.3949162055969</v>
      </c>
      <c r="O52">
        <v>4019.3</v>
      </c>
      <c r="P52">
        <v>10025.200000000001</v>
      </c>
      <c r="Q52">
        <v>1669.6</v>
      </c>
      <c r="R52">
        <v>2097.1</v>
      </c>
      <c r="S52">
        <v>1968.6</v>
      </c>
      <c r="T52">
        <v>198</v>
      </c>
      <c r="U52">
        <v>23.4</v>
      </c>
      <c r="V52">
        <v>3.9</v>
      </c>
      <c r="W52">
        <v>531.1</v>
      </c>
      <c r="X52">
        <f t="shared" si="3"/>
        <v>286118.98259922233</v>
      </c>
      <c r="Y52">
        <f t="shared" si="4"/>
        <v>23276.33049544508</v>
      </c>
      <c r="Z52">
        <f t="shared" si="5"/>
        <v>1856.2207763192414</v>
      </c>
      <c r="AA52">
        <f t="shared" si="6"/>
        <v>95.414850675042899</v>
      </c>
      <c r="AB52">
        <f t="shared" si="7"/>
        <v>136766.17903682688</v>
      </c>
      <c r="AC52">
        <f t="shared" si="8"/>
        <v>60728.931167558352</v>
      </c>
      <c r="AD52">
        <f t="shared" si="9"/>
        <v>6880.3543970289184</v>
      </c>
      <c r="AE52">
        <f t="shared" si="10"/>
        <v>6527.3544000260126</v>
      </c>
      <c r="AF52">
        <f t="shared" si="11"/>
        <v>3.96449000510564</v>
      </c>
      <c r="AG52">
        <f t="shared" si="12"/>
        <v>243.94871794871793</v>
      </c>
    </row>
    <row r="53" spans="1:33" x14ac:dyDescent="0.35">
      <c r="A53">
        <v>13.6409</v>
      </c>
      <c r="B53">
        <v>53237.3</v>
      </c>
      <c r="C53">
        <f t="shared" si="0"/>
        <v>56230.880240634746</v>
      </c>
      <c r="D53">
        <v>11241.2</v>
      </c>
      <c r="E53">
        <v>1475.4</v>
      </c>
      <c r="F53">
        <v>4280</v>
      </c>
      <c r="G53">
        <v>185012.1</v>
      </c>
      <c r="H53">
        <f t="shared" si="1"/>
        <v>227012.08201986802</v>
      </c>
      <c r="I53">
        <v>4297.8</v>
      </c>
      <c r="J53">
        <v>635.1</v>
      </c>
      <c r="K53">
        <v>19590.5</v>
      </c>
      <c r="L53">
        <v>16419.2</v>
      </c>
      <c r="M53">
        <v>2248.6</v>
      </c>
      <c r="N53">
        <f t="shared" si="2"/>
        <v>2253.6675969585212</v>
      </c>
      <c r="O53">
        <v>3095</v>
      </c>
      <c r="P53">
        <v>9747.1</v>
      </c>
      <c r="Q53">
        <v>1605.9</v>
      </c>
      <c r="R53">
        <v>1860.5</v>
      </c>
      <c r="S53">
        <v>2339.9</v>
      </c>
      <c r="T53">
        <v>195.8</v>
      </c>
      <c r="U53">
        <v>32.299999999999997</v>
      </c>
      <c r="V53">
        <v>5.68</v>
      </c>
      <c r="W53">
        <v>597.70000000000005</v>
      </c>
      <c r="X53">
        <f t="shared" si="3"/>
        <v>285496.62985746126</v>
      </c>
      <c r="Y53">
        <f t="shared" si="4"/>
        <v>19582.017492785104</v>
      </c>
      <c r="Z53">
        <f t="shared" si="5"/>
        <v>2093.5448530457652</v>
      </c>
      <c r="AA53">
        <f t="shared" si="6"/>
        <v>133.03134267806286</v>
      </c>
      <c r="AB53">
        <f t="shared" si="7"/>
        <v>142134.07710017316</v>
      </c>
      <c r="AC53">
        <f t="shared" si="8"/>
        <v>62678.848464635703</v>
      </c>
      <c r="AD53">
        <f t="shared" si="9"/>
        <v>8195.893594849902</v>
      </c>
      <c r="AE53">
        <f t="shared" si="10"/>
        <v>6310.7575066631343</v>
      </c>
      <c r="AF53">
        <f t="shared" si="11"/>
        <v>4.0371425993758452</v>
      </c>
      <c r="AG53">
        <f t="shared" si="12"/>
        <v>147.19852553975778</v>
      </c>
    </row>
    <row r="54" spans="1:33" x14ac:dyDescent="0.35">
      <c r="A54">
        <v>13.6501</v>
      </c>
      <c r="B54">
        <v>55016.7</v>
      </c>
      <c r="C54">
        <f t="shared" si="0"/>
        <v>58219.759015847158</v>
      </c>
      <c r="D54">
        <v>11087.1</v>
      </c>
      <c r="E54">
        <v>1774.6</v>
      </c>
      <c r="F54">
        <v>4580.1000000000004</v>
      </c>
      <c r="G54">
        <v>181711.9</v>
      </c>
      <c r="H54">
        <f t="shared" si="1"/>
        <v>222063.47617666685</v>
      </c>
      <c r="I54">
        <v>4754.5</v>
      </c>
      <c r="J54">
        <v>516.9</v>
      </c>
      <c r="K54">
        <v>19673.599999999999</v>
      </c>
      <c r="L54">
        <v>16044.4</v>
      </c>
      <c r="M54">
        <v>2394.3000000000002</v>
      </c>
      <c r="N54">
        <f t="shared" si="2"/>
        <v>2400.0464311701512</v>
      </c>
      <c r="O54">
        <v>3050</v>
      </c>
      <c r="P54">
        <v>10124.1</v>
      </c>
      <c r="Q54">
        <v>1553.3</v>
      </c>
      <c r="R54">
        <v>1879.2</v>
      </c>
      <c r="S54">
        <v>2212.6999999999998</v>
      </c>
      <c r="T54">
        <v>203.2</v>
      </c>
      <c r="U54">
        <v>34.1</v>
      </c>
      <c r="V54">
        <v>3.9</v>
      </c>
      <c r="W54">
        <v>557.1</v>
      </c>
      <c r="X54">
        <f t="shared" si="3"/>
        <v>282683.28162368416</v>
      </c>
      <c r="Y54">
        <f t="shared" si="4"/>
        <v>19265.730780817805</v>
      </c>
      <c r="Z54">
        <f t="shared" si="5"/>
        <v>1970.7568017468645</v>
      </c>
      <c r="AA54">
        <f t="shared" si="6"/>
        <v>134.42606079048798</v>
      </c>
      <c r="AB54">
        <f t="shared" si="7"/>
        <v>144631.12132123532</v>
      </c>
      <c r="AC54">
        <f t="shared" si="8"/>
        <v>63035.209926992247</v>
      </c>
      <c r="AD54">
        <f t="shared" si="9"/>
        <v>7827.4880187134931</v>
      </c>
      <c r="AE54">
        <f t="shared" si="10"/>
        <v>6213.6677836445297</v>
      </c>
      <c r="AF54">
        <f t="shared" si="11"/>
        <v>3.8142287074088053</v>
      </c>
      <c r="AG54">
        <f t="shared" si="12"/>
        <v>143.31842105263158</v>
      </c>
    </row>
    <row r="55" spans="1:33" x14ac:dyDescent="0.35">
      <c r="A55">
        <v>13.6592</v>
      </c>
      <c r="B55">
        <v>52616.9</v>
      </c>
      <c r="C55">
        <f t="shared" si="0"/>
        <v>55539.200562053513</v>
      </c>
      <c r="D55">
        <v>11192.8</v>
      </c>
      <c r="E55">
        <v>1556.3</v>
      </c>
      <c r="F55">
        <v>4182.6000000000004</v>
      </c>
      <c r="G55">
        <v>179293.4</v>
      </c>
      <c r="H55">
        <f t="shared" si="1"/>
        <v>218462.23729649547</v>
      </c>
      <c r="I55">
        <v>4704.2</v>
      </c>
      <c r="J55">
        <v>558</v>
      </c>
      <c r="K55">
        <v>19880.599999999999</v>
      </c>
      <c r="L55">
        <v>16588.900000000001</v>
      </c>
      <c r="M55">
        <v>1933.3</v>
      </c>
      <c r="N55">
        <f t="shared" si="2"/>
        <v>1937.0448888836791</v>
      </c>
      <c r="O55">
        <v>2867</v>
      </c>
      <c r="P55">
        <v>10001.9</v>
      </c>
      <c r="Q55">
        <v>1599.4</v>
      </c>
      <c r="R55">
        <v>1977.4</v>
      </c>
      <c r="S55">
        <v>2208.6999999999998</v>
      </c>
      <c r="T55">
        <v>204.5</v>
      </c>
      <c r="U55">
        <v>28.3</v>
      </c>
      <c r="V55">
        <v>8.2899999999999991</v>
      </c>
      <c r="W55">
        <v>615.1</v>
      </c>
      <c r="X55">
        <f t="shared" si="3"/>
        <v>275938.48274743266</v>
      </c>
      <c r="Y55">
        <f t="shared" si="4"/>
        <v>19578.27681811541</v>
      </c>
      <c r="Z55">
        <f t="shared" si="5"/>
        <v>2229.1200338410317</v>
      </c>
      <c r="AA55">
        <f t="shared" si="6"/>
        <v>132.60201924604672</v>
      </c>
      <c r="AB55">
        <f t="shared" si="7"/>
        <v>148856.7291920509</v>
      </c>
      <c r="AC55">
        <f t="shared" si="8"/>
        <v>65758.134999272123</v>
      </c>
      <c r="AD55">
        <f t="shared" si="9"/>
        <v>8004.3203036005307</v>
      </c>
      <c r="AE55">
        <f t="shared" si="10"/>
        <v>6537.3266607800961</v>
      </c>
      <c r="AF55">
        <f t="shared" si="11"/>
        <v>3.9334782475381389</v>
      </c>
      <c r="AG55">
        <f t="shared" si="12"/>
        <v>147.64689805957912</v>
      </c>
    </row>
    <row r="56" spans="1:33" x14ac:dyDescent="0.35">
      <c r="A56">
        <v>13.671799999999999</v>
      </c>
      <c r="B56">
        <v>55515.8</v>
      </c>
      <c r="C56">
        <f t="shared" si="0"/>
        <v>58778.961045616226</v>
      </c>
      <c r="D56">
        <v>11114.7</v>
      </c>
      <c r="E56">
        <v>1685.1</v>
      </c>
      <c r="F56">
        <v>4132.8999999999996</v>
      </c>
      <c r="G56">
        <v>179619.6</v>
      </c>
      <c r="H56">
        <f t="shared" si="1"/>
        <v>218946.72276422012</v>
      </c>
      <c r="I56">
        <v>4448.8999999999996</v>
      </c>
      <c r="J56">
        <v>565.29999999999995</v>
      </c>
      <c r="K56">
        <v>19845.8</v>
      </c>
      <c r="L56">
        <v>16482.8</v>
      </c>
      <c r="M56">
        <v>2474.6</v>
      </c>
      <c r="N56">
        <f t="shared" si="2"/>
        <v>2480.7388363243681</v>
      </c>
      <c r="O56">
        <v>4061.3</v>
      </c>
      <c r="P56">
        <v>9777.6</v>
      </c>
      <c r="Q56">
        <v>1658.7</v>
      </c>
      <c r="R56">
        <v>1775</v>
      </c>
      <c r="S56">
        <v>2166.9</v>
      </c>
      <c r="T56">
        <v>176.1</v>
      </c>
      <c r="U56">
        <v>11.7</v>
      </c>
      <c r="V56">
        <v>8.2899999999999991</v>
      </c>
      <c r="W56">
        <v>520.5</v>
      </c>
      <c r="X56">
        <f t="shared" si="3"/>
        <v>280206.4226461607</v>
      </c>
      <c r="Y56">
        <f t="shared" si="4"/>
        <v>22846.01451867439</v>
      </c>
      <c r="Z56">
        <f t="shared" si="5"/>
        <v>1857.5591347428799</v>
      </c>
      <c r="AA56">
        <f t="shared" si="6"/>
        <v>71.340263407320208</v>
      </c>
      <c r="AB56">
        <f t="shared" si="7"/>
        <v>145386.03225181348</v>
      </c>
      <c r="AC56">
        <f t="shared" si="8"/>
        <v>64837.557356570913</v>
      </c>
      <c r="AD56">
        <f t="shared" si="9"/>
        <v>7733.2274525924049</v>
      </c>
      <c r="AE56">
        <f t="shared" si="10"/>
        <v>6548.0297798774955</v>
      </c>
      <c r="AF56">
        <f t="shared" si="11"/>
        <v>3.7249165155250616</v>
      </c>
      <c r="AG56">
        <f t="shared" si="12"/>
        <v>320.24012006003005</v>
      </c>
    </row>
    <row r="57" spans="1:33" x14ac:dyDescent="0.35">
      <c r="A57">
        <v>13.680999999999999</v>
      </c>
      <c r="B57">
        <v>73322.2</v>
      </c>
      <c r="C57">
        <f t="shared" si="0"/>
        <v>79123.725635814306</v>
      </c>
      <c r="D57">
        <v>3803.2</v>
      </c>
      <c r="E57">
        <v>1636.7</v>
      </c>
      <c r="F57">
        <v>5015.1000000000004</v>
      </c>
      <c r="G57">
        <v>233246.7</v>
      </c>
      <c r="H57">
        <f t="shared" si="1"/>
        <v>304200.45143594424</v>
      </c>
      <c r="I57">
        <v>5541.7</v>
      </c>
      <c r="J57">
        <v>139.5</v>
      </c>
      <c r="K57">
        <v>4986.3</v>
      </c>
      <c r="L57">
        <v>8374.4</v>
      </c>
      <c r="M57">
        <v>1223.7</v>
      </c>
      <c r="N57">
        <f t="shared" si="2"/>
        <v>1225.1992763544749</v>
      </c>
      <c r="O57">
        <v>441.3</v>
      </c>
      <c r="P57">
        <v>1820.4</v>
      </c>
      <c r="Q57">
        <v>143.19999999999999</v>
      </c>
      <c r="R57">
        <v>127.8</v>
      </c>
      <c r="S57">
        <v>333.5</v>
      </c>
      <c r="T57">
        <v>11</v>
      </c>
      <c r="U57">
        <v>18.2</v>
      </c>
      <c r="V57">
        <v>0</v>
      </c>
      <c r="W57">
        <v>233.1</v>
      </c>
      <c r="X57">
        <f t="shared" si="3"/>
        <v>384549.376348113</v>
      </c>
      <c r="Y57">
        <f t="shared" ref="Y57:Y81" si="13">(J57+O57+R57)*1000000/X57</f>
        <v>1842.676242851426</v>
      </c>
      <c r="Z57">
        <f t="shared" ref="Z57:Z81" si="14">W57*1000000/X57</f>
        <v>606.16403077712039</v>
      </c>
      <c r="AA57">
        <f t="shared" ref="AA57:AA81" si="15">(U57+V57)*1000000/X57</f>
        <v>47.328122523138525</v>
      </c>
      <c r="AB57">
        <f t="shared" si="7"/>
        <v>27590.475118585025</v>
      </c>
      <c r="AC57">
        <f t="shared" si="8"/>
        <v>26033.327878647917</v>
      </c>
      <c r="AD57">
        <f t="shared" si="9"/>
        <v>867.24883854212624</v>
      </c>
      <c r="AE57">
        <f t="shared" ref="AE57:AE81" si="16">(Q57+T57)*1000000/X57</f>
        <v>400.9888183004374</v>
      </c>
      <c r="AF57">
        <f t="shared" si="11"/>
        <v>3.8446173886717481</v>
      </c>
      <c r="AG57">
        <f t="shared" si="12"/>
        <v>38.934065934065927</v>
      </c>
    </row>
    <row r="58" spans="1:33" x14ac:dyDescent="0.35">
      <c r="A58">
        <v>13.690099999999999</v>
      </c>
      <c r="B58">
        <v>79490.399999999994</v>
      </c>
      <c r="C58">
        <f t="shared" si="0"/>
        <v>86354.775659047984</v>
      </c>
      <c r="D58">
        <v>1090.3</v>
      </c>
      <c r="E58">
        <v>1292.5</v>
      </c>
      <c r="F58">
        <v>5257.3</v>
      </c>
      <c r="G58">
        <v>248191.4</v>
      </c>
      <c r="H58">
        <f t="shared" si="1"/>
        <v>330125.77935394726</v>
      </c>
      <c r="I58">
        <v>6107.8</v>
      </c>
      <c r="J58">
        <v>77.099999999999994</v>
      </c>
      <c r="K58">
        <v>1607.4</v>
      </c>
      <c r="L58">
        <v>3487.5</v>
      </c>
      <c r="M58">
        <v>1117.7</v>
      </c>
      <c r="N58">
        <f t="shared" si="2"/>
        <v>1118.9506511427824</v>
      </c>
      <c r="O58">
        <v>84.1</v>
      </c>
      <c r="P58">
        <v>508.4</v>
      </c>
      <c r="Q58">
        <v>96.3</v>
      </c>
      <c r="R58">
        <v>42.9</v>
      </c>
      <c r="S58">
        <v>163.6</v>
      </c>
      <c r="T58">
        <v>11</v>
      </c>
      <c r="U58">
        <v>19.5</v>
      </c>
      <c r="V58">
        <v>0</v>
      </c>
      <c r="W58">
        <v>154.6</v>
      </c>
      <c r="X58">
        <f t="shared" si="3"/>
        <v>417599.50566413807</v>
      </c>
      <c r="Y58">
        <f t="shared" si="13"/>
        <v>488.74578928297655</v>
      </c>
      <c r="Z58">
        <f t="shared" si="14"/>
        <v>370.21116620846732</v>
      </c>
      <c r="AA58">
        <f t="shared" si="15"/>
        <v>46.695457574806674</v>
      </c>
      <c r="AB58">
        <f t="shared" si="7"/>
        <v>7677.4516169532153</v>
      </c>
      <c r="AC58">
        <f t="shared" si="8"/>
        <v>11446.373702952611</v>
      </c>
      <c r="AD58">
        <f t="shared" si="9"/>
        <v>391.76291585837805</v>
      </c>
      <c r="AE58">
        <f t="shared" si="16"/>
        <v>256.9447486039362</v>
      </c>
      <c r="AF58">
        <f t="shared" si="11"/>
        <v>3.8229012447137047</v>
      </c>
      <c r="AG58">
        <f t="shared" si="12"/>
        <v>10.466666666666667</v>
      </c>
    </row>
    <row r="59" spans="1:33" x14ac:dyDescent="0.35">
      <c r="A59">
        <v>13.699299999999999</v>
      </c>
      <c r="B59">
        <v>97138.3</v>
      </c>
      <c r="C59">
        <f t="shared" si="0"/>
        <v>107589.34618668619</v>
      </c>
      <c r="D59">
        <v>1027.7</v>
      </c>
      <c r="E59">
        <v>1211.5</v>
      </c>
      <c r="F59">
        <v>5087.7</v>
      </c>
      <c r="G59">
        <v>247146.1</v>
      </c>
      <c r="H59">
        <f t="shared" si="1"/>
        <v>328278.96621110674</v>
      </c>
      <c r="I59">
        <v>5719.6</v>
      </c>
      <c r="J59">
        <v>82.2</v>
      </c>
      <c r="K59">
        <v>1274</v>
      </c>
      <c r="L59">
        <v>2626.3</v>
      </c>
      <c r="M59">
        <v>1157</v>
      </c>
      <c r="N59">
        <f t="shared" si="2"/>
        <v>1158.3401996109499</v>
      </c>
      <c r="O59">
        <v>65.8</v>
      </c>
      <c r="P59">
        <v>424.3</v>
      </c>
      <c r="Q59">
        <v>91.6</v>
      </c>
      <c r="R59">
        <v>26.8</v>
      </c>
      <c r="S59">
        <v>84.5</v>
      </c>
      <c r="T59">
        <v>5.81</v>
      </c>
      <c r="U59">
        <v>19.5</v>
      </c>
      <c r="V59">
        <v>2.93</v>
      </c>
      <c r="W59">
        <v>134.1</v>
      </c>
      <c r="X59">
        <f t="shared" si="3"/>
        <v>437026.65259740391</v>
      </c>
      <c r="Y59">
        <f t="shared" si="13"/>
        <v>399.97560551765389</v>
      </c>
      <c r="Z59">
        <f t="shared" si="14"/>
        <v>306.84627402698732</v>
      </c>
      <c r="AA59">
        <f t="shared" si="15"/>
        <v>51.32410086819781</v>
      </c>
      <c r="AB59">
        <f t="shared" si="7"/>
        <v>6237.6058389080354</v>
      </c>
      <c r="AC59">
        <f t="shared" si="8"/>
        <v>8781.6154396776437</v>
      </c>
      <c r="AD59">
        <f t="shared" si="9"/>
        <v>193.3520518663716</v>
      </c>
      <c r="AE59">
        <f t="shared" si="16"/>
        <v>222.89258428761249</v>
      </c>
      <c r="AF59">
        <f t="shared" si="11"/>
        <v>3.0512218713689898</v>
      </c>
      <c r="AG59">
        <f t="shared" si="12"/>
        <v>7.7931341952741864</v>
      </c>
    </row>
    <row r="60" spans="1:33" x14ac:dyDescent="0.35">
      <c r="A60">
        <v>13.708500000000001</v>
      </c>
      <c r="B60">
        <v>81846.2</v>
      </c>
      <c r="C60">
        <f t="shared" si="0"/>
        <v>89142.145901917524</v>
      </c>
      <c r="D60">
        <v>979.3</v>
      </c>
      <c r="E60">
        <v>1236.5999999999999</v>
      </c>
      <c r="F60">
        <v>5482.2</v>
      </c>
      <c r="G60">
        <v>248049.9</v>
      </c>
      <c r="H60">
        <f t="shared" si="1"/>
        <v>329875.47976920276</v>
      </c>
      <c r="I60">
        <v>5716.8</v>
      </c>
      <c r="J60">
        <v>69.8</v>
      </c>
      <c r="K60">
        <v>1100.8</v>
      </c>
      <c r="L60">
        <v>2197.3000000000002</v>
      </c>
      <c r="M60">
        <v>1339.8</v>
      </c>
      <c r="N60">
        <f t="shared" si="2"/>
        <v>1341.5974722933786</v>
      </c>
      <c r="O60">
        <v>86.8</v>
      </c>
      <c r="P60">
        <v>328.4</v>
      </c>
      <c r="Q60">
        <v>83.9</v>
      </c>
      <c r="R60">
        <v>28.8</v>
      </c>
      <c r="S60">
        <v>111.4</v>
      </c>
      <c r="T60">
        <v>16.100000000000001</v>
      </c>
      <c r="U60">
        <v>12.2</v>
      </c>
      <c r="V60">
        <v>3.9</v>
      </c>
      <c r="W60">
        <v>150.69999999999999</v>
      </c>
      <c r="X60">
        <f t="shared" si="3"/>
        <v>420359.22314341366</v>
      </c>
      <c r="Y60">
        <f t="shared" si="13"/>
        <v>441.05134321448492</v>
      </c>
      <c r="Z60">
        <f t="shared" si="14"/>
        <v>358.50289871857001</v>
      </c>
      <c r="AA60">
        <f t="shared" si="15"/>
        <v>38.300575111937469</v>
      </c>
      <c r="AB60">
        <f t="shared" si="7"/>
        <v>5729.6233016833166</v>
      </c>
      <c r="AC60">
        <f t="shared" si="8"/>
        <v>8168.9655203032353</v>
      </c>
      <c r="AD60">
        <f t="shared" si="9"/>
        <v>265.01143276210155</v>
      </c>
      <c r="AE60">
        <f t="shared" si="16"/>
        <v>237.8917708815992</v>
      </c>
      <c r="AF60">
        <f t="shared" si="11"/>
        <v>3.7005557408519469</v>
      </c>
      <c r="AG60">
        <f t="shared" si="12"/>
        <v>11.51552795031056</v>
      </c>
    </row>
    <row r="61" spans="1:33" x14ac:dyDescent="0.35">
      <c r="A61">
        <v>13.717700000000001</v>
      </c>
      <c r="B61">
        <v>96320.6</v>
      </c>
      <c r="C61">
        <f t="shared" si="0"/>
        <v>106587.1369868562</v>
      </c>
      <c r="D61">
        <v>821.2</v>
      </c>
      <c r="E61">
        <v>1286.4000000000001</v>
      </c>
      <c r="F61">
        <v>5467.4</v>
      </c>
      <c r="G61">
        <v>246801</v>
      </c>
      <c r="H61">
        <f t="shared" si="1"/>
        <v>327670.3766202557</v>
      </c>
      <c r="I61">
        <v>5776.8</v>
      </c>
      <c r="J61">
        <v>61.9</v>
      </c>
      <c r="K61">
        <v>1300.4000000000001</v>
      </c>
      <c r="L61">
        <v>2118.6</v>
      </c>
      <c r="M61">
        <v>1275.0999999999999</v>
      </c>
      <c r="N61">
        <f t="shared" si="2"/>
        <v>1276.7279558164614</v>
      </c>
      <c r="O61">
        <v>87.8</v>
      </c>
      <c r="P61">
        <v>354.8</v>
      </c>
      <c r="Q61">
        <v>31.1</v>
      </c>
      <c r="R61">
        <v>19</v>
      </c>
      <c r="S61">
        <v>99.4</v>
      </c>
      <c r="T61">
        <v>0</v>
      </c>
      <c r="U61">
        <v>11.7</v>
      </c>
      <c r="V61">
        <v>9.27</v>
      </c>
      <c r="W61">
        <v>141</v>
      </c>
      <c r="X61">
        <f t="shared" si="3"/>
        <v>435534.24156292836</v>
      </c>
      <c r="Y61">
        <f t="shared" si="13"/>
        <v>387.34038314557023</v>
      </c>
      <c r="Z61">
        <f t="shared" si="14"/>
        <v>323.74033208965858</v>
      </c>
      <c r="AA61">
        <f t="shared" si="15"/>
        <v>48.14776428312156</v>
      </c>
      <c r="AB61">
        <f t="shared" si="7"/>
        <v>5685.8904850129829</v>
      </c>
      <c r="AC61">
        <f t="shared" si="8"/>
        <v>7817.9846153566477</v>
      </c>
      <c r="AD61">
        <f t="shared" si="9"/>
        <v>228.2254539695891</v>
      </c>
      <c r="AE61">
        <f t="shared" si="16"/>
        <v>71.406555517648087</v>
      </c>
      <c r="AF61">
        <f t="shared" si="11"/>
        <v>3.0742018772927766</v>
      </c>
      <c r="AG61">
        <f t="shared" si="12"/>
        <v>8.0448259418216512</v>
      </c>
    </row>
    <row r="62" spans="1:33" x14ac:dyDescent="0.35">
      <c r="A62">
        <v>13.726900000000001</v>
      </c>
      <c r="B62">
        <v>82084.600000000006</v>
      </c>
      <c r="C62">
        <f t="shared" si="0"/>
        <v>89425.016728121147</v>
      </c>
      <c r="D62">
        <v>809.6</v>
      </c>
      <c r="E62">
        <v>1368.9</v>
      </c>
      <c r="F62">
        <v>5031</v>
      </c>
      <c r="G62">
        <v>249267.3</v>
      </c>
      <c r="H62">
        <f t="shared" si="1"/>
        <v>332032.02684524062</v>
      </c>
      <c r="I62">
        <v>5965.6</v>
      </c>
      <c r="J62">
        <v>93.6</v>
      </c>
      <c r="K62">
        <v>1107.7</v>
      </c>
      <c r="L62">
        <v>1901.2</v>
      </c>
      <c r="M62">
        <v>1277.9000000000001</v>
      </c>
      <c r="N62">
        <f t="shared" si="2"/>
        <v>1279.5351179271993</v>
      </c>
      <c r="O62">
        <v>70.2</v>
      </c>
      <c r="P62">
        <v>342.6</v>
      </c>
      <c r="Q62">
        <v>91.6</v>
      </c>
      <c r="R62">
        <v>27.3</v>
      </c>
      <c r="S62">
        <v>118.7</v>
      </c>
      <c r="T62">
        <v>10.3</v>
      </c>
      <c r="U62">
        <v>7.32</v>
      </c>
      <c r="V62">
        <v>2.93</v>
      </c>
      <c r="W62">
        <v>117.1</v>
      </c>
      <c r="X62">
        <f t="shared" si="3"/>
        <v>422736.57869128895</v>
      </c>
      <c r="Y62">
        <f t="shared" si="13"/>
        <v>452.05456455083407</v>
      </c>
      <c r="Z62">
        <f t="shared" si="14"/>
        <v>277.00465467766963</v>
      </c>
      <c r="AA62">
        <f t="shared" si="15"/>
        <v>24.246778056755879</v>
      </c>
      <c r="AB62">
        <f t="shared" si="7"/>
        <v>5345.882315167084</v>
      </c>
      <c r="AC62">
        <f t="shared" si="8"/>
        <v>7735.5501388680404</v>
      </c>
      <c r="AD62">
        <f t="shared" si="9"/>
        <v>280.78951759384614</v>
      </c>
      <c r="AE62">
        <f t="shared" si="16"/>
        <v>241.04845697399256</v>
      </c>
      <c r="AF62">
        <f t="shared" si="11"/>
        <v>3.7129657784098322</v>
      </c>
      <c r="AG62">
        <f t="shared" si="12"/>
        <v>18.643902439024394</v>
      </c>
    </row>
    <row r="63" spans="1:33" x14ac:dyDescent="0.35">
      <c r="A63">
        <v>13.7361</v>
      </c>
      <c r="B63">
        <v>84393.7</v>
      </c>
      <c r="C63">
        <f t="shared" si="0"/>
        <v>92172.476314328553</v>
      </c>
      <c r="D63">
        <v>836.1</v>
      </c>
      <c r="E63">
        <v>1417.3</v>
      </c>
      <c r="F63">
        <v>5288</v>
      </c>
      <c r="G63">
        <v>246636.4</v>
      </c>
      <c r="H63">
        <f t="shared" si="1"/>
        <v>327380.29817209113</v>
      </c>
      <c r="I63">
        <v>5847.5</v>
      </c>
      <c r="J63">
        <v>47.3</v>
      </c>
      <c r="K63">
        <v>957.9</v>
      </c>
      <c r="L63">
        <v>1687.6</v>
      </c>
      <c r="M63">
        <v>1174</v>
      </c>
      <c r="N63">
        <f t="shared" si="2"/>
        <v>1175.3798959979015</v>
      </c>
      <c r="O63">
        <v>68.3</v>
      </c>
      <c r="P63">
        <v>255.5</v>
      </c>
      <c r="Q63">
        <v>63.9</v>
      </c>
      <c r="R63">
        <v>31.7</v>
      </c>
      <c r="S63">
        <v>70.3</v>
      </c>
      <c r="T63">
        <v>16.8</v>
      </c>
      <c r="U63">
        <v>34.6</v>
      </c>
      <c r="V63">
        <v>0</v>
      </c>
      <c r="W63">
        <v>115.1</v>
      </c>
      <c r="X63">
        <f t="shared" si="3"/>
        <v>420728.15438241756</v>
      </c>
      <c r="Y63">
        <f t="shared" si="13"/>
        <v>350.10730436193438</v>
      </c>
      <c r="Z63">
        <f t="shared" si="14"/>
        <v>273.57332472544908</v>
      </c>
      <c r="AA63">
        <f t="shared" si="15"/>
        <v>82.23837563423578</v>
      </c>
      <c r="AB63">
        <f t="shared" si="7"/>
        <v>4871.3164989123188</v>
      </c>
      <c r="AC63">
        <f t="shared" si="8"/>
        <v>7379.8246389230826</v>
      </c>
      <c r="AD63">
        <f t="shared" si="9"/>
        <v>167.09126610077385</v>
      </c>
      <c r="AE63">
        <f t="shared" si="16"/>
        <v>191.81031542435917</v>
      </c>
      <c r="AF63">
        <f t="shared" si="11"/>
        <v>3.5518227486440943</v>
      </c>
      <c r="AG63">
        <f t="shared" si="12"/>
        <v>4.2572254335260116</v>
      </c>
    </row>
    <row r="64" spans="1:33" x14ac:dyDescent="0.35">
      <c r="A64">
        <v>13.7453</v>
      </c>
      <c r="B64">
        <v>84683.3</v>
      </c>
      <c r="C64">
        <f t="shared" si="0"/>
        <v>92518.032283252352</v>
      </c>
      <c r="D64">
        <v>737.4</v>
      </c>
      <c r="E64">
        <v>1349.6</v>
      </c>
      <c r="F64">
        <v>5099.7</v>
      </c>
      <c r="G64">
        <v>245870.9</v>
      </c>
      <c r="H64">
        <f t="shared" si="1"/>
        <v>326032.90338484483</v>
      </c>
      <c r="I64">
        <v>5803.9</v>
      </c>
      <c r="J64">
        <v>41</v>
      </c>
      <c r="K64">
        <v>1069</v>
      </c>
      <c r="L64">
        <v>1725.7</v>
      </c>
      <c r="M64">
        <v>1061.8</v>
      </c>
      <c r="N64">
        <f t="shared" si="2"/>
        <v>1062.9286176061742</v>
      </c>
      <c r="O64">
        <v>58.5</v>
      </c>
      <c r="P64">
        <v>241.9</v>
      </c>
      <c r="Q64">
        <v>31</v>
      </c>
      <c r="R64">
        <v>28.8</v>
      </c>
      <c r="S64">
        <v>75.5</v>
      </c>
      <c r="T64">
        <v>15.5</v>
      </c>
      <c r="U64">
        <v>35.700000000000003</v>
      </c>
      <c r="V64">
        <v>3.9</v>
      </c>
      <c r="W64">
        <v>82.4</v>
      </c>
      <c r="X64">
        <f t="shared" si="3"/>
        <v>419613.86428570334</v>
      </c>
      <c r="Y64">
        <f t="shared" si="13"/>
        <v>305.75729478910671</v>
      </c>
      <c r="Z64">
        <f t="shared" si="14"/>
        <v>196.37101395652681</v>
      </c>
      <c r="AA64">
        <f t="shared" si="15"/>
        <v>94.372477581049296</v>
      </c>
      <c r="AB64">
        <f t="shared" si="7"/>
        <v>4881.3925714460429</v>
      </c>
      <c r="AC64">
        <f t="shared" si="8"/>
        <v>7328.8808157828507</v>
      </c>
      <c r="AD64">
        <f t="shared" si="9"/>
        <v>179.92732468104094</v>
      </c>
      <c r="AE64">
        <f t="shared" si="16"/>
        <v>110.81616685653516</v>
      </c>
      <c r="AF64">
        <f t="shared" si="11"/>
        <v>3.5239930566904567</v>
      </c>
      <c r="AG64">
        <f t="shared" si="12"/>
        <v>3.2398989898989901</v>
      </c>
    </row>
    <row r="65" spans="1:33" x14ac:dyDescent="0.35">
      <c r="A65">
        <v>13.7545</v>
      </c>
      <c r="B65">
        <v>82936.7</v>
      </c>
      <c r="C65">
        <f t="shared" si="0"/>
        <v>90437.268616026835</v>
      </c>
      <c r="D65">
        <v>746.3</v>
      </c>
      <c r="E65">
        <v>1250.4000000000001</v>
      </c>
      <c r="F65">
        <v>5272.9</v>
      </c>
      <c r="G65">
        <v>246500.8</v>
      </c>
      <c r="H65">
        <f t="shared" si="1"/>
        <v>327141.42231338797</v>
      </c>
      <c r="I65">
        <v>5909.5</v>
      </c>
      <c r="J65">
        <v>81.5</v>
      </c>
      <c r="K65">
        <v>1026.3</v>
      </c>
      <c r="L65">
        <v>1655.4</v>
      </c>
      <c r="M65">
        <v>1090.4000000000001</v>
      </c>
      <c r="N65">
        <f t="shared" si="2"/>
        <v>1091.5902700304412</v>
      </c>
      <c r="O65">
        <v>65.8</v>
      </c>
      <c r="P65">
        <v>269</v>
      </c>
      <c r="Q65">
        <v>49.7</v>
      </c>
      <c r="R65">
        <v>31.7</v>
      </c>
      <c r="S65">
        <v>63.2</v>
      </c>
      <c r="T65">
        <v>0</v>
      </c>
      <c r="U65">
        <v>20</v>
      </c>
      <c r="V65">
        <v>4.3899999999999997</v>
      </c>
      <c r="W65">
        <v>79</v>
      </c>
      <c r="X65">
        <f t="shared" si="3"/>
        <v>418670.28119944525</v>
      </c>
      <c r="Y65">
        <f t="shared" si="13"/>
        <v>427.54407952526338</v>
      </c>
      <c r="Z65">
        <f t="shared" si="14"/>
        <v>188.69263844969726</v>
      </c>
      <c r="AA65">
        <f t="shared" si="15"/>
        <v>58.255866478330582</v>
      </c>
      <c r="AB65">
        <f t="shared" si="7"/>
        <v>4876.391020998758</v>
      </c>
      <c r="AC65">
        <f t="shared" si="8"/>
        <v>6940.5451747738007</v>
      </c>
      <c r="AD65">
        <f t="shared" si="9"/>
        <v>150.95411075975778</v>
      </c>
      <c r="AE65">
        <f t="shared" si="16"/>
        <v>118.70916621455636</v>
      </c>
      <c r="AF65">
        <f t="shared" si="11"/>
        <v>3.6173297504411099</v>
      </c>
      <c r="AG65">
        <f t="shared" si="12"/>
        <v>7.3390733907339074</v>
      </c>
    </row>
    <row r="66" spans="1:33" x14ac:dyDescent="0.35">
      <c r="A66">
        <v>13.7637</v>
      </c>
      <c r="B66">
        <v>85464</v>
      </c>
      <c r="C66">
        <f t="shared" si="0"/>
        <v>93450.667879667948</v>
      </c>
      <c r="D66">
        <v>653.5</v>
      </c>
      <c r="E66">
        <v>1367.6</v>
      </c>
      <c r="F66">
        <v>5076.3999999999996</v>
      </c>
      <c r="G66">
        <v>245174.7</v>
      </c>
      <c r="H66">
        <f t="shared" si="1"/>
        <v>324809.85997687146</v>
      </c>
      <c r="I66">
        <v>5967.5</v>
      </c>
      <c r="J66">
        <v>78.5</v>
      </c>
      <c r="K66">
        <v>803.2</v>
      </c>
      <c r="L66">
        <v>1620.5</v>
      </c>
      <c r="M66">
        <v>1181.9000000000001</v>
      </c>
      <c r="N66">
        <f t="shared" si="2"/>
        <v>1183.2985405450704</v>
      </c>
      <c r="O66">
        <v>86.8</v>
      </c>
      <c r="P66">
        <v>272.2</v>
      </c>
      <c r="Q66">
        <v>52.3</v>
      </c>
      <c r="R66">
        <v>20.5</v>
      </c>
      <c r="S66">
        <v>51.6</v>
      </c>
      <c r="T66">
        <v>5.16</v>
      </c>
      <c r="U66">
        <v>23.4</v>
      </c>
      <c r="V66">
        <v>0</v>
      </c>
      <c r="W66">
        <v>84.4</v>
      </c>
      <c r="X66">
        <f t="shared" si="3"/>
        <v>419443.82639708446</v>
      </c>
      <c r="Y66">
        <f t="shared" si="13"/>
        <v>442.96754012563406</v>
      </c>
      <c r="Z66">
        <f t="shared" si="14"/>
        <v>201.21883954038492</v>
      </c>
      <c r="AA66">
        <f t="shared" si="15"/>
        <v>55.788161673519035</v>
      </c>
      <c r="AB66">
        <f t="shared" si="7"/>
        <v>4121.8868682626953</v>
      </c>
      <c r="AC66">
        <f t="shared" si="8"/>
        <v>7123.9575169505233</v>
      </c>
      <c r="AD66">
        <f t="shared" si="9"/>
        <v>123.02004881852916</v>
      </c>
      <c r="AE66">
        <f t="shared" si="16"/>
        <v>136.99093033164118</v>
      </c>
      <c r="AF66">
        <f t="shared" si="11"/>
        <v>3.4757361006249194</v>
      </c>
      <c r="AG66">
        <f t="shared" si="12"/>
        <v>7.9401709401709404</v>
      </c>
    </row>
    <row r="67" spans="1:33" x14ac:dyDescent="0.35">
      <c r="A67">
        <v>13.7729</v>
      </c>
      <c r="B67">
        <v>97333.8</v>
      </c>
      <c r="C67">
        <f t="shared" si="0"/>
        <v>107829.22856754801</v>
      </c>
      <c r="D67">
        <v>642.20000000000005</v>
      </c>
      <c r="E67">
        <v>1195.3</v>
      </c>
      <c r="F67">
        <v>5101.8999999999996</v>
      </c>
      <c r="G67">
        <v>247288.3</v>
      </c>
      <c r="H67">
        <f t="shared" si="1"/>
        <v>328529.90062463487</v>
      </c>
      <c r="I67">
        <v>5840</v>
      </c>
      <c r="J67">
        <v>77.099999999999994</v>
      </c>
      <c r="K67">
        <v>792.9</v>
      </c>
      <c r="L67">
        <v>1429</v>
      </c>
      <c r="M67">
        <v>1177.0999999999999</v>
      </c>
      <c r="N67">
        <f t="shared" si="2"/>
        <v>1178.4871972799181</v>
      </c>
      <c r="O67">
        <v>52.2</v>
      </c>
      <c r="P67">
        <v>245.1</v>
      </c>
      <c r="Q67">
        <v>52.9</v>
      </c>
      <c r="R67">
        <v>28.4</v>
      </c>
      <c r="S67">
        <v>68.400000000000006</v>
      </c>
      <c r="T67">
        <v>10.3</v>
      </c>
      <c r="U67">
        <v>23.4</v>
      </c>
      <c r="V67">
        <v>0</v>
      </c>
      <c r="W67">
        <v>101.9</v>
      </c>
      <c r="X67">
        <f t="shared" si="3"/>
        <v>437537.61638946284</v>
      </c>
      <c r="Y67">
        <f t="shared" si="13"/>
        <v>360.42615330158822</v>
      </c>
      <c r="Z67">
        <f t="shared" si="14"/>
        <v>232.89426139145107</v>
      </c>
      <c r="AA67">
        <f t="shared" si="15"/>
        <v>53.481115962315549</v>
      </c>
      <c r="AB67">
        <f t="shared" si="7"/>
        <v>3840.1269675163494</v>
      </c>
      <c r="AC67">
        <f t="shared" si="8"/>
        <v>5997.8842999959279</v>
      </c>
      <c r="AD67">
        <f t="shared" si="9"/>
        <v>156.32941588984545</v>
      </c>
      <c r="AE67">
        <f t="shared" si="16"/>
        <v>144.44472345377534</v>
      </c>
      <c r="AF67">
        <f t="shared" si="11"/>
        <v>3.0467611146715403</v>
      </c>
      <c r="AG67">
        <f t="shared" si="12"/>
        <v>6.7393162393162411</v>
      </c>
    </row>
    <row r="68" spans="1:33" x14ac:dyDescent="0.35">
      <c r="A68">
        <v>13.7821</v>
      </c>
      <c r="B68">
        <v>84060</v>
      </c>
      <c r="C68">
        <f t="shared" si="0"/>
        <v>91774.57038670656</v>
      </c>
      <c r="D68">
        <v>592.20000000000005</v>
      </c>
      <c r="E68">
        <v>1105.2</v>
      </c>
      <c r="F68">
        <v>5166.5</v>
      </c>
      <c r="G68">
        <v>241600.2</v>
      </c>
      <c r="H68">
        <f t="shared" si="1"/>
        <v>318565.74856691679</v>
      </c>
      <c r="I68">
        <v>5541.7</v>
      </c>
      <c r="J68">
        <v>71.2</v>
      </c>
      <c r="K68">
        <v>797.4</v>
      </c>
      <c r="L68">
        <v>1388.3</v>
      </c>
      <c r="M68">
        <v>1089.5</v>
      </c>
      <c r="N68">
        <f t="shared" si="2"/>
        <v>1090.6883049081976</v>
      </c>
      <c r="O68">
        <v>76.599999999999994</v>
      </c>
      <c r="P68">
        <v>235.5</v>
      </c>
      <c r="Q68">
        <v>61.3</v>
      </c>
      <c r="R68">
        <v>35.1</v>
      </c>
      <c r="S68">
        <v>58.7</v>
      </c>
      <c r="T68">
        <v>10.3</v>
      </c>
      <c r="U68">
        <v>11.2</v>
      </c>
      <c r="V68">
        <v>7.32</v>
      </c>
      <c r="W68">
        <v>93.2</v>
      </c>
      <c r="X68">
        <f t="shared" si="3"/>
        <v>411431.00725853158</v>
      </c>
      <c r="Y68">
        <f t="shared" si="13"/>
        <v>444.54597921218618</v>
      </c>
      <c r="Z68">
        <f t="shared" si="14"/>
        <v>226.52643664612222</v>
      </c>
      <c r="AA68">
        <f t="shared" si="15"/>
        <v>45.013622389336732</v>
      </c>
      <c r="AB68">
        <f t="shared" si="7"/>
        <v>3949.8724484293261</v>
      </c>
      <c r="AC68">
        <f t="shared" si="8"/>
        <v>6060.5543967500616</v>
      </c>
      <c r="AD68">
        <f t="shared" si="9"/>
        <v>142.67276642840528</v>
      </c>
      <c r="AE68">
        <f t="shared" si="16"/>
        <v>174.02674746633423</v>
      </c>
      <c r="AF68">
        <f t="shared" si="11"/>
        <v>3.4711766802567423</v>
      </c>
      <c r="AG68">
        <f t="shared" si="12"/>
        <v>9.8758099352051829</v>
      </c>
    </row>
    <row r="69" spans="1:33" x14ac:dyDescent="0.35">
      <c r="A69">
        <v>13.7913</v>
      </c>
      <c r="B69">
        <v>85490.8</v>
      </c>
      <c r="C69">
        <f t="shared" si="0"/>
        <v>93482.711819629607</v>
      </c>
      <c r="D69">
        <v>649</v>
      </c>
      <c r="E69">
        <v>1162.5</v>
      </c>
      <c r="F69">
        <v>4978.7</v>
      </c>
      <c r="G69">
        <v>243451.8</v>
      </c>
      <c r="H69">
        <f t="shared" si="1"/>
        <v>321792.84809612919</v>
      </c>
      <c r="I69">
        <v>5416.4</v>
      </c>
      <c r="J69">
        <v>50.7</v>
      </c>
      <c r="K69">
        <v>798</v>
      </c>
      <c r="L69">
        <v>1367</v>
      </c>
      <c r="M69">
        <v>1202.9000000000001</v>
      </c>
      <c r="N69">
        <f t="shared" si="2"/>
        <v>1204.3487110645397</v>
      </c>
      <c r="O69">
        <v>44.9</v>
      </c>
      <c r="P69">
        <v>264.5</v>
      </c>
      <c r="Q69">
        <v>79.599999999999994</v>
      </c>
      <c r="R69">
        <v>40.5</v>
      </c>
      <c r="S69">
        <v>75.5</v>
      </c>
      <c r="T69">
        <v>9.68</v>
      </c>
      <c r="U69">
        <v>4.3899999999999997</v>
      </c>
      <c r="V69">
        <v>0</v>
      </c>
      <c r="W69">
        <v>67.8</v>
      </c>
      <c r="X69">
        <f t="shared" si="3"/>
        <v>416479.90862682334</v>
      </c>
      <c r="Y69">
        <f t="shared" si="13"/>
        <v>326.78647200230034</v>
      </c>
      <c r="Z69">
        <f t="shared" si="14"/>
        <v>162.7929669489784</v>
      </c>
      <c r="AA69">
        <f t="shared" si="15"/>
        <v>10.540724556135919</v>
      </c>
      <c r="AB69">
        <f t="shared" si="7"/>
        <v>4109.4419311677957</v>
      </c>
      <c r="AC69">
        <f t="shared" ref="AC69:AC132" si="17">(E69+L69)*1000000/X69</f>
        <v>6073.5222698737598</v>
      </c>
      <c r="AD69">
        <f t="shared" si="9"/>
        <v>181.28125375586828</v>
      </c>
      <c r="AE69">
        <f t="shared" si="16"/>
        <v>214.3680839115751</v>
      </c>
      <c r="AF69">
        <f t="shared" si="11"/>
        <v>3.4422712160619922</v>
      </c>
      <c r="AG69">
        <f t="shared" si="12"/>
        <v>31.002277904328018</v>
      </c>
    </row>
    <row r="70" spans="1:33" x14ac:dyDescent="0.35">
      <c r="A70">
        <v>13.8005</v>
      </c>
      <c r="B70">
        <v>93540</v>
      </c>
      <c r="C70">
        <f t="shared" ref="C70:C133" si="18">1/((1/B70)-0.000001)</f>
        <v>103192.63949870928</v>
      </c>
      <c r="D70">
        <v>698.6</v>
      </c>
      <c r="E70">
        <v>1156.5999999999999</v>
      </c>
      <c r="F70">
        <v>4932.6000000000004</v>
      </c>
      <c r="G70">
        <v>243028.1</v>
      </c>
      <c r="H70">
        <f t="shared" ref="H70:H133" si="19">1/((1/G70)-0.000001)</f>
        <v>321053.0007784965</v>
      </c>
      <c r="I70">
        <v>5460.6</v>
      </c>
      <c r="J70">
        <v>84.4</v>
      </c>
      <c r="K70">
        <v>924.4</v>
      </c>
      <c r="L70">
        <v>1285.7</v>
      </c>
      <c r="M70">
        <v>1318.1</v>
      </c>
      <c r="N70">
        <f t="shared" ref="N70:N133" si="20">1/((1/M70)-0.000001)</f>
        <v>1319.8396806831083</v>
      </c>
      <c r="O70">
        <v>64.099999999999994</v>
      </c>
      <c r="P70">
        <v>234.2</v>
      </c>
      <c r="Q70">
        <v>31</v>
      </c>
      <c r="R70">
        <v>19.5</v>
      </c>
      <c r="S70">
        <v>98.1</v>
      </c>
      <c r="T70">
        <v>15.5</v>
      </c>
      <c r="U70">
        <v>23.4</v>
      </c>
      <c r="V70">
        <v>0</v>
      </c>
      <c r="W70">
        <v>53.7</v>
      </c>
      <c r="X70">
        <f t="shared" ref="X70:X133" si="21">C70+H70+N70</f>
        <v>425565.47995788889</v>
      </c>
      <c r="Y70">
        <f t="shared" si="13"/>
        <v>394.76886146081245</v>
      </c>
      <c r="Z70">
        <f t="shared" si="14"/>
        <v>126.18504678836683</v>
      </c>
      <c r="AA70">
        <f t="shared" si="15"/>
        <v>54.98566284632745</v>
      </c>
      <c r="AB70">
        <f t="shared" ref="AB70:AB133" si="22">(D70+K70+P70)*1000000/X70</f>
        <v>4364.07577086322</v>
      </c>
      <c r="AC70">
        <f t="shared" si="17"/>
        <v>5738.952323486561</v>
      </c>
      <c r="AD70">
        <f t="shared" ref="AD70:AD133" si="23">(S70)*1000000/X70</f>
        <v>230.51681731729585</v>
      </c>
      <c r="AE70">
        <f t="shared" si="16"/>
        <v>109.26638129718916</v>
      </c>
      <c r="AF70">
        <f t="shared" ref="AF70:AF133" si="24">H70/C70</f>
        <v>3.1112005888996781</v>
      </c>
      <c r="AG70">
        <f t="shared" ref="AG70:AG133" si="25">Y70/AA70</f>
        <v>7.1794871794871788</v>
      </c>
    </row>
    <row r="71" spans="1:33" x14ac:dyDescent="0.35">
      <c r="A71">
        <v>13.809699999999999</v>
      </c>
      <c r="B71">
        <v>101617</v>
      </c>
      <c r="C71">
        <f t="shared" si="18"/>
        <v>113111.00054208508</v>
      </c>
      <c r="D71">
        <v>677.3</v>
      </c>
      <c r="E71">
        <v>1249.8</v>
      </c>
      <c r="F71">
        <v>4815.3999999999996</v>
      </c>
      <c r="G71">
        <v>242770.3</v>
      </c>
      <c r="H71">
        <f t="shared" si="19"/>
        <v>320603.24628048786</v>
      </c>
      <c r="I71">
        <v>5710.4</v>
      </c>
      <c r="J71">
        <v>82.4</v>
      </c>
      <c r="K71">
        <v>861.9</v>
      </c>
      <c r="L71">
        <v>1249.7</v>
      </c>
      <c r="M71">
        <v>1107.5999999999999</v>
      </c>
      <c r="N71">
        <f t="shared" si="20"/>
        <v>1108.8281380456992</v>
      </c>
      <c r="O71">
        <v>88.3</v>
      </c>
      <c r="P71">
        <v>285.10000000000002</v>
      </c>
      <c r="Q71">
        <v>50.3</v>
      </c>
      <c r="R71">
        <v>28.3</v>
      </c>
      <c r="S71">
        <v>58.1</v>
      </c>
      <c r="T71">
        <v>11.6</v>
      </c>
      <c r="U71">
        <v>7.32</v>
      </c>
      <c r="V71">
        <v>4.3899999999999997</v>
      </c>
      <c r="W71">
        <v>79</v>
      </c>
      <c r="X71">
        <f t="shared" si="21"/>
        <v>434823.07496061863</v>
      </c>
      <c r="Y71">
        <f t="shared" si="13"/>
        <v>457.65740472265225</v>
      </c>
      <c r="Z71">
        <f t="shared" si="14"/>
        <v>181.68309031703279</v>
      </c>
      <c r="AA71">
        <f t="shared" si="15"/>
        <v>26.930493514081697</v>
      </c>
      <c r="AB71">
        <f t="shared" si="22"/>
        <v>4195.4995147514292</v>
      </c>
      <c r="AC71">
        <f t="shared" si="17"/>
        <v>5748.3149904737147</v>
      </c>
      <c r="AD71">
        <f t="shared" si="23"/>
        <v>133.61756389138742</v>
      </c>
      <c r="AE71">
        <f t="shared" si="16"/>
        <v>142.35675051423203</v>
      </c>
      <c r="AF71">
        <f t="shared" si="24"/>
        <v>2.8344126101262925</v>
      </c>
      <c r="AG71">
        <f t="shared" si="25"/>
        <v>16.994022203245091</v>
      </c>
    </row>
    <row r="72" spans="1:33" x14ac:dyDescent="0.35">
      <c r="A72">
        <v>13.818899999999999</v>
      </c>
      <c r="B72">
        <v>87104.9</v>
      </c>
      <c r="C72">
        <f t="shared" si="18"/>
        <v>95416.110788632766</v>
      </c>
      <c r="D72">
        <v>536.1</v>
      </c>
      <c r="E72">
        <v>1163.7</v>
      </c>
      <c r="F72">
        <v>4757.1000000000004</v>
      </c>
      <c r="G72">
        <v>243907.3</v>
      </c>
      <c r="H72">
        <f t="shared" si="19"/>
        <v>322589.14812958782</v>
      </c>
      <c r="I72">
        <v>5353.2</v>
      </c>
      <c r="J72">
        <v>65.400000000000006</v>
      </c>
      <c r="K72">
        <v>815.4</v>
      </c>
      <c r="L72">
        <v>1371.6</v>
      </c>
      <c r="M72">
        <v>865.5</v>
      </c>
      <c r="N72">
        <f t="shared" si="20"/>
        <v>866.24973914923362</v>
      </c>
      <c r="O72">
        <v>89.3</v>
      </c>
      <c r="P72">
        <v>208.4</v>
      </c>
      <c r="Q72">
        <v>51.6</v>
      </c>
      <c r="R72">
        <v>20</v>
      </c>
      <c r="S72">
        <v>58.7</v>
      </c>
      <c r="T72">
        <v>5.16</v>
      </c>
      <c r="U72">
        <v>23.4</v>
      </c>
      <c r="V72">
        <v>0</v>
      </c>
      <c r="W72">
        <v>83.4</v>
      </c>
      <c r="X72">
        <f t="shared" si="21"/>
        <v>418871.50865736982</v>
      </c>
      <c r="Y72">
        <f t="shared" si="13"/>
        <v>417.07300780608068</v>
      </c>
      <c r="Z72">
        <f t="shared" si="14"/>
        <v>199.1064044134352</v>
      </c>
      <c r="AA72">
        <f t="shared" si="15"/>
        <v>55.864386849812753</v>
      </c>
      <c r="AB72">
        <f t="shared" si="22"/>
        <v>3724.0537199582441</v>
      </c>
      <c r="AC72">
        <f t="shared" si="17"/>
        <v>6052.6914521508661</v>
      </c>
      <c r="AD72">
        <f t="shared" si="23"/>
        <v>140.13844051641064</v>
      </c>
      <c r="AE72">
        <f t="shared" si="16"/>
        <v>135.50694861518684</v>
      </c>
      <c r="AF72">
        <f t="shared" si="24"/>
        <v>3.3808666635364362</v>
      </c>
      <c r="AG72">
        <f t="shared" si="25"/>
        <v>7.4658119658119659</v>
      </c>
    </row>
    <row r="73" spans="1:33" x14ac:dyDescent="0.35">
      <c r="A73">
        <v>13.827999999999999</v>
      </c>
      <c r="B73">
        <v>89488</v>
      </c>
      <c r="C73">
        <f t="shared" si="18"/>
        <v>98283.163758412848</v>
      </c>
      <c r="D73">
        <v>616.1</v>
      </c>
      <c r="E73">
        <v>1127.4000000000001</v>
      </c>
      <c r="F73">
        <v>4767.7</v>
      </c>
      <c r="G73">
        <v>241800</v>
      </c>
      <c r="H73">
        <f t="shared" si="19"/>
        <v>318913.2155104194</v>
      </c>
      <c r="I73">
        <v>5484.6</v>
      </c>
      <c r="J73">
        <v>41.5</v>
      </c>
      <c r="K73">
        <v>801.8</v>
      </c>
      <c r="L73">
        <v>1251.5</v>
      </c>
      <c r="M73">
        <v>1147.5999999999999</v>
      </c>
      <c r="N73">
        <f t="shared" si="20"/>
        <v>1148.9184988693023</v>
      </c>
      <c r="O73">
        <v>83.9</v>
      </c>
      <c r="P73">
        <v>229.7</v>
      </c>
      <c r="Q73">
        <v>45.8</v>
      </c>
      <c r="R73">
        <v>21</v>
      </c>
      <c r="S73">
        <v>47.5</v>
      </c>
      <c r="T73">
        <v>9.68</v>
      </c>
      <c r="U73">
        <v>20.5</v>
      </c>
      <c r="V73">
        <v>0</v>
      </c>
      <c r="W73">
        <v>66.3</v>
      </c>
      <c r="X73">
        <f t="shared" si="21"/>
        <v>418345.29776770156</v>
      </c>
      <c r="Y73">
        <f t="shared" si="13"/>
        <v>349.95015070372051</v>
      </c>
      <c r="Z73">
        <f t="shared" si="14"/>
        <v>158.48152316705375</v>
      </c>
      <c r="AA73">
        <f t="shared" si="15"/>
        <v>49.002582578048298</v>
      </c>
      <c r="AB73">
        <f t="shared" si="22"/>
        <v>3938.3734173459702</v>
      </c>
      <c r="AC73">
        <f t="shared" si="17"/>
        <v>5686.4509119472732</v>
      </c>
      <c r="AD73">
        <f t="shared" si="23"/>
        <v>113.54256938816069</v>
      </c>
      <c r="AE73">
        <f t="shared" si="16"/>
        <v>132.6177210453717</v>
      </c>
      <c r="AF73">
        <f t="shared" si="24"/>
        <v>3.2448407572056923</v>
      </c>
      <c r="AG73">
        <f t="shared" si="25"/>
        <v>7.1414634146341465</v>
      </c>
    </row>
    <row r="74" spans="1:33" x14ac:dyDescent="0.35">
      <c r="A74">
        <v>13.837199999999999</v>
      </c>
      <c r="B74">
        <v>86582.2</v>
      </c>
      <c r="C74">
        <f t="shared" si="18"/>
        <v>94789.262919991263</v>
      </c>
      <c r="D74">
        <v>627.70000000000005</v>
      </c>
      <c r="E74">
        <v>1256</v>
      </c>
      <c r="F74">
        <v>4608.7</v>
      </c>
      <c r="G74">
        <v>241883.6</v>
      </c>
      <c r="H74">
        <f t="shared" si="19"/>
        <v>319058.65642795747</v>
      </c>
      <c r="I74">
        <v>5689.8</v>
      </c>
      <c r="J74">
        <v>85.9</v>
      </c>
      <c r="K74">
        <v>739.4</v>
      </c>
      <c r="L74">
        <v>1194.0999999999999</v>
      </c>
      <c r="M74">
        <v>1158.9000000000001</v>
      </c>
      <c r="N74">
        <f t="shared" si="20"/>
        <v>1160.2446074756035</v>
      </c>
      <c r="O74">
        <v>81.5</v>
      </c>
      <c r="P74">
        <v>279.3</v>
      </c>
      <c r="Q74">
        <v>64.5</v>
      </c>
      <c r="R74">
        <v>20</v>
      </c>
      <c r="S74">
        <v>94.2</v>
      </c>
      <c r="T74">
        <v>20</v>
      </c>
      <c r="U74">
        <v>7.8</v>
      </c>
      <c r="V74">
        <v>7.32</v>
      </c>
      <c r="W74">
        <v>80.5</v>
      </c>
      <c r="X74">
        <f t="shared" si="21"/>
        <v>415008.16395542433</v>
      </c>
      <c r="Y74">
        <f t="shared" si="13"/>
        <v>451.55738194135495</v>
      </c>
      <c r="Z74">
        <f t="shared" si="14"/>
        <v>193.97208776029387</v>
      </c>
      <c r="AA74">
        <f t="shared" si="15"/>
        <v>36.433018222803028</v>
      </c>
      <c r="AB74">
        <f t="shared" si="22"/>
        <v>3967.1508731496619</v>
      </c>
      <c r="AC74">
        <f t="shared" si="17"/>
        <v>5903.739282254609</v>
      </c>
      <c r="AD74">
        <f t="shared" si="23"/>
        <v>226.98348654682837</v>
      </c>
      <c r="AE74">
        <f t="shared" si="16"/>
        <v>203.61045236950102</v>
      </c>
      <c r="AF74">
        <f t="shared" si="24"/>
        <v>3.365978873548845</v>
      </c>
      <c r="AG74">
        <f t="shared" si="25"/>
        <v>12.394179894179892</v>
      </c>
    </row>
    <row r="75" spans="1:33" x14ac:dyDescent="0.35">
      <c r="A75">
        <v>13.896800000000001</v>
      </c>
      <c r="B75">
        <v>88110.2</v>
      </c>
      <c r="C75">
        <f t="shared" si="18"/>
        <v>96623.736771702024</v>
      </c>
      <c r="D75">
        <v>530.9</v>
      </c>
      <c r="E75">
        <v>1225.2</v>
      </c>
      <c r="F75">
        <v>4852</v>
      </c>
      <c r="G75">
        <v>240618.7</v>
      </c>
      <c r="H75">
        <f t="shared" si="19"/>
        <v>316861.50291032979</v>
      </c>
      <c r="I75">
        <v>5404.1</v>
      </c>
      <c r="J75">
        <v>72.7</v>
      </c>
      <c r="K75">
        <v>676</v>
      </c>
      <c r="L75">
        <v>1185.2</v>
      </c>
      <c r="M75">
        <v>739</v>
      </c>
      <c r="N75">
        <f t="shared" si="20"/>
        <v>739.54652488188765</v>
      </c>
      <c r="O75">
        <v>80.5</v>
      </c>
      <c r="P75">
        <v>182.6</v>
      </c>
      <c r="Q75">
        <v>56.1</v>
      </c>
      <c r="R75">
        <v>14.6</v>
      </c>
      <c r="S75">
        <v>69</v>
      </c>
      <c r="T75">
        <v>6.45</v>
      </c>
      <c r="U75">
        <v>20</v>
      </c>
      <c r="V75">
        <v>5.36</v>
      </c>
      <c r="W75">
        <v>66</v>
      </c>
      <c r="X75">
        <f t="shared" si="21"/>
        <v>414224.7862069137</v>
      </c>
      <c r="Y75">
        <f t="shared" si="13"/>
        <v>405.09405904112282</v>
      </c>
      <c r="Z75">
        <f t="shared" si="14"/>
        <v>159.33377769197921</v>
      </c>
      <c r="AA75">
        <f t="shared" si="15"/>
        <v>61.222797004069584</v>
      </c>
      <c r="AB75">
        <f t="shared" si="22"/>
        <v>3354.4588500455316</v>
      </c>
      <c r="AC75">
        <f t="shared" si="17"/>
        <v>5819.0626931628285</v>
      </c>
      <c r="AD75">
        <f t="shared" si="23"/>
        <v>166.5762221325237</v>
      </c>
      <c r="AE75">
        <f t="shared" si="16"/>
        <v>151.00496658535303</v>
      </c>
      <c r="AF75">
        <f t="shared" si="24"/>
        <v>3.2793339762774347</v>
      </c>
      <c r="AG75">
        <f t="shared" si="25"/>
        <v>6.6167192429022075</v>
      </c>
    </row>
    <row r="76" spans="1:33" x14ac:dyDescent="0.35">
      <c r="A76">
        <v>13.906000000000001</v>
      </c>
      <c r="B76">
        <v>91044.9</v>
      </c>
      <c r="C76">
        <f t="shared" si="18"/>
        <v>100164.35355277725</v>
      </c>
      <c r="D76">
        <v>430.3</v>
      </c>
      <c r="E76">
        <v>1201.9000000000001</v>
      </c>
      <c r="F76">
        <v>4943.2</v>
      </c>
      <c r="G76">
        <v>239312.7</v>
      </c>
      <c r="H76">
        <f t="shared" si="19"/>
        <v>314600.62498742912</v>
      </c>
      <c r="I76">
        <v>5041.7</v>
      </c>
      <c r="J76">
        <v>81</v>
      </c>
      <c r="K76">
        <v>661.9</v>
      </c>
      <c r="L76">
        <v>1270.2</v>
      </c>
      <c r="M76">
        <v>942.9</v>
      </c>
      <c r="N76">
        <f t="shared" si="20"/>
        <v>943.78989949623497</v>
      </c>
      <c r="O76">
        <v>81.900000000000006</v>
      </c>
      <c r="P76">
        <v>171</v>
      </c>
      <c r="Q76">
        <v>42.1</v>
      </c>
      <c r="R76">
        <v>28.3</v>
      </c>
      <c r="S76">
        <v>47.1</v>
      </c>
      <c r="T76">
        <v>5.16</v>
      </c>
      <c r="U76">
        <v>15.6</v>
      </c>
      <c r="V76">
        <v>3.9</v>
      </c>
      <c r="W76">
        <v>66.8</v>
      </c>
      <c r="X76">
        <f t="shared" si="21"/>
        <v>415708.76843970263</v>
      </c>
      <c r="Y76">
        <f t="shared" si="13"/>
        <v>459.93737567200975</v>
      </c>
      <c r="Z76">
        <f t="shared" si="14"/>
        <v>160.68941786030464</v>
      </c>
      <c r="AA76">
        <f t="shared" si="15"/>
        <v>46.907839046047016</v>
      </c>
      <c r="AB76">
        <f t="shared" si="22"/>
        <v>3038.6657581008508</v>
      </c>
      <c r="AC76">
        <f t="shared" si="17"/>
        <v>5946.7112259350179</v>
      </c>
      <c r="AD76">
        <f t="shared" si="23"/>
        <v>113.30047277275972</v>
      </c>
      <c r="AE76">
        <f t="shared" si="16"/>
        <v>113.68535760595806</v>
      </c>
      <c r="AF76">
        <f t="shared" si="24"/>
        <v>3.140844160908641</v>
      </c>
      <c r="AG76">
        <f t="shared" si="25"/>
        <v>9.8051282051282058</v>
      </c>
    </row>
    <row r="77" spans="1:33" x14ac:dyDescent="0.35">
      <c r="A77">
        <v>13.9152</v>
      </c>
      <c r="B77">
        <v>88912.2</v>
      </c>
      <c r="C77">
        <f t="shared" si="18"/>
        <v>97589.057827357581</v>
      </c>
      <c r="D77">
        <v>545.79999999999995</v>
      </c>
      <c r="E77">
        <v>1061.2</v>
      </c>
      <c r="F77">
        <v>4522.6000000000004</v>
      </c>
      <c r="G77">
        <v>235495.6</v>
      </c>
      <c r="H77">
        <f t="shared" si="19"/>
        <v>308036.94524191093</v>
      </c>
      <c r="I77">
        <v>5445.1</v>
      </c>
      <c r="J77">
        <v>62.4</v>
      </c>
      <c r="K77">
        <v>538</v>
      </c>
      <c r="L77">
        <v>1096.0999999999999</v>
      </c>
      <c r="M77">
        <v>913.2</v>
      </c>
      <c r="N77">
        <f t="shared" si="20"/>
        <v>914.03469648482996</v>
      </c>
      <c r="O77">
        <v>71.7</v>
      </c>
      <c r="P77">
        <v>147.69999999999999</v>
      </c>
      <c r="Q77">
        <v>99.3</v>
      </c>
      <c r="R77">
        <v>15.1</v>
      </c>
      <c r="S77">
        <v>25.2</v>
      </c>
      <c r="T77">
        <v>5.81</v>
      </c>
      <c r="U77">
        <v>21.5</v>
      </c>
      <c r="V77">
        <v>3.9</v>
      </c>
      <c r="W77">
        <v>27.3</v>
      </c>
      <c r="X77">
        <f t="shared" si="21"/>
        <v>406540.0377657534</v>
      </c>
      <c r="Y77">
        <f t="shared" si="13"/>
        <v>366.99952314652069</v>
      </c>
      <c r="Z77">
        <f t="shared" si="14"/>
        <v>67.152057519437093</v>
      </c>
      <c r="AA77">
        <f t="shared" si="15"/>
        <v>62.478471098670411</v>
      </c>
      <c r="AB77">
        <f t="shared" si="22"/>
        <v>3029.2219353548271</v>
      </c>
      <c r="AC77">
        <f t="shared" si="17"/>
        <v>5306.4884134315616</v>
      </c>
      <c r="AD77">
        <f t="shared" si="23"/>
        <v>61.98651463332655</v>
      </c>
      <c r="AE77">
        <f t="shared" si="16"/>
        <v>258.54772036146642</v>
      </c>
      <c r="AF77">
        <f t="shared" si="24"/>
        <v>3.1564701217512683</v>
      </c>
      <c r="AG77">
        <f t="shared" si="25"/>
        <v>5.8740157480314963</v>
      </c>
    </row>
    <row r="78" spans="1:33" x14ac:dyDescent="0.35">
      <c r="A78">
        <v>13.9244</v>
      </c>
      <c r="B78">
        <v>78672.7</v>
      </c>
      <c r="C78">
        <f t="shared" si="18"/>
        <v>85390.609829970301</v>
      </c>
      <c r="D78">
        <v>3717.7</v>
      </c>
      <c r="E78">
        <v>1274.2</v>
      </c>
      <c r="F78">
        <v>4033.3</v>
      </c>
      <c r="G78">
        <v>216581.6</v>
      </c>
      <c r="H78">
        <f t="shared" si="19"/>
        <v>276457.12686860556</v>
      </c>
      <c r="I78">
        <v>4914.8999999999996</v>
      </c>
      <c r="J78">
        <v>454.1</v>
      </c>
      <c r="K78">
        <v>6722.5</v>
      </c>
      <c r="L78">
        <v>3887.7</v>
      </c>
      <c r="M78">
        <v>1224.8</v>
      </c>
      <c r="N78">
        <f t="shared" si="20"/>
        <v>1226.3019746585619</v>
      </c>
      <c r="O78">
        <v>2606.6999999999998</v>
      </c>
      <c r="P78">
        <v>4459.5</v>
      </c>
      <c r="Q78">
        <v>285.8</v>
      </c>
      <c r="R78">
        <v>979.9</v>
      </c>
      <c r="S78">
        <v>1308.4000000000001</v>
      </c>
      <c r="T78">
        <v>52.9</v>
      </c>
      <c r="U78">
        <v>19.5</v>
      </c>
      <c r="V78">
        <v>3.9</v>
      </c>
      <c r="W78">
        <v>175.1</v>
      </c>
      <c r="X78">
        <f t="shared" si="21"/>
        <v>363074.0386732344</v>
      </c>
      <c r="Y78">
        <f t="shared" si="13"/>
        <v>11129.135023715146</v>
      </c>
      <c r="Z78">
        <f t="shared" si="14"/>
        <v>482.2707804718296</v>
      </c>
      <c r="AA78">
        <f t="shared" si="15"/>
        <v>64.449664551917834</v>
      </c>
      <c r="AB78">
        <f t="shared" si="22"/>
        <v>41037.635338641456</v>
      </c>
      <c r="AC78">
        <f t="shared" si="17"/>
        <v>14217.210403869431</v>
      </c>
      <c r="AD78">
        <f t="shared" si="23"/>
        <v>3603.672696569628</v>
      </c>
      <c r="AE78">
        <f t="shared" si="16"/>
        <v>932.86758050147739</v>
      </c>
      <c r="AF78">
        <f t="shared" si="24"/>
        <v>3.2375588770133708</v>
      </c>
      <c r="AG78">
        <f t="shared" si="25"/>
        <v>172.67948717948718</v>
      </c>
    </row>
    <row r="79" spans="1:33" x14ac:dyDescent="0.35">
      <c r="A79">
        <v>13.9336</v>
      </c>
      <c r="B79">
        <v>67672.399999999994</v>
      </c>
      <c r="C79">
        <f t="shared" si="18"/>
        <v>72584.357687147727</v>
      </c>
      <c r="D79">
        <v>9150.2999999999993</v>
      </c>
      <c r="E79">
        <v>1401.3</v>
      </c>
      <c r="F79">
        <v>3649</v>
      </c>
      <c r="G79">
        <v>183739.4</v>
      </c>
      <c r="H79">
        <f t="shared" si="19"/>
        <v>225098.94511630229</v>
      </c>
      <c r="I79">
        <v>4429.1000000000004</v>
      </c>
      <c r="J79">
        <v>688.2</v>
      </c>
      <c r="K79">
        <v>13766.1</v>
      </c>
      <c r="L79">
        <v>10003.200000000001</v>
      </c>
      <c r="M79">
        <v>1498.2</v>
      </c>
      <c r="N79">
        <f t="shared" si="20"/>
        <v>1500.4479711503775</v>
      </c>
      <c r="O79">
        <v>4357.3</v>
      </c>
      <c r="P79">
        <v>7992.9</v>
      </c>
      <c r="Q79">
        <v>761.8</v>
      </c>
      <c r="R79">
        <v>1626.7</v>
      </c>
      <c r="S79">
        <v>2108.9</v>
      </c>
      <c r="T79">
        <v>110.3</v>
      </c>
      <c r="U79">
        <v>22.9</v>
      </c>
      <c r="V79">
        <v>10.199999999999999</v>
      </c>
      <c r="W79">
        <v>265.3</v>
      </c>
      <c r="X79">
        <f t="shared" si="21"/>
        <v>299183.75077460043</v>
      </c>
      <c r="Y79">
        <f t="shared" si="13"/>
        <v>22301.344851534781</v>
      </c>
      <c r="Z79">
        <f t="shared" si="14"/>
        <v>886.74601917091468</v>
      </c>
      <c r="AA79">
        <f t="shared" si="15"/>
        <v>110.63435067680841</v>
      </c>
      <c r="AB79">
        <f t="shared" si="22"/>
        <v>103312.09472431043</v>
      </c>
      <c r="AC79">
        <f t="shared" si="17"/>
        <v>38118.714570805489</v>
      </c>
      <c r="AD79">
        <f t="shared" si="23"/>
        <v>7048.8453819432416</v>
      </c>
      <c r="AE79">
        <f t="shared" si="16"/>
        <v>2914.9310339953058</v>
      </c>
      <c r="AF79">
        <f t="shared" si="24"/>
        <v>3.1012046161036682</v>
      </c>
      <c r="AG79">
        <f t="shared" si="25"/>
        <v>201.57703927492452</v>
      </c>
    </row>
    <row r="80" spans="1:33" x14ac:dyDescent="0.35">
      <c r="A80">
        <v>13.9428</v>
      </c>
      <c r="B80">
        <v>64405</v>
      </c>
      <c r="C80">
        <f t="shared" si="18"/>
        <v>68838.546593344348</v>
      </c>
      <c r="D80">
        <v>10006.4</v>
      </c>
      <c r="E80">
        <v>1648.8</v>
      </c>
      <c r="F80">
        <v>3674.3</v>
      </c>
      <c r="G80">
        <v>177077.2</v>
      </c>
      <c r="H80">
        <f t="shared" si="19"/>
        <v>215180.81647512989</v>
      </c>
      <c r="I80">
        <v>4199.3</v>
      </c>
      <c r="J80">
        <v>583.4</v>
      </c>
      <c r="K80">
        <v>16262.4</v>
      </c>
      <c r="L80">
        <v>12098.1</v>
      </c>
      <c r="M80">
        <v>1513.3</v>
      </c>
      <c r="N80">
        <f t="shared" si="20"/>
        <v>1515.5935477157582</v>
      </c>
      <c r="O80">
        <v>4304.3999999999996</v>
      </c>
      <c r="P80">
        <v>8381.7999999999993</v>
      </c>
      <c r="Q80">
        <v>1005</v>
      </c>
      <c r="R80">
        <v>1724.6</v>
      </c>
      <c r="S80">
        <v>2045.3</v>
      </c>
      <c r="T80">
        <v>171.2</v>
      </c>
      <c r="U80">
        <v>32.200000000000003</v>
      </c>
      <c r="V80">
        <v>0</v>
      </c>
      <c r="W80">
        <v>407.6</v>
      </c>
      <c r="X80">
        <f t="shared" si="21"/>
        <v>285534.95661618997</v>
      </c>
      <c r="Y80">
        <f t="shared" si="13"/>
        <v>23157.93512066632</v>
      </c>
      <c r="Z80">
        <f t="shared" si="14"/>
        <v>1427.4959704772234</v>
      </c>
      <c r="AA80">
        <f t="shared" si="15"/>
        <v>112.77078078843621</v>
      </c>
      <c r="AB80">
        <f t="shared" si="22"/>
        <v>121353.2676021052</v>
      </c>
      <c r="AC80">
        <f t="shared" si="17"/>
        <v>48144.367901259429</v>
      </c>
      <c r="AD80">
        <f t="shared" si="23"/>
        <v>7163.0458989623776</v>
      </c>
      <c r="AE80">
        <f t="shared" si="16"/>
        <v>4119.2854771229395</v>
      </c>
      <c r="AF80">
        <f t="shared" si="24"/>
        <v>3.1258768106521098</v>
      </c>
      <c r="AG80">
        <f t="shared" si="25"/>
        <v>205.35403726708071</v>
      </c>
    </row>
    <row r="81" spans="1:33" x14ac:dyDescent="0.35">
      <c r="A81">
        <v>13.952</v>
      </c>
      <c r="B81">
        <v>62592.9</v>
      </c>
      <c r="C81">
        <f t="shared" si="18"/>
        <v>66772.376697381536</v>
      </c>
      <c r="D81">
        <v>10843.9</v>
      </c>
      <c r="E81">
        <v>1495.3</v>
      </c>
      <c r="F81">
        <v>3643.2</v>
      </c>
      <c r="G81">
        <v>172709.6</v>
      </c>
      <c r="H81">
        <f t="shared" si="19"/>
        <v>208765.38637460317</v>
      </c>
      <c r="I81">
        <v>4094.9</v>
      </c>
      <c r="J81">
        <v>650.20000000000005</v>
      </c>
      <c r="K81">
        <v>17074</v>
      </c>
      <c r="L81">
        <v>12695.3</v>
      </c>
      <c r="M81">
        <v>2043.8</v>
      </c>
      <c r="N81">
        <f t="shared" si="20"/>
        <v>2047.9856731187203</v>
      </c>
      <c r="O81">
        <v>4136.8999999999996</v>
      </c>
      <c r="P81">
        <v>8285.9</v>
      </c>
      <c r="Q81">
        <v>1013.4</v>
      </c>
      <c r="R81">
        <v>1583.2</v>
      </c>
      <c r="S81">
        <v>1973.4</v>
      </c>
      <c r="T81">
        <v>143.9</v>
      </c>
      <c r="U81">
        <v>15.6</v>
      </c>
      <c r="V81">
        <v>2.93</v>
      </c>
      <c r="W81">
        <v>456.5</v>
      </c>
      <c r="X81">
        <f t="shared" si="21"/>
        <v>277585.74874510342</v>
      </c>
      <c r="Y81">
        <f t="shared" si="13"/>
        <v>22948.94470915222</v>
      </c>
      <c r="Z81">
        <f t="shared" si="14"/>
        <v>1644.5368757716262</v>
      </c>
      <c r="AA81">
        <f t="shared" si="15"/>
        <v>66.754147443698216</v>
      </c>
      <c r="AB81">
        <f t="shared" si="22"/>
        <v>130423.84259158993</v>
      </c>
      <c r="AC81">
        <f t="shared" si="17"/>
        <v>51121.500524260322</v>
      </c>
      <c r="AD81">
        <f t="shared" si="23"/>
        <v>7109.1545906850542</v>
      </c>
      <c r="AE81">
        <f t="shared" si="16"/>
        <v>4169.1621606363706</v>
      </c>
      <c r="AF81">
        <f t="shared" si="24"/>
        <v>3.1265232226306221</v>
      </c>
      <c r="AG81">
        <f t="shared" si="25"/>
        <v>343.78305450620604</v>
      </c>
    </row>
    <row r="82" spans="1:33" x14ac:dyDescent="0.35">
      <c r="A82">
        <v>13.9612</v>
      </c>
      <c r="B82">
        <v>62449</v>
      </c>
      <c r="C82">
        <f t="shared" si="18"/>
        <v>66608.643156478953</v>
      </c>
      <c r="D82">
        <v>11490.9</v>
      </c>
      <c r="E82">
        <v>1785.6</v>
      </c>
      <c r="F82">
        <v>3495.3</v>
      </c>
      <c r="G82">
        <v>171687.4</v>
      </c>
      <c r="H82">
        <f t="shared" si="19"/>
        <v>207273.67904339495</v>
      </c>
      <c r="I82">
        <v>4237.2</v>
      </c>
      <c r="J82">
        <v>652.1</v>
      </c>
      <c r="K82">
        <v>17075.8</v>
      </c>
      <c r="L82">
        <v>14043</v>
      </c>
      <c r="M82">
        <v>1829.5</v>
      </c>
      <c r="N82">
        <f t="shared" si="20"/>
        <v>1832.8532049384351</v>
      </c>
      <c r="O82">
        <v>4250.1000000000004</v>
      </c>
      <c r="P82">
        <v>8486.4</v>
      </c>
      <c r="Q82">
        <v>1339.2</v>
      </c>
      <c r="R82">
        <v>1539.7</v>
      </c>
      <c r="S82">
        <v>1943.1</v>
      </c>
      <c r="T82">
        <v>144.5</v>
      </c>
      <c r="U82">
        <v>11.2</v>
      </c>
      <c r="V82">
        <v>3.9</v>
      </c>
      <c r="W82">
        <v>431.2</v>
      </c>
      <c r="X82">
        <f t="shared" si="21"/>
        <v>275715.17540481233</v>
      </c>
      <c r="Y82">
        <f t="shared" ref="Y82:Y88" si="26">(J82+O82+R82)*1000000/X82</f>
        <v>23364.328751733861</v>
      </c>
      <c r="Z82">
        <f t="shared" ref="Z82:Z88" si="27">W82*1000000/X82</f>
        <v>1563.9327772470294</v>
      </c>
      <c r="AA82">
        <f t="shared" ref="AA82:AA88" si="28">(U82+V82)*1000000/X82</f>
        <v>54.766662654058777</v>
      </c>
      <c r="AB82">
        <f t="shared" si="22"/>
        <v>134389.04821106658</v>
      </c>
      <c r="AC82">
        <f t="shared" si="17"/>
        <v>57409.244800399654</v>
      </c>
      <c r="AD82">
        <f t="shared" si="23"/>
        <v>7047.4902121259347</v>
      </c>
      <c r="AE82">
        <f t="shared" ref="AE82:AE88" si="29">(Q82+T82)*1000000/X82</f>
        <v>5381.2779721739735</v>
      </c>
      <c r="AF82">
        <f t="shared" si="24"/>
        <v>3.1118135608386681</v>
      </c>
      <c r="AG82">
        <f t="shared" si="25"/>
        <v>426.61589403973517</v>
      </c>
    </row>
    <row r="83" spans="1:33" x14ac:dyDescent="0.35">
      <c r="A83">
        <v>13.9703</v>
      </c>
      <c r="B83">
        <v>62239.1</v>
      </c>
      <c r="C83">
        <f t="shared" si="18"/>
        <v>66369.903031785609</v>
      </c>
      <c r="D83">
        <v>11401.9</v>
      </c>
      <c r="E83">
        <v>1767.8</v>
      </c>
      <c r="F83">
        <v>3396.1</v>
      </c>
      <c r="G83">
        <v>169732.3</v>
      </c>
      <c r="H83">
        <f t="shared" si="19"/>
        <v>204430.81189356151</v>
      </c>
      <c r="I83">
        <v>4124.7</v>
      </c>
      <c r="J83">
        <v>555.29999999999995</v>
      </c>
      <c r="K83">
        <v>17618.2</v>
      </c>
      <c r="L83">
        <v>14277.6</v>
      </c>
      <c r="M83">
        <v>1870.1</v>
      </c>
      <c r="N83">
        <f t="shared" si="20"/>
        <v>1873.6038265159677</v>
      </c>
      <c r="O83">
        <v>4435.3</v>
      </c>
      <c r="P83">
        <v>8137.4</v>
      </c>
      <c r="Q83">
        <v>1286.2</v>
      </c>
      <c r="R83">
        <v>1586.6</v>
      </c>
      <c r="S83">
        <v>2065.5</v>
      </c>
      <c r="T83">
        <v>152.9</v>
      </c>
      <c r="U83">
        <v>22.9</v>
      </c>
      <c r="V83">
        <v>0</v>
      </c>
      <c r="W83">
        <v>515.5</v>
      </c>
      <c r="X83">
        <f t="shared" si="21"/>
        <v>272674.31875186309</v>
      </c>
      <c r="Y83">
        <f t="shared" si="26"/>
        <v>24121.083459954774</v>
      </c>
      <c r="Z83">
        <f t="shared" si="27"/>
        <v>1890.5337413499187</v>
      </c>
      <c r="AA83">
        <f t="shared" si="28"/>
        <v>83.982973185088525</v>
      </c>
      <c r="AB83">
        <f t="shared" si="22"/>
        <v>136270.62559497499</v>
      </c>
      <c r="AC83">
        <f t="shared" si="17"/>
        <v>58844.558862184254</v>
      </c>
      <c r="AD83">
        <f t="shared" si="23"/>
        <v>7574.9707909956487</v>
      </c>
      <c r="AE83">
        <f t="shared" si="29"/>
        <v>5277.7247471904329</v>
      </c>
      <c r="AF83">
        <f t="shared" si="24"/>
        <v>3.0801734303522537</v>
      </c>
      <c r="AG83">
        <f t="shared" si="25"/>
        <v>287.21397379912668</v>
      </c>
    </row>
    <row r="84" spans="1:33" x14ac:dyDescent="0.35">
      <c r="A84">
        <v>13.9795</v>
      </c>
      <c r="B84">
        <v>61165.4</v>
      </c>
      <c r="C84">
        <f t="shared" si="18"/>
        <v>65150.347036634565</v>
      </c>
      <c r="D84">
        <v>12379.5</v>
      </c>
      <c r="E84">
        <v>1645</v>
      </c>
      <c r="F84">
        <v>3430.8</v>
      </c>
      <c r="G84">
        <v>171672.7</v>
      </c>
      <c r="H84">
        <f t="shared" si="19"/>
        <v>207252.2540305022</v>
      </c>
      <c r="I84">
        <v>4163.7</v>
      </c>
      <c r="J84">
        <v>615</v>
      </c>
      <c r="K84">
        <v>17558.400000000001</v>
      </c>
      <c r="L84">
        <v>14749.7</v>
      </c>
      <c r="M84">
        <v>1921.2</v>
      </c>
      <c r="N84">
        <f t="shared" si="20"/>
        <v>1924.8981142571106</v>
      </c>
      <c r="O84">
        <v>4222.2</v>
      </c>
      <c r="P84">
        <v>8687.2000000000007</v>
      </c>
      <c r="Q84">
        <v>1323.9</v>
      </c>
      <c r="R84">
        <v>1640.3</v>
      </c>
      <c r="S84">
        <v>1843.1</v>
      </c>
      <c r="T84">
        <v>170.3</v>
      </c>
      <c r="U84">
        <v>51.2</v>
      </c>
      <c r="V84">
        <v>8.39</v>
      </c>
      <c r="W84">
        <v>499.5</v>
      </c>
      <c r="X84">
        <f t="shared" si="21"/>
        <v>274327.49918139382</v>
      </c>
      <c r="Y84">
        <f t="shared" si="26"/>
        <v>23612.288302591482</v>
      </c>
      <c r="Z84">
        <f t="shared" si="27"/>
        <v>1820.8163654410569</v>
      </c>
      <c r="AA84">
        <f t="shared" si="28"/>
        <v>217.22211654981496</v>
      </c>
      <c r="AB84">
        <f t="shared" si="22"/>
        <v>140799.22762121598</v>
      </c>
      <c r="AC84">
        <f t="shared" si="17"/>
        <v>59763.239372365351</v>
      </c>
      <c r="AD84">
        <f t="shared" si="23"/>
        <v>6718.6118981870104</v>
      </c>
      <c r="AE84">
        <f t="shared" si="29"/>
        <v>5446.7744008849395</v>
      </c>
      <c r="AF84">
        <f t="shared" si="24"/>
        <v>3.1811381436535187</v>
      </c>
      <c r="AG84">
        <f t="shared" si="25"/>
        <v>108.7011243497231</v>
      </c>
    </row>
    <row r="85" spans="1:33" x14ac:dyDescent="0.35">
      <c r="A85">
        <v>13.9887</v>
      </c>
      <c r="B85">
        <v>60997.4</v>
      </c>
      <c r="C85">
        <f t="shared" si="18"/>
        <v>64959.77753416232</v>
      </c>
      <c r="D85">
        <v>11952.2</v>
      </c>
      <c r="E85">
        <v>1611.5</v>
      </c>
      <c r="F85">
        <v>3499.1</v>
      </c>
      <c r="G85">
        <v>163189.1</v>
      </c>
      <c r="H85">
        <f t="shared" si="19"/>
        <v>195013.11467142697</v>
      </c>
      <c r="I85">
        <v>4038.8</v>
      </c>
      <c r="J85">
        <v>669.2</v>
      </c>
      <c r="K85">
        <v>18243.400000000001</v>
      </c>
      <c r="L85">
        <v>15268.4</v>
      </c>
      <c r="M85">
        <v>2027.4</v>
      </c>
      <c r="N85">
        <f t="shared" si="20"/>
        <v>2031.5187010144368</v>
      </c>
      <c r="O85">
        <v>4222.5</v>
      </c>
      <c r="P85">
        <v>8313</v>
      </c>
      <c r="Q85">
        <v>1379.9</v>
      </c>
      <c r="R85">
        <v>1507.7</v>
      </c>
      <c r="S85">
        <v>1928.4</v>
      </c>
      <c r="T85">
        <v>220.6</v>
      </c>
      <c r="U85">
        <v>34.1</v>
      </c>
      <c r="V85">
        <v>0</v>
      </c>
      <c r="W85">
        <v>473.1</v>
      </c>
      <c r="X85">
        <f t="shared" si="21"/>
        <v>262004.41090660371</v>
      </c>
      <c r="Y85">
        <f t="shared" si="26"/>
        <v>24424.779635794697</v>
      </c>
      <c r="Z85">
        <f t="shared" si="27"/>
        <v>1805.6947910264198</v>
      </c>
      <c r="AA85">
        <f t="shared" si="28"/>
        <v>130.15048060452528</v>
      </c>
      <c r="AB85">
        <f t="shared" si="22"/>
        <v>146976.91487998309</v>
      </c>
      <c r="AC85">
        <f t="shared" si="17"/>
        <v>64426.014591094623</v>
      </c>
      <c r="AD85">
        <f t="shared" si="23"/>
        <v>7360.1814310195477</v>
      </c>
      <c r="AE85">
        <f t="shared" si="29"/>
        <v>6108.6757832123967</v>
      </c>
      <c r="AF85">
        <f t="shared" si="24"/>
        <v>3.0020594600846602</v>
      </c>
      <c r="AG85">
        <f t="shared" si="25"/>
        <v>187.66568914956014</v>
      </c>
    </row>
    <row r="86" spans="1:33" x14ac:dyDescent="0.35">
      <c r="A86">
        <v>13.9979</v>
      </c>
      <c r="B86">
        <v>59725.8</v>
      </c>
      <c r="C86">
        <f t="shared" si="18"/>
        <v>63519.556316657414</v>
      </c>
      <c r="D86">
        <v>12405.2</v>
      </c>
      <c r="E86">
        <v>1687</v>
      </c>
      <c r="F86">
        <v>3629.2</v>
      </c>
      <c r="G86">
        <v>165750.9</v>
      </c>
      <c r="H86">
        <f t="shared" si="19"/>
        <v>198682.74355944764</v>
      </c>
      <c r="I86">
        <v>3741.8</v>
      </c>
      <c r="J86">
        <v>710.2</v>
      </c>
      <c r="K86">
        <v>18213</v>
      </c>
      <c r="L86">
        <v>14987.7</v>
      </c>
      <c r="M86">
        <v>2096</v>
      </c>
      <c r="N86">
        <f t="shared" si="20"/>
        <v>2100.4024435216215</v>
      </c>
      <c r="O86">
        <v>4143.7</v>
      </c>
      <c r="P86">
        <v>8515.6</v>
      </c>
      <c r="Q86">
        <v>1511.5</v>
      </c>
      <c r="R86">
        <v>1601</v>
      </c>
      <c r="S86">
        <v>1811.6</v>
      </c>
      <c r="T86">
        <v>258.89999999999998</v>
      </c>
      <c r="U86">
        <v>11.7</v>
      </c>
      <c r="V86">
        <v>7.32</v>
      </c>
      <c r="W86">
        <v>482.9</v>
      </c>
      <c r="X86">
        <f t="shared" si="21"/>
        <v>264302.70231962664</v>
      </c>
      <c r="Y86">
        <f t="shared" si="26"/>
        <v>24422.376098879071</v>
      </c>
      <c r="Z86">
        <f t="shared" si="27"/>
        <v>1827.071746758076</v>
      </c>
      <c r="AA86">
        <f t="shared" si="28"/>
        <v>71.962941858228632</v>
      </c>
      <c r="AB86">
        <f t="shared" si="22"/>
        <v>148064.32040439261</v>
      </c>
      <c r="AC86">
        <f t="shared" si="17"/>
        <v>63089.40413267113</v>
      </c>
      <c r="AD86">
        <f t="shared" si="23"/>
        <v>6854.2621172642994</v>
      </c>
      <c r="AE86">
        <f t="shared" si="29"/>
        <v>6698.3802453106182</v>
      </c>
      <c r="AF86">
        <f t="shared" si="24"/>
        <v>3.1278987933885323</v>
      </c>
      <c r="AG86">
        <f t="shared" si="25"/>
        <v>339.3743427970557</v>
      </c>
    </row>
    <row r="87" spans="1:33" x14ac:dyDescent="0.35">
      <c r="A87">
        <v>14.007099999999999</v>
      </c>
      <c r="B87">
        <v>61247.1</v>
      </c>
      <c r="C87">
        <f t="shared" si="18"/>
        <v>65243.047451571125</v>
      </c>
      <c r="D87">
        <v>12374.3</v>
      </c>
      <c r="E87">
        <v>1823.1</v>
      </c>
      <c r="F87">
        <v>3397.8</v>
      </c>
      <c r="G87">
        <v>161301.79999999999</v>
      </c>
      <c r="H87">
        <f t="shared" si="19"/>
        <v>192324.00880316659</v>
      </c>
      <c r="I87">
        <v>3882.7</v>
      </c>
      <c r="J87">
        <v>624.79999999999995</v>
      </c>
      <c r="K87">
        <v>17856.900000000001</v>
      </c>
      <c r="L87">
        <v>15847.6</v>
      </c>
      <c r="M87">
        <v>2248.1</v>
      </c>
      <c r="N87">
        <f t="shared" si="20"/>
        <v>2253.165341003109</v>
      </c>
      <c r="O87">
        <v>4131</v>
      </c>
      <c r="P87">
        <v>8059.5</v>
      </c>
      <c r="Q87">
        <v>1465.1</v>
      </c>
      <c r="R87">
        <v>1672</v>
      </c>
      <c r="S87">
        <v>1785.8</v>
      </c>
      <c r="T87">
        <v>205.1</v>
      </c>
      <c r="U87">
        <v>41.9</v>
      </c>
      <c r="V87">
        <v>0</v>
      </c>
      <c r="W87">
        <v>484.4</v>
      </c>
      <c r="X87">
        <f t="shared" si="21"/>
        <v>259820.22159574082</v>
      </c>
      <c r="Y87">
        <f t="shared" si="26"/>
        <v>24739.41389366196</v>
      </c>
      <c r="Z87">
        <f t="shared" si="27"/>
        <v>1864.3660490509744</v>
      </c>
      <c r="AA87">
        <f t="shared" si="28"/>
        <v>161.26535395383121</v>
      </c>
      <c r="AB87">
        <f t="shared" si="22"/>
        <v>147373.82550453374</v>
      </c>
      <c r="AC87">
        <f t="shared" si="17"/>
        <v>68011.257520571962</v>
      </c>
      <c r="AD87">
        <f t="shared" si="23"/>
        <v>6873.2140594451494</v>
      </c>
      <c r="AE87">
        <f t="shared" si="29"/>
        <v>6428.2910303983017</v>
      </c>
      <c r="AF87">
        <f t="shared" si="24"/>
        <v>2.9478084840522762</v>
      </c>
      <c r="AG87">
        <f t="shared" si="25"/>
        <v>153.40811455847253</v>
      </c>
    </row>
    <row r="88" spans="1:33" x14ac:dyDescent="0.35">
      <c r="A88">
        <v>14.016299999999999</v>
      </c>
      <c r="B88">
        <v>59715.1</v>
      </c>
      <c r="C88">
        <f t="shared" si="18"/>
        <v>63507.453964218723</v>
      </c>
      <c r="D88">
        <v>11985.6</v>
      </c>
      <c r="E88">
        <v>1592.2</v>
      </c>
      <c r="F88">
        <v>3503.7</v>
      </c>
      <c r="G88">
        <v>162104.4</v>
      </c>
      <c r="H88">
        <f t="shared" si="19"/>
        <v>193466.10723340712</v>
      </c>
      <c r="I88">
        <v>3856.7</v>
      </c>
      <c r="J88">
        <v>669.7</v>
      </c>
      <c r="K88">
        <v>18597.2</v>
      </c>
      <c r="L88">
        <v>14926.5</v>
      </c>
      <c r="M88">
        <v>1903.6</v>
      </c>
      <c r="N88">
        <f t="shared" si="20"/>
        <v>1907.2306041781135</v>
      </c>
      <c r="O88">
        <v>4182.7</v>
      </c>
      <c r="P88">
        <v>8489.7999999999993</v>
      </c>
      <c r="Q88">
        <v>1528.5</v>
      </c>
      <c r="R88">
        <v>1484.7</v>
      </c>
      <c r="S88">
        <v>1789.5</v>
      </c>
      <c r="T88">
        <v>201.3</v>
      </c>
      <c r="U88">
        <v>27.3</v>
      </c>
      <c r="V88">
        <v>0</v>
      </c>
      <c r="W88">
        <v>557.5</v>
      </c>
      <c r="X88">
        <f t="shared" si="21"/>
        <v>258880.79180180398</v>
      </c>
      <c r="Y88">
        <f t="shared" si="26"/>
        <v>24478.834276942442</v>
      </c>
      <c r="Z88">
        <f t="shared" si="27"/>
        <v>2153.5008299372603</v>
      </c>
      <c r="AA88">
        <f t="shared" si="28"/>
        <v>105.4539419861654</v>
      </c>
      <c r="AB88">
        <f t="shared" si="22"/>
        <v>150928.92650727645</v>
      </c>
      <c r="AC88">
        <f t="shared" si="17"/>
        <v>63808.133021497088</v>
      </c>
      <c r="AD88">
        <f t="shared" si="23"/>
        <v>6912.447955466776</v>
      </c>
      <c r="AE88">
        <f t="shared" si="29"/>
        <v>6681.8398845299971</v>
      </c>
      <c r="AF88">
        <f t="shared" si="24"/>
        <v>3.0463527532123948</v>
      </c>
      <c r="AG88">
        <f t="shared" si="25"/>
        <v>232.12820512820508</v>
      </c>
    </row>
    <row r="89" spans="1:33" x14ac:dyDescent="0.35">
      <c r="A89">
        <v>14.025499999999999</v>
      </c>
      <c r="B89">
        <v>60968.4</v>
      </c>
      <c r="C89">
        <f t="shared" si="18"/>
        <v>64926.888509396274</v>
      </c>
      <c r="D89">
        <v>12534.7</v>
      </c>
      <c r="E89">
        <v>1734.7</v>
      </c>
      <c r="F89">
        <v>3689.2</v>
      </c>
      <c r="G89">
        <v>161772.70000000001</v>
      </c>
      <c r="H89">
        <f t="shared" si="19"/>
        <v>192993.83353417387</v>
      </c>
      <c r="I89">
        <v>3849.7</v>
      </c>
      <c r="J89">
        <v>615</v>
      </c>
      <c r="K89">
        <v>18233.599999999999</v>
      </c>
      <c r="L89">
        <v>15582.3</v>
      </c>
      <c r="M89">
        <v>2304.5</v>
      </c>
      <c r="N89">
        <f t="shared" si="20"/>
        <v>2309.8229870737114</v>
      </c>
      <c r="O89">
        <v>4075</v>
      </c>
      <c r="P89">
        <v>8498.7000000000007</v>
      </c>
      <c r="Q89">
        <v>1354.5</v>
      </c>
      <c r="R89">
        <v>1648.1</v>
      </c>
      <c r="S89">
        <v>1712.9</v>
      </c>
      <c r="T89">
        <v>165.1</v>
      </c>
      <c r="U89">
        <v>23.4</v>
      </c>
      <c r="V89">
        <v>12.3</v>
      </c>
      <c r="W89">
        <v>471.7</v>
      </c>
      <c r="X89">
        <f t="shared" si="21"/>
        <v>260230.54503064384</v>
      </c>
      <c r="Y89">
        <f t="shared" ref="Y89:Y95" si="30">(J89+O89+R89)*1000000/X89</f>
        <v>24355.711199289257</v>
      </c>
      <c r="Z89">
        <f t="shared" ref="Z89:Z95" si="31">W89*1000000/X89</f>
        <v>1812.6234948493623</v>
      </c>
      <c r="AA89">
        <f t="shared" ref="AA89:AA95" si="32">(U89+V89)*1000000/X89</f>
        <v>137.18604783998776</v>
      </c>
      <c r="AB89">
        <f t="shared" si="22"/>
        <v>150893.12438467226</v>
      </c>
      <c r="AC89">
        <f t="shared" si="17"/>
        <v>66544.840068489313</v>
      </c>
      <c r="AD89">
        <f t="shared" si="23"/>
        <v>6582.2403738127468</v>
      </c>
      <c r="AE89">
        <f t="shared" ref="AE89:AE95" si="33">(Q89+T89)*1000000/X89</f>
        <v>5839.4374873290035</v>
      </c>
      <c r="AF89">
        <f t="shared" si="24"/>
        <v>2.9724793219721848</v>
      </c>
      <c r="AG89">
        <f t="shared" si="25"/>
        <v>177.53781512605042</v>
      </c>
    </row>
    <row r="90" spans="1:33" x14ac:dyDescent="0.35">
      <c r="A90">
        <v>14.034700000000001</v>
      </c>
      <c r="B90">
        <v>59805.9</v>
      </c>
      <c r="C90">
        <f t="shared" si="18"/>
        <v>63610.163050374395</v>
      </c>
      <c r="D90">
        <v>12104.3</v>
      </c>
      <c r="E90">
        <v>1927.1</v>
      </c>
      <c r="F90">
        <v>3337.2</v>
      </c>
      <c r="G90">
        <v>163234.20000000001</v>
      </c>
      <c r="H90">
        <f t="shared" si="19"/>
        <v>195077.52348387087</v>
      </c>
      <c r="I90">
        <v>3503.2</v>
      </c>
      <c r="J90">
        <v>645.9</v>
      </c>
      <c r="K90">
        <v>18421.400000000001</v>
      </c>
      <c r="L90">
        <v>15039.7</v>
      </c>
      <c r="M90">
        <v>2061</v>
      </c>
      <c r="N90">
        <f t="shared" si="20"/>
        <v>2065.2564936333783</v>
      </c>
      <c r="O90">
        <v>4379.1000000000004</v>
      </c>
      <c r="P90">
        <v>8614.9</v>
      </c>
      <c r="Q90">
        <v>1311.5</v>
      </c>
      <c r="R90">
        <v>1619.9</v>
      </c>
      <c r="S90">
        <v>1874</v>
      </c>
      <c r="T90">
        <v>162.5</v>
      </c>
      <c r="U90">
        <v>23.4</v>
      </c>
      <c r="V90">
        <v>7.8</v>
      </c>
      <c r="W90">
        <v>515.29999999999995</v>
      </c>
      <c r="X90">
        <f t="shared" si="21"/>
        <v>260752.94302787865</v>
      </c>
      <c r="Y90">
        <f t="shared" si="30"/>
        <v>25483.509113412209</v>
      </c>
      <c r="Z90">
        <f t="shared" si="31"/>
        <v>1976.2001303467787</v>
      </c>
      <c r="AA90">
        <f t="shared" si="32"/>
        <v>119.65349129986319</v>
      </c>
      <c r="AB90">
        <f t="shared" si="22"/>
        <v>150106.07184523798</v>
      </c>
      <c r="AC90">
        <f t="shared" si="17"/>
        <v>65068.488980337141</v>
      </c>
      <c r="AD90">
        <f t="shared" si="23"/>
        <v>7186.8795735879366</v>
      </c>
      <c r="AE90">
        <f t="shared" si="33"/>
        <v>5652.8604543589217</v>
      </c>
      <c r="AF90">
        <f t="shared" si="24"/>
        <v>3.0667666003211527</v>
      </c>
      <c r="AG90">
        <f t="shared" si="25"/>
        <v>212.97756410256409</v>
      </c>
    </row>
    <row r="91" spans="1:33" x14ac:dyDescent="0.35">
      <c r="A91">
        <v>14.043900000000001</v>
      </c>
      <c r="B91">
        <v>60410.6</v>
      </c>
      <c r="C91">
        <f t="shared" si="18"/>
        <v>64294.68020818456</v>
      </c>
      <c r="D91">
        <v>12225</v>
      </c>
      <c r="E91">
        <v>1882.5</v>
      </c>
      <c r="F91">
        <v>3510.1</v>
      </c>
      <c r="G91">
        <v>164734.70000000001</v>
      </c>
      <c r="H91">
        <f t="shared" si="19"/>
        <v>197224.40283344703</v>
      </c>
      <c r="I91">
        <v>3822.5</v>
      </c>
      <c r="J91">
        <v>673.1</v>
      </c>
      <c r="K91">
        <v>18820.599999999999</v>
      </c>
      <c r="L91">
        <v>15514.2</v>
      </c>
      <c r="M91">
        <v>1896</v>
      </c>
      <c r="N91">
        <f t="shared" si="20"/>
        <v>1899.6016447183863</v>
      </c>
      <c r="O91">
        <v>4445.8999999999996</v>
      </c>
      <c r="P91">
        <v>8645.7999999999993</v>
      </c>
      <c r="Q91">
        <v>1625</v>
      </c>
      <c r="R91">
        <v>1632.1</v>
      </c>
      <c r="S91">
        <v>1648.8</v>
      </c>
      <c r="T91">
        <v>151</v>
      </c>
      <c r="U91">
        <v>20</v>
      </c>
      <c r="V91">
        <v>6.34</v>
      </c>
      <c r="W91">
        <v>540.9</v>
      </c>
      <c r="X91">
        <f t="shared" si="21"/>
        <v>263418.68468635</v>
      </c>
      <c r="Y91">
        <f t="shared" si="30"/>
        <v>25628.781830865442</v>
      </c>
      <c r="Z91">
        <f t="shared" si="31"/>
        <v>2053.3850916613765</v>
      </c>
      <c r="AA91">
        <f t="shared" si="32"/>
        <v>99.992906848512945</v>
      </c>
      <c r="AB91">
        <f t="shared" si="22"/>
        <v>150677.99783170334</v>
      </c>
      <c r="AC91">
        <f t="shared" si="17"/>
        <v>66042.012246451224</v>
      </c>
      <c r="AD91">
        <f t="shared" si="23"/>
        <v>6259.2370847315169</v>
      </c>
      <c r="AE91">
        <f t="shared" si="33"/>
        <v>6742.1185483279805</v>
      </c>
      <c r="AF91">
        <f t="shared" si="24"/>
        <v>3.0675073302307339</v>
      </c>
      <c r="AG91">
        <f t="shared" si="25"/>
        <v>256.30599848139713</v>
      </c>
    </row>
    <row r="92" spans="1:33" x14ac:dyDescent="0.35">
      <c r="A92">
        <v>14.053100000000001</v>
      </c>
      <c r="B92">
        <v>59505.8</v>
      </c>
      <c r="C92">
        <f t="shared" si="18"/>
        <v>63270.778278058497</v>
      </c>
      <c r="D92">
        <v>12002.5</v>
      </c>
      <c r="E92">
        <v>1733.5</v>
      </c>
      <c r="F92">
        <v>3304.3</v>
      </c>
      <c r="G92">
        <v>161509.1</v>
      </c>
      <c r="H92">
        <f t="shared" si="19"/>
        <v>192618.78691825992</v>
      </c>
      <c r="I92">
        <v>3851.8</v>
      </c>
      <c r="J92">
        <v>674.6</v>
      </c>
      <c r="K92">
        <v>18427.2</v>
      </c>
      <c r="L92">
        <v>15260</v>
      </c>
      <c r="M92">
        <v>1967.9</v>
      </c>
      <c r="N92">
        <f t="shared" si="20"/>
        <v>1971.7802663862215</v>
      </c>
      <c r="O92">
        <v>4333.8999999999996</v>
      </c>
      <c r="P92">
        <v>8184</v>
      </c>
      <c r="Q92">
        <v>1596.7</v>
      </c>
      <c r="R92">
        <v>1535.6</v>
      </c>
      <c r="S92">
        <v>1692.8</v>
      </c>
      <c r="T92">
        <v>120.6</v>
      </c>
      <c r="U92">
        <v>24.6</v>
      </c>
      <c r="V92">
        <v>7.32</v>
      </c>
      <c r="W92">
        <v>549.20000000000005</v>
      </c>
      <c r="X92">
        <f t="shared" si="21"/>
        <v>257861.34546270466</v>
      </c>
      <c r="Y92">
        <f t="shared" si="30"/>
        <v>25378.367541894699</v>
      </c>
      <c r="Z92">
        <f t="shared" si="31"/>
        <v>2129.8267835162314</v>
      </c>
      <c r="AA92">
        <f t="shared" si="32"/>
        <v>123.78745617231992</v>
      </c>
      <c r="AB92">
        <f t="shared" si="22"/>
        <v>149745.98046369391</v>
      </c>
      <c r="AC92">
        <f t="shared" si="17"/>
        <v>65901.696004521262</v>
      </c>
      <c r="AD92">
        <f t="shared" si="23"/>
        <v>6564.7683523967162</v>
      </c>
      <c r="AE92">
        <f t="shared" si="33"/>
        <v>6659.780654283365</v>
      </c>
      <c r="AF92">
        <f t="shared" si="24"/>
        <v>3.04435621246432</v>
      </c>
      <c r="AG92">
        <f t="shared" si="25"/>
        <v>205.015664160401</v>
      </c>
    </row>
    <row r="93" spans="1:33" x14ac:dyDescent="0.35">
      <c r="A93">
        <v>14.0623</v>
      </c>
      <c r="B93">
        <v>59846.5</v>
      </c>
      <c r="C93">
        <f t="shared" si="18"/>
        <v>63656.094456915816</v>
      </c>
      <c r="D93">
        <v>12276.7</v>
      </c>
      <c r="E93">
        <v>1768</v>
      </c>
      <c r="F93">
        <v>3367.7</v>
      </c>
      <c r="G93">
        <v>161225.5</v>
      </c>
      <c r="H93">
        <f t="shared" si="19"/>
        <v>192215.54780218043</v>
      </c>
      <c r="I93">
        <v>3752.6</v>
      </c>
      <c r="J93">
        <v>618</v>
      </c>
      <c r="K93">
        <v>18164</v>
      </c>
      <c r="L93">
        <v>15339.6</v>
      </c>
      <c r="M93">
        <v>1925.7</v>
      </c>
      <c r="N93">
        <f t="shared" si="20"/>
        <v>1929.4154753809412</v>
      </c>
      <c r="O93">
        <v>4155.2</v>
      </c>
      <c r="P93">
        <v>8357.5</v>
      </c>
      <c r="Q93">
        <v>1384.4</v>
      </c>
      <c r="R93">
        <v>1641.4</v>
      </c>
      <c r="S93">
        <v>1722.9</v>
      </c>
      <c r="T93">
        <v>131.6</v>
      </c>
      <c r="U93">
        <v>43.4</v>
      </c>
      <c r="V93">
        <v>4.3899999999999997</v>
      </c>
      <c r="W93">
        <v>477.6</v>
      </c>
      <c r="X93">
        <f t="shared" si="21"/>
        <v>257801.05773447719</v>
      </c>
      <c r="Y93">
        <f t="shared" si="30"/>
        <v>24881.977042183949</v>
      </c>
      <c r="Z93">
        <f t="shared" si="31"/>
        <v>1852.5913128405596</v>
      </c>
      <c r="AA93">
        <f t="shared" si="32"/>
        <v>185.3755000851138</v>
      </c>
      <c r="AB93">
        <f t="shared" si="22"/>
        <v>150496.66724005569</v>
      </c>
      <c r="AC93">
        <f t="shared" si="17"/>
        <v>66359.696699227716</v>
      </c>
      <c r="AD93">
        <f t="shared" si="23"/>
        <v>6683.0602447508381</v>
      </c>
      <c r="AE93">
        <f t="shared" si="33"/>
        <v>5880.503413455378</v>
      </c>
      <c r="AF93">
        <f t="shared" si="24"/>
        <v>3.0195937944681348</v>
      </c>
      <c r="AG93">
        <f t="shared" si="25"/>
        <v>134.22473320778406</v>
      </c>
    </row>
    <row r="94" spans="1:33" x14ac:dyDescent="0.35">
      <c r="A94">
        <v>14.0715</v>
      </c>
      <c r="B94">
        <v>58991.5</v>
      </c>
      <c r="C94">
        <f t="shared" si="18"/>
        <v>62689.656894703934</v>
      </c>
      <c r="D94">
        <v>12363.7</v>
      </c>
      <c r="E94">
        <v>1784.4</v>
      </c>
      <c r="F94">
        <v>3535.2</v>
      </c>
      <c r="G94">
        <v>160368.29999999999</v>
      </c>
      <c r="H94">
        <f t="shared" si="19"/>
        <v>190998.38655448571</v>
      </c>
      <c r="I94">
        <v>3811</v>
      </c>
      <c r="J94">
        <v>690.2</v>
      </c>
      <c r="K94">
        <v>19176.099999999999</v>
      </c>
      <c r="L94">
        <v>15262.9</v>
      </c>
      <c r="M94">
        <v>1967.6</v>
      </c>
      <c r="N94">
        <f t="shared" si="20"/>
        <v>1971.4790822422199</v>
      </c>
      <c r="O94">
        <v>4421.8</v>
      </c>
      <c r="P94">
        <v>8802</v>
      </c>
      <c r="Q94">
        <v>1618</v>
      </c>
      <c r="R94">
        <v>1564.3</v>
      </c>
      <c r="S94">
        <v>1709.7</v>
      </c>
      <c r="T94">
        <v>217.4</v>
      </c>
      <c r="U94">
        <v>61.5</v>
      </c>
      <c r="V94">
        <v>3.9</v>
      </c>
      <c r="W94">
        <v>467.3</v>
      </c>
      <c r="X94">
        <f t="shared" si="21"/>
        <v>255659.52253143184</v>
      </c>
      <c r="Y94">
        <f t="shared" si="30"/>
        <v>26114.028274378819</v>
      </c>
      <c r="Z94">
        <f t="shared" si="31"/>
        <v>1827.8216096666151</v>
      </c>
      <c r="AA94">
        <f t="shared" si="32"/>
        <v>255.80897340508591</v>
      </c>
      <c r="AB94">
        <f t="shared" si="22"/>
        <v>157795.02206901059</v>
      </c>
      <c r="AC94">
        <f t="shared" si="17"/>
        <v>66679.698965267889</v>
      </c>
      <c r="AD94">
        <f t="shared" si="23"/>
        <v>6687.4098139246989</v>
      </c>
      <c r="AE94">
        <f t="shared" si="33"/>
        <v>7179.0793545519055</v>
      </c>
      <c r="AF94">
        <f t="shared" si="24"/>
        <v>3.0467288547342708</v>
      </c>
      <c r="AG94">
        <f t="shared" si="25"/>
        <v>102.0840978593272</v>
      </c>
    </row>
    <row r="95" spans="1:33" x14ac:dyDescent="0.35">
      <c r="A95">
        <v>14.0807</v>
      </c>
      <c r="B95">
        <v>59913.5</v>
      </c>
      <c r="C95">
        <f t="shared" si="18"/>
        <v>63731.90126653239</v>
      </c>
      <c r="D95">
        <v>12205.7</v>
      </c>
      <c r="E95">
        <v>1707.7</v>
      </c>
      <c r="F95">
        <v>3404.9</v>
      </c>
      <c r="G95">
        <v>187667.6</v>
      </c>
      <c r="H95">
        <f t="shared" si="19"/>
        <v>231023.1624394152</v>
      </c>
      <c r="I95">
        <v>3814.9</v>
      </c>
      <c r="J95">
        <v>743.4</v>
      </c>
      <c r="K95">
        <v>18504.599999999999</v>
      </c>
      <c r="L95">
        <v>15121.6</v>
      </c>
      <c r="M95">
        <v>1978.9</v>
      </c>
      <c r="N95">
        <f t="shared" si="20"/>
        <v>1982.8238100376836</v>
      </c>
      <c r="O95">
        <v>3910.1</v>
      </c>
      <c r="P95">
        <v>8487.2999999999993</v>
      </c>
      <c r="Q95">
        <v>1307</v>
      </c>
      <c r="R95">
        <v>1606.1</v>
      </c>
      <c r="S95">
        <v>1807.6</v>
      </c>
      <c r="T95">
        <v>227.7</v>
      </c>
      <c r="U95">
        <v>28.8</v>
      </c>
      <c r="V95">
        <v>6.83</v>
      </c>
      <c r="W95">
        <v>549.29999999999995</v>
      </c>
      <c r="X95">
        <f t="shared" si="21"/>
        <v>296737.88751598529</v>
      </c>
      <c r="Y95">
        <f t="shared" si="30"/>
        <v>21094.711067735814</v>
      </c>
      <c r="Z95">
        <f t="shared" si="31"/>
        <v>1851.1286327412747</v>
      </c>
      <c r="AA95">
        <f t="shared" si="32"/>
        <v>120.07229780551906</v>
      </c>
      <c r="AB95">
        <f t="shared" si="22"/>
        <v>132095.02948250389</v>
      </c>
      <c r="AC95">
        <f t="shared" si="17"/>
        <v>56714.362095380908</v>
      </c>
      <c r="AD95">
        <f t="shared" si="23"/>
        <v>6091.5713026454177</v>
      </c>
      <c r="AE95">
        <f t="shared" si="33"/>
        <v>5171.9044468742659</v>
      </c>
      <c r="AF95">
        <f t="shared" si="24"/>
        <v>3.6249218656329756</v>
      </c>
      <c r="AG95">
        <f t="shared" si="25"/>
        <v>175.68341285433624</v>
      </c>
    </row>
    <row r="96" spans="1:33" x14ac:dyDescent="0.35">
      <c r="A96">
        <v>14.0899</v>
      </c>
      <c r="B96">
        <v>62584.4</v>
      </c>
      <c r="C96">
        <f t="shared" si="18"/>
        <v>66762.703757010226</v>
      </c>
      <c r="D96">
        <v>12770.8</v>
      </c>
      <c r="E96">
        <v>1801.5</v>
      </c>
      <c r="F96">
        <v>3171.2</v>
      </c>
      <c r="G96">
        <v>159323.5</v>
      </c>
      <c r="H96">
        <f t="shared" si="19"/>
        <v>189518.2034944476</v>
      </c>
      <c r="I96">
        <v>3841.3</v>
      </c>
      <c r="J96">
        <v>635.79999999999995</v>
      </c>
      <c r="K96">
        <v>18422.7</v>
      </c>
      <c r="L96">
        <v>14895.8</v>
      </c>
      <c r="M96">
        <v>2071.1999999999998</v>
      </c>
      <c r="N96">
        <f t="shared" si="20"/>
        <v>2075.4987730587591</v>
      </c>
      <c r="O96">
        <v>4324.3999999999996</v>
      </c>
      <c r="P96">
        <v>8526.6</v>
      </c>
      <c r="Q96">
        <v>1446.6</v>
      </c>
      <c r="R96">
        <v>1515</v>
      </c>
      <c r="S96">
        <v>1629.5</v>
      </c>
      <c r="T96">
        <v>220.6</v>
      </c>
      <c r="U96">
        <v>46.8</v>
      </c>
      <c r="V96">
        <v>3.9</v>
      </c>
      <c r="W96">
        <v>572.1</v>
      </c>
      <c r="X96">
        <f t="shared" si="21"/>
        <v>258356.40602451659</v>
      </c>
      <c r="Y96">
        <f t="shared" ref="Y96:Y118" si="34">(J96+O96+R96)*1000000/X96</f>
        <v>25063.051850107946</v>
      </c>
      <c r="Z96">
        <f t="shared" ref="Z96:Z118" si="35">W96*1000000/X96</f>
        <v>2214.3828705594815</v>
      </c>
      <c r="AA96">
        <f t="shared" ref="AA96:AA118" si="36">(U96+V96)*1000000/X96</f>
        <v>196.24053755875843</v>
      </c>
      <c r="AB96">
        <f t="shared" si="22"/>
        <v>153741.49459344463</v>
      </c>
      <c r="AC96">
        <f t="shared" si="17"/>
        <v>64628.93743155538</v>
      </c>
      <c r="AD96">
        <f t="shared" si="23"/>
        <v>6307.1786183825825</v>
      </c>
      <c r="AE96">
        <f t="shared" ref="AE96:AE118" si="37">(Q96+T96)*1000000/X96</f>
        <v>6453.1010693878125</v>
      </c>
      <c r="AF96">
        <f t="shared" si="24"/>
        <v>2.8386837684737682</v>
      </c>
      <c r="AG96">
        <f t="shared" si="25"/>
        <v>127.71597633136098</v>
      </c>
    </row>
    <row r="97" spans="1:33" x14ac:dyDescent="0.35">
      <c r="A97">
        <v>14.0991</v>
      </c>
      <c r="B97">
        <v>60246.9</v>
      </c>
      <c r="C97">
        <f t="shared" si="18"/>
        <v>64109.28572621895</v>
      </c>
      <c r="D97">
        <v>13003.8</v>
      </c>
      <c r="E97">
        <v>1798.4</v>
      </c>
      <c r="F97">
        <v>3456.5</v>
      </c>
      <c r="G97">
        <v>160238.5</v>
      </c>
      <c r="H97">
        <f t="shared" si="19"/>
        <v>190814.29667828305</v>
      </c>
      <c r="I97">
        <v>3770.6</v>
      </c>
      <c r="J97">
        <v>702.4</v>
      </c>
      <c r="K97">
        <v>18375.900000000001</v>
      </c>
      <c r="L97">
        <v>14858.7</v>
      </c>
      <c r="M97">
        <v>2238.1</v>
      </c>
      <c r="N97">
        <f t="shared" si="20"/>
        <v>2243.1203276052133</v>
      </c>
      <c r="O97">
        <v>4007.4</v>
      </c>
      <c r="P97">
        <v>8078.7</v>
      </c>
      <c r="Q97">
        <v>1485.6</v>
      </c>
      <c r="R97">
        <v>1567.2</v>
      </c>
      <c r="S97">
        <v>1756.7</v>
      </c>
      <c r="T97">
        <v>200.6</v>
      </c>
      <c r="U97">
        <v>23.4</v>
      </c>
      <c r="V97">
        <v>0</v>
      </c>
      <c r="W97">
        <v>608.20000000000005</v>
      </c>
      <c r="X97">
        <f t="shared" si="21"/>
        <v>257166.70273210722</v>
      </c>
      <c r="Y97">
        <f t="shared" si="34"/>
        <v>24408.292105136195</v>
      </c>
      <c r="Z97">
        <f t="shared" si="35"/>
        <v>2365.002908769131</v>
      </c>
      <c r="AA97">
        <f t="shared" si="36"/>
        <v>90.991562093386491</v>
      </c>
      <c r="AB97">
        <f t="shared" si="22"/>
        <v>153435.10485921716</v>
      </c>
      <c r="AC97">
        <f t="shared" si="17"/>
        <v>64771.604655801209</v>
      </c>
      <c r="AD97">
        <f t="shared" si="23"/>
        <v>6830.977655104788</v>
      </c>
      <c r="AE97">
        <f t="shared" si="37"/>
        <v>6556.836410336251</v>
      </c>
      <c r="AF97">
        <f t="shared" si="24"/>
        <v>2.9763909317780031</v>
      </c>
      <c r="AG97">
        <f t="shared" si="25"/>
        <v>268.24786324786322</v>
      </c>
    </row>
    <row r="98" spans="1:33" x14ac:dyDescent="0.35">
      <c r="A98">
        <v>14.1083</v>
      </c>
      <c r="B98">
        <v>58376.7</v>
      </c>
      <c r="C98">
        <f t="shared" si="18"/>
        <v>61995.81085132451</v>
      </c>
      <c r="D98">
        <v>12326.9</v>
      </c>
      <c r="E98">
        <v>1817.2</v>
      </c>
      <c r="F98">
        <v>3337.9</v>
      </c>
      <c r="G98">
        <v>159494.79999999999</v>
      </c>
      <c r="H98">
        <f t="shared" si="19"/>
        <v>189760.63443747876</v>
      </c>
      <c r="I98">
        <v>3668.3</v>
      </c>
      <c r="J98">
        <v>683.8</v>
      </c>
      <c r="K98">
        <v>18380.099999999999</v>
      </c>
      <c r="L98">
        <v>15087.5</v>
      </c>
      <c r="M98">
        <v>2026.4</v>
      </c>
      <c r="N98">
        <f t="shared" si="20"/>
        <v>2030.5146348560725</v>
      </c>
      <c r="O98">
        <v>4109</v>
      </c>
      <c r="P98">
        <v>8046</v>
      </c>
      <c r="Q98">
        <v>1402.5</v>
      </c>
      <c r="R98">
        <v>1553.5</v>
      </c>
      <c r="S98">
        <v>1790.9</v>
      </c>
      <c r="T98">
        <v>166.4</v>
      </c>
      <c r="U98">
        <v>39</v>
      </c>
      <c r="V98">
        <v>0</v>
      </c>
      <c r="W98">
        <v>591.70000000000005</v>
      </c>
      <c r="X98">
        <f t="shared" si="21"/>
        <v>253786.95992365933</v>
      </c>
      <c r="Y98">
        <f t="shared" si="34"/>
        <v>25006.406956090279</v>
      </c>
      <c r="Z98">
        <f t="shared" si="35"/>
        <v>2331.4830682316656</v>
      </c>
      <c r="AA98">
        <f t="shared" si="36"/>
        <v>153.67219817649985</v>
      </c>
      <c r="AB98">
        <f t="shared" si="22"/>
        <v>152698.94092138202</v>
      </c>
      <c r="AC98">
        <f t="shared" si="17"/>
        <v>66609.805346519919</v>
      </c>
      <c r="AD98">
        <f t="shared" si="23"/>
        <v>7056.7061465203478</v>
      </c>
      <c r="AE98">
        <f t="shared" si="37"/>
        <v>6181.9567107464254</v>
      </c>
      <c r="AF98">
        <f t="shared" si="24"/>
        <v>3.0608622071667706</v>
      </c>
      <c r="AG98">
        <f t="shared" si="25"/>
        <v>162.72564102564101</v>
      </c>
    </row>
    <row r="99" spans="1:33" x14ac:dyDescent="0.35">
      <c r="A99">
        <v>14.1175</v>
      </c>
      <c r="B99">
        <v>61127.199999999997</v>
      </c>
      <c r="C99">
        <f t="shared" si="18"/>
        <v>65107.009170997393</v>
      </c>
      <c r="D99">
        <v>12634.7</v>
      </c>
      <c r="E99">
        <v>1839.9</v>
      </c>
      <c r="F99">
        <v>3260.9</v>
      </c>
      <c r="G99">
        <v>157274.5</v>
      </c>
      <c r="H99">
        <f t="shared" si="19"/>
        <v>186626.01285946611</v>
      </c>
      <c r="I99">
        <v>3811</v>
      </c>
      <c r="J99">
        <v>714.6</v>
      </c>
      <c r="K99">
        <v>18479.5</v>
      </c>
      <c r="L99">
        <v>14684.8</v>
      </c>
      <c r="M99">
        <v>2234.1</v>
      </c>
      <c r="N99">
        <f t="shared" si="20"/>
        <v>2239.1023786240839</v>
      </c>
      <c r="O99">
        <v>4276.6000000000004</v>
      </c>
      <c r="P99">
        <v>8446.6</v>
      </c>
      <c r="Q99">
        <v>1530.9</v>
      </c>
      <c r="R99">
        <v>1603.3</v>
      </c>
      <c r="S99">
        <v>1936.6</v>
      </c>
      <c r="T99">
        <v>135.19999999999999</v>
      </c>
      <c r="U99">
        <v>19.5</v>
      </c>
      <c r="V99">
        <v>7.8</v>
      </c>
      <c r="W99">
        <v>527.79999999999995</v>
      </c>
      <c r="X99">
        <f t="shared" si="21"/>
        <v>253972.12440908758</v>
      </c>
      <c r="Y99">
        <f t="shared" si="34"/>
        <v>25965.448040186719</v>
      </c>
      <c r="Z99">
        <f t="shared" si="35"/>
        <v>2078.180828813488</v>
      </c>
      <c r="AA99">
        <f t="shared" si="36"/>
        <v>107.49211183518042</v>
      </c>
      <c r="AB99">
        <f t="shared" si="22"/>
        <v>155768.27611315771</v>
      </c>
      <c r="AC99">
        <f t="shared" si="17"/>
        <v>65065.014668234653</v>
      </c>
      <c r="AD99">
        <f t="shared" si="23"/>
        <v>7625.2462923080739</v>
      </c>
      <c r="AE99">
        <f t="shared" si="37"/>
        <v>6560.1687739411773</v>
      </c>
      <c r="AF99">
        <f t="shared" si="24"/>
        <v>2.866450405812845</v>
      </c>
      <c r="AG99">
        <f t="shared" si="25"/>
        <v>241.55677655677658</v>
      </c>
    </row>
    <row r="100" spans="1:33" x14ac:dyDescent="0.35">
      <c r="A100">
        <v>14.1267</v>
      </c>
      <c r="B100">
        <v>59698.5</v>
      </c>
      <c r="C100">
        <f t="shared" si="18"/>
        <v>63488.67889714097</v>
      </c>
      <c r="D100">
        <v>12480.1</v>
      </c>
      <c r="E100">
        <v>1871.6</v>
      </c>
      <c r="F100">
        <v>3021.7</v>
      </c>
      <c r="G100">
        <v>157159.9</v>
      </c>
      <c r="H100">
        <f t="shared" si="19"/>
        <v>186464.66868389389</v>
      </c>
      <c r="I100">
        <v>3770.4</v>
      </c>
      <c r="J100">
        <v>592.20000000000005</v>
      </c>
      <c r="K100">
        <v>18487.900000000001</v>
      </c>
      <c r="L100">
        <v>15131.9</v>
      </c>
      <c r="M100">
        <v>2046.9</v>
      </c>
      <c r="N100">
        <f t="shared" si="20"/>
        <v>2051.0983933012485</v>
      </c>
      <c r="O100">
        <v>4210.5</v>
      </c>
      <c r="P100">
        <v>8163.4</v>
      </c>
      <c r="Q100">
        <v>1382.4</v>
      </c>
      <c r="R100">
        <v>1517</v>
      </c>
      <c r="S100">
        <v>1705.1</v>
      </c>
      <c r="T100">
        <v>164.5</v>
      </c>
      <c r="U100">
        <v>42.4</v>
      </c>
      <c r="V100">
        <v>11.7</v>
      </c>
      <c r="W100">
        <v>567.29999999999995</v>
      </c>
      <c r="X100">
        <f t="shared" si="21"/>
        <v>252004.44597433612</v>
      </c>
      <c r="Y100">
        <f t="shared" si="34"/>
        <v>25077.732162882523</v>
      </c>
      <c r="Z100">
        <f t="shared" si="35"/>
        <v>2251.1507596884749</v>
      </c>
      <c r="AA100">
        <f t="shared" si="36"/>
        <v>214.67875215784679</v>
      </c>
      <c r="AB100">
        <f t="shared" si="22"/>
        <v>155280.59375581454</v>
      </c>
      <c r="AC100">
        <f t="shared" si="17"/>
        <v>67473.015939296645</v>
      </c>
      <c r="AD100">
        <f t="shared" si="23"/>
        <v>6766.1504677328021</v>
      </c>
      <c r="AE100">
        <f t="shared" si="37"/>
        <v>6138.3837654893387</v>
      </c>
      <c r="AF100">
        <f t="shared" si="24"/>
        <v>2.9369750941894428</v>
      </c>
      <c r="AG100">
        <f t="shared" si="25"/>
        <v>116.81515711645103</v>
      </c>
    </row>
    <row r="101" spans="1:33" x14ac:dyDescent="0.35">
      <c r="A101">
        <v>14.135899999999999</v>
      </c>
      <c r="B101">
        <v>61126.5</v>
      </c>
      <c r="C101">
        <f t="shared" si="18"/>
        <v>65106.215054530774</v>
      </c>
      <c r="D101">
        <v>12455.4</v>
      </c>
      <c r="E101">
        <v>1858.1</v>
      </c>
      <c r="F101">
        <v>3406.2</v>
      </c>
      <c r="G101">
        <v>160721.79999999999</v>
      </c>
      <c r="H101">
        <f t="shared" si="19"/>
        <v>191500.02943005069</v>
      </c>
      <c r="I101">
        <v>3831</v>
      </c>
      <c r="J101">
        <v>681.9</v>
      </c>
      <c r="K101">
        <v>18706.099999999999</v>
      </c>
      <c r="L101">
        <v>14727.5</v>
      </c>
      <c r="M101">
        <v>2122.9</v>
      </c>
      <c r="N101">
        <f t="shared" si="20"/>
        <v>2127.4162920463855</v>
      </c>
      <c r="O101">
        <v>4168.3999999999996</v>
      </c>
      <c r="P101">
        <v>8320.7000000000007</v>
      </c>
      <c r="Q101">
        <v>1458</v>
      </c>
      <c r="R101">
        <v>1508.7</v>
      </c>
      <c r="S101">
        <v>1660.7</v>
      </c>
      <c r="T101">
        <v>129.69999999999999</v>
      </c>
      <c r="U101">
        <v>27.3</v>
      </c>
      <c r="V101">
        <v>3.41</v>
      </c>
      <c r="W101">
        <v>525.9</v>
      </c>
      <c r="X101">
        <f t="shared" si="21"/>
        <v>258733.66077662783</v>
      </c>
      <c r="Y101">
        <f t="shared" si="34"/>
        <v>24577.397393568768</v>
      </c>
      <c r="Z101">
        <f t="shared" si="35"/>
        <v>2032.5921197165935</v>
      </c>
      <c r="AA101">
        <f t="shared" si="36"/>
        <v>118.69348544684652</v>
      </c>
      <c r="AB101">
        <f t="shared" si="22"/>
        <v>152597.84861965105</v>
      </c>
      <c r="AC101">
        <f t="shared" si="17"/>
        <v>64102.985093689917</v>
      </c>
      <c r="AD101">
        <f t="shared" si="23"/>
        <v>6418.5695630601767</v>
      </c>
      <c r="AE101">
        <f t="shared" si="37"/>
        <v>6136.4261427534429</v>
      </c>
      <c r="AF101">
        <f t="shared" si="24"/>
        <v>2.9413479077175153</v>
      </c>
      <c r="AG101">
        <f t="shared" si="25"/>
        <v>207.0661022468251</v>
      </c>
    </row>
    <row r="102" spans="1:33" x14ac:dyDescent="0.35">
      <c r="A102">
        <v>14.145099999999999</v>
      </c>
      <c r="B102">
        <v>60490.5</v>
      </c>
      <c r="C102">
        <f t="shared" si="18"/>
        <v>64385.192486079177</v>
      </c>
      <c r="D102">
        <v>13828.5</v>
      </c>
      <c r="E102">
        <v>1879.9</v>
      </c>
      <c r="F102">
        <v>3131.4</v>
      </c>
      <c r="G102">
        <v>158289.4</v>
      </c>
      <c r="H102">
        <f t="shared" si="19"/>
        <v>188056.79766893748</v>
      </c>
      <c r="I102">
        <v>3538.4</v>
      </c>
      <c r="J102">
        <v>667.3</v>
      </c>
      <c r="K102">
        <v>18389.2</v>
      </c>
      <c r="L102">
        <v>15146.2</v>
      </c>
      <c r="M102">
        <v>2147.6</v>
      </c>
      <c r="N102">
        <f t="shared" si="20"/>
        <v>2152.2221122081783</v>
      </c>
      <c r="O102">
        <v>4183.5</v>
      </c>
      <c r="P102">
        <v>8371.2000000000007</v>
      </c>
      <c r="Q102">
        <v>1394.8</v>
      </c>
      <c r="R102">
        <v>1583.3</v>
      </c>
      <c r="S102">
        <v>1592.3</v>
      </c>
      <c r="T102">
        <v>190.3</v>
      </c>
      <c r="U102">
        <v>26.3</v>
      </c>
      <c r="V102">
        <v>7.8</v>
      </c>
      <c r="W102">
        <v>591.6</v>
      </c>
      <c r="X102">
        <f t="shared" si="21"/>
        <v>254594.21226722482</v>
      </c>
      <c r="Y102">
        <f t="shared" si="34"/>
        <v>25271.980626357286</v>
      </c>
      <c r="Z102">
        <f t="shared" si="35"/>
        <v>2323.6977570371878</v>
      </c>
      <c r="AA102">
        <f t="shared" si="36"/>
        <v>133.9386300117784</v>
      </c>
      <c r="AB102">
        <f t="shared" si="22"/>
        <v>159425.85512272941</v>
      </c>
      <c r="AC102">
        <f t="shared" si="17"/>
        <v>66875.4401303091</v>
      </c>
      <c r="AD102">
        <f t="shared" si="23"/>
        <v>6254.2662923095231</v>
      </c>
      <c r="AE102">
        <f t="shared" si="37"/>
        <v>6225.9859950636346</v>
      </c>
      <c r="AF102">
        <f t="shared" si="24"/>
        <v>2.9208081921879403</v>
      </c>
      <c r="AG102">
        <f t="shared" si="25"/>
        <v>188.68328445747801</v>
      </c>
    </row>
    <row r="103" spans="1:33" x14ac:dyDescent="0.35">
      <c r="A103">
        <v>14.154299999999999</v>
      </c>
      <c r="B103">
        <v>61356.3</v>
      </c>
      <c r="C103">
        <f t="shared" si="18"/>
        <v>65366.975775792249</v>
      </c>
      <c r="D103">
        <v>12050.3</v>
      </c>
      <c r="E103">
        <v>1619.3</v>
      </c>
      <c r="F103">
        <v>3367.3</v>
      </c>
      <c r="G103">
        <v>158378.9</v>
      </c>
      <c r="H103">
        <f t="shared" si="19"/>
        <v>188183.13846931831</v>
      </c>
      <c r="I103">
        <v>3676.9</v>
      </c>
      <c r="J103">
        <v>725.5</v>
      </c>
      <c r="K103">
        <v>18418.8</v>
      </c>
      <c r="L103">
        <v>15061.6</v>
      </c>
      <c r="M103">
        <v>2149.5</v>
      </c>
      <c r="N103">
        <f t="shared" si="20"/>
        <v>2154.1303030864847</v>
      </c>
      <c r="O103">
        <v>4226.6000000000004</v>
      </c>
      <c r="P103">
        <v>8113</v>
      </c>
      <c r="Q103">
        <v>1548.8</v>
      </c>
      <c r="R103">
        <v>1544.9</v>
      </c>
      <c r="S103">
        <v>1622.4</v>
      </c>
      <c r="T103">
        <v>165.8</v>
      </c>
      <c r="U103">
        <v>30.2</v>
      </c>
      <c r="V103">
        <v>0</v>
      </c>
      <c r="W103">
        <v>554.1</v>
      </c>
      <c r="X103">
        <f t="shared" si="21"/>
        <v>255704.24454819702</v>
      </c>
      <c r="Y103">
        <f t="shared" si="34"/>
        <v>25408.260279290738</v>
      </c>
      <c r="Z103">
        <f t="shared" si="35"/>
        <v>2166.9565985462518</v>
      </c>
      <c r="AA103">
        <f t="shared" si="36"/>
        <v>118.10519631130988</v>
      </c>
      <c r="AB103">
        <f t="shared" si="22"/>
        <v>150885.64551664202</v>
      </c>
      <c r="AC103">
        <f t="shared" si="17"/>
        <v>65235.131428785739</v>
      </c>
      <c r="AD103">
        <f t="shared" si="23"/>
        <v>6344.8301488565949</v>
      </c>
      <c r="AE103">
        <f t="shared" si="37"/>
        <v>6705.4029667341701</v>
      </c>
      <c r="AF103">
        <f t="shared" si="24"/>
        <v>2.8788717274420597</v>
      </c>
      <c r="AG103">
        <f t="shared" si="25"/>
        <v>215.13245033112582</v>
      </c>
    </row>
    <row r="104" spans="1:33" x14ac:dyDescent="0.35">
      <c r="A104">
        <v>14.163500000000001</v>
      </c>
      <c r="B104">
        <v>61229.7</v>
      </c>
      <c r="C104">
        <f t="shared" si="18"/>
        <v>65223.303293681114</v>
      </c>
      <c r="D104">
        <v>12351.4</v>
      </c>
      <c r="E104">
        <v>1903.2</v>
      </c>
      <c r="F104">
        <v>3284.9</v>
      </c>
      <c r="G104">
        <v>187375.7</v>
      </c>
      <c r="H104">
        <f t="shared" si="19"/>
        <v>230580.97081271137</v>
      </c>
      <c r="I104">
        <v>3424.5</v>
      </c>
      <c r="J104">
        <v>703.8</v>
      </c>
      <c r="K104">
        <v>18597.599999999999</v>
      </c>
      <c r="L104">
        <v>15295.7</v>
      </c>
      <c r="M104">
        <v>2065.6999999999998</v>
      </c>
      <c r="N104">
        <f t="shared" si="20"/>
        <v>2069.975949318507</v>
      </c>
      <c r="O104">
        <v>4320.8</v>
      </c>
      <c r="P104">
        <v>8099.4</v>
      </c>
      <c r="Q104">
        <v>1451.6</v>
      </c>
      <c r="R104">
        <v>1473.6</v>
      </c>
      <c r="S104">
        <v>1711.5</v>
      </c>
      <c r="T104">
        <v>200</v>
      </c>
      <c r="U104">
        <v>39</v>
      </c>
      <c r="V104">
        <v>0</v>
      </c>
      <c r="W104">
        <v>593.6</v>
      </c>
      <c r="X104">
        <f t="shared" si="21"/>
        <v>297874.25005571096</v>
      </c>
      <c r="Y104">
        <f t="shared" si="34"/>
        <v>21815.245858897346</v>
      </c>
      <c r="Z104">
        <f t="shared" si="35"/>
        <v>1992.7872244377616</v>
      </c>
      <c r="AA104">
        <f t="shared" si="36"/>
        <v>130.92773206380173</v>
      </c>
      <c r="AB104">
        <f t="shared" si="22"/>
        <v>131090.21673641424</v>
      </c>
      <c r="AC104">
        <f t="shared" si="17"/>
        <v>57738.794128003065</v>
      </c>
      <c r="AD104">
        <f t="shared" si="23"/>
        <v>5745.713164799914</v>
      </c>
      <c r="AE104">
        <f t="shared" si="37"/>
        <v>5544.6215968352544</v>
      </c>
      <c r="AF104">
        <f t="shared" si="24"/>
        <v>3.5352544132037274</v>
      </c>
      <c r="AG104">
        <f t="shared" si="25"/>
        <v>166.62051282051283</v>
      </c>
    </row>
    <row r="105" spans="1:33" x14ac:dyDescent="0.35">
      <c r="A105">
        <v>14.172700000000001</v>
      </c>
      <c r="B105">
        <v>60463.1</v>
      </c>
      <c r="C105">
        <f t="shared" si="18"/>
        <v>64354.151497402607</v>
      </c>
      <c r="D105">
        <v>12396.5</v>
      </c>
      <c r="E105">
        <v>1688.9</v>
      </c>
      <c r="F105">
        <v>3051.9</v>
      </c>
      <c r="G105">
        <v>159325.20000000001</v>
      </c>
      <c r="H105">
        <f t="shared" si="19"/>
        <v>189520.6089203578</v>
      </c>
      <c r="I105">
        <v>3477.9</v>
      </c>
      <c r="J105">
        <v>720.9</v>
      </c>
      <c r="K105">
        <v>18790.900000000001</v>
      </c>
      <c r="L105">
        <v>15070</v>
      </c>
      <c r="M105">
        <v>1995.2</v>
      </c>
      <c r="N105">
        <f t="shared" si="20"/>
        <v>1999.1887814567626</v>
      </c>
      <c r="O105">
        <v>4031.7</v>
      </c>
      <c r="P105">
        <v>8117</v>
      </c>
      <c r="Q105">
        <v>1437.2</v>
      </c>
      <c r="R105">
        <v>1551.6</v>
      </c>
      <c r="S105">
        <v>1638</v>
      </c>
      <c r="T105">
        <v>188.9</v>
      </c>
      <c r="U105">
        <v>51.4</v>
      </c>
      <c r="V105">
        <v>4.3899999999999997</v>
      </c>
      <c r="W105">
        <v>550.79999999999995</v>
      </c>
      <c r="X105">
        <f t="shared" si="21"/>
        <v>255873.94919921717</v>
      </c>
      <c r="Y105">
        <f t="shared" si="34"/>
        <v>24637.912611774729</v>
      </c>
      <c r="Z105">
        <f t="shared" si="35"/>
        <v>2152.6224210154378</v>
      </c>
      <c r="AA105">
        <f t="shared" si="36"/>
        <v>218.03704587591008</v>
      </c>
      <c r="AB105">
        <f t="shared" si="22"/>
        <v>153608.44713972253</v>
      </c>
      <c r="AC105">
        <f t="shared" si="17"/>
        <v>65496.702780602078</v>
      </c>
      <c r="AD105">
        <f t="shared" si="23"/>
        <v>6401.5895526929689</v>
      </c>
      <c r="AE105">
        <f t="shared" si="37"/>
        <v>6355.0822781648585</v>
      </c>
      <c r="AF105">
        <f t="shared" si="24"/>
        <v>2.9449632154346257</v>
      </c>
      <c r="AG105">
        <f t="shared" si="25"/>
        <v>112.99874529485569</v>
      </c>
    </row>
    <row r="106" spans="1:33" x14ac:dyDescent="0.35">
      <c r="A106">
        <v>14.181900000000001</v>
      </c>
      <c r="B106">
        <v>61677.8</v>
      </c>
      <c r="C106">
        <f t="shared" si="18"/>
        <v>65732.005488093535</v>
      </c>
      <c r="D106">
        <v>12513.5</v>
      </c>
      <c r="E106">
        <v>1546.6</v>
      </c>
      <c r="F106">
        <v>3209.5</v>
      </c>
      <c r="G106">
        <v>157760.29999999999</v>
      </c>
      <c r="H106">
        <f t="shared" si="19"/>
        <v>187310.45330681987</v>
      </c>
      <c r="I106">
        <v>3603.2</v>
      </c>
      <c r="J106">
        <v>716.5</v>
      </c>
      <c r="K106">
        <v>17882.7</v>
      </c>
      <c r="L106">
        <v>14868.7</v>
      </c>
      <c r="M106">
        <v>1920.2</v>
      </c>
      <c r="N106">
        <f t="shared" si="20"/>
        <v>1923.8942617614343</v>
      </c>
      <c r="O106">
        <v>4222.5</v>
      </c>
      <c r="P106">
        <v>8431.1</v>
      </c>
      <c r="Q106">
        <v>1434.7</v>
      </c>
      <c r="R106">
        <v>1603.3</v>
      </c>
      <c r="S106">
        <v>1764.4</v>
      </c>
      <c r="T106">
        <v>176.8</v>
      </c>
      <c r="U106">
        <v>32.700000000000003</v>
      </c>
      <c r="V106">
        <v>0</v>
      </c>
      <c r="W106">
        <v>491.7</v>
      </c>
      <c r="X106">
        <f t="shared" si="21"/>
        <v>254966.35305667482</v>
      </c>
      <c r="Y106">
        <f t="shared" si="34"/>
        <v>25659.464166810099</v>
      </c>
      <c r="Z106">
        <f t="shared" si="35"/>
        <v>1928.489756021663</v>
      </c>
      <c r="AA106">
        <f t="shared" si="36"/>
        <v>128.2522168434175</v>
      </c>
      <c r="AB106">
        <f t="shared" si="22"/>
        <v>152284.01526129738</v>
      </c>
      <c r="AC106">
        <f t="shared" si="17"/>
        <v>64382.220646781381</v>
      </c>
      <c r="AD106">
        <f t="shared" si="23"/>
        <v>6920.1287889457435</v>
      </c>
      <c r="AE106">
        <f t="shared" si="37"/>
        <v>6320.4418178338619</v>
      </c>
      <c r="AF106">
        <f t="shared" si="24"/>
        <v>2.8496080701622382</v>
      </c>
      <c r="AG106">
        <f t="shared" si="25"/>
        <v>200.07033639143731</v>
      </c>
    </row>
    <row r="107" spans="1:33" x14ac:dyDescent="0.35">
      <c r="A107">
        <v>14.1911</v>
      </c>
      <c r="B107">
        <v>60471.9</v>
      </c>
      <c r="C107">
        <f t="shared" si="18"/>
        <v>64364.120668663352</v>
      </c>
      <c r="D107">
        <v>12683.7</v>
      </c>
      <c r="E107">
        <v>1789</v>
      </c>
      <c r="F107">
        <v>3080</v>
      </c>
      <c r="G107">
        <v>155775.4</v>
      </c>
      <c r="H107">
        <f t="shared" si="19"/>
        <v>184518.90646162169</v>
      </c>
      <c r="I107">
        <v>3506.5</v>
      </c>
      <c r="J107">
        <v>784.4</v>
      </c>
      <c r="K107">
        <v>18482.5</v>
      </c>
      <c r="L107">
        <v>14393.3</v>
      </c>
      <c r="M107">
        <v>2004.5</v>
      </c>
      <c r="N107">
        <f t="shared" si="20"/>
        <v>2008.5260905485045</v>
      </c>
      <c r="O107">
        <v>4436.3999999999996</v>
      </c>
      <c r="P107">
        <v>8127.8</v>
      </c>
      <c r="Q107">
        <v>1368.8</v>
      </c>
      <c r="R107">
        <v>1627.2</v>
      </c>
      <c r="S107">
        <v>1695.1</v>
      </c>
      <c r="T107">
        <v>176.8</v>
      </c>
      <c r="U107">
        <v>35.1</v>
      </c>
      <c r="V107">
        <v>0</v>
      </c>
      <c r="W107">
        <v>534.6</v>
      </c>
      <c r="X107">
        <f t="shared" si="21"/>
        <v>250891.55322083354</v>
      </c>
      <c r="Y107">
        <f t="shared" si="34"/>
        <v>27294.661426773593</v>
      </c>
      <c r="Z107">
        <f t="shared" si="35"/>
        <v>2130.8011096310111</v>
      </c>
      <c r="AA107">
        <f t="shared" si="36"/>
        <v>139.90108295557144</v>
      </c>
      <c r="AB107">
        <f t="shared" si="22"/>
        <v>156617.4687651346</v>
      </c>
      <c r="AC107">
        <f t="shared" si="17"/>
        <v>64499.18218552546</v>
      </c>
      <c r="AD107">
        <f t="shared" si="23"/>
        <v>6756.3055760110874</v>
      </c>
      <c r="AE107">
        <f t="shared" si="37"/>
        <v>6160.4305930521714</v>
      </c>
      <c r="AF107">
        <f t="shared" si="24"/>
        <v>2.8667975969328752</v>
      </c>
      <c r="AG107">
        <f t="shared" si="25"/>
        <v>195.09971509971507</v>
      </c>
    </row>
    <row r="108" spans="1:33" x14ac:dyDescent="0.35">
      <c r="A108">
        <v>14.2003</v>
      </c>
      <c r="B108">
        <v>61152.1</v>
      </c>
      <c r="C108">
        <f t="shared" si="18"/>
        <v>65135.257798414415</v>
      </c>
      <c r="D108">
        <v>12342.4</v>
      </c>
      <c r="E108">
        <v>1669</v>
      </c>
      <c r="F108">
        <v>3346.2</v>
      </c>
      <c r="G108">
        <v>154929.20000000001</v>
      </c>
      <c r="H108">
        <f t="shared" si="19"/>
        <v>183332.80477801387</v>
      </c>
      <c r="I108">
        <v>3528.1</v>
      </c>
      <c r="J108">
        <v>741.4</v>
      </c>
      <c r="K108">
        <v>17562.599999999999</v>
      </c>
      <c r="L108">
        <v>15272.8</v>
      </c>
      <c r="M108">
        <v>2005.7</v>
      </c>
      <c r="N108">
        <f t="shared" si="20"/>
        <v>2009.7309173008302</v>
      </c>
      <c r="O108">
        <v>4305.8999999999996</v>
      </c>
      <c r="P108">
        <v>8140.2</v>
      </c>
      <c r="Q108">
        <v>1316</v>
      </c>
      <c r="R108">
        <v>1692.3</v>
      </c>
      <c r="S108">
        <v>1648.3</v>
      </c>
      <c r="T108">
        <v>168.4</v>
      </c>
      <c r="U108">
        <v>12.2</v>
      </c>
      <c r="V108">
        <v>7.8</v>
      </c>
      <c r="W108">
        <v>612.20000000000005</v>
      </c>
      <c r="X108">
        <f t="shared" si="21"/>
        <v>250477.79349372911</v>
      </c>
      <c r="Y108">
        <f t="shared" si="34"/>
        <v>26906.976087557756</v>
      </c>
      <c r="Z108">
        <f t="shared" si="35"/>
        <v>2444.1288445609325</v>
      </c>
      <c r="AA108">
        <f t="shared" si="36"/>
        <v>79.847397731490773</v>
      </c>
      <c r="AB108">
        <f t="shared" si="22"/>
        <v>151890.51080870564</v>
      </c>
      <c r="AC108">
        <f t="shared" si="17"/>
        <v>67637.932144368518</v>
      </c>
      <c r="AD108">
        <f t="shared" si="23"/>
        <v>6580.623284040812</v>
      </c>
      <c r="AE108">
        <f t="shared" si="37"/>
        <v>5926.2738596312447</v>
      </c>
      <c r="AF108">
        <f t="shared" si="24"/>
        <v>2.8146477188346481</v>
      </c>
      <c r="AG108">
        <f t="shared" si="25"/>
        <v>336.97999999999996</v>
      </c>
    </row>
    <row r="109" spans="1:33" x14ac:dyDescent="0.35">
      <c r="A109">
        <v>14.2095</v>
      </c>
      <c r="B109">
        <v>59512.5</v>
      </c>
      <c r="C109">
        <f t="shared" si="18"/>
        <v>63278.352981831238</v>
      </c>
      <c r="D109">
        <v>12441.1</v>
      </c>
      <c r="E109">
        <v>1731</v>
      </c>
      <c r="F109">
        <v>3318.5</v>
      </c>
      <c r="G109">
        <v>157123.6</v>
      </c>
      <c r="H109">
        <f t="shared" si="19"/>
        <v>186413.57143230014</v>
      </c>
      <c r="I109">
        <v>3616.7</v>
      </c>
      <c r="J109">
        <v>670</v>
      </c>
      <c r="K109">
        <v>18689.7</v>
      </c>
      <c r="L109">
        <v>14982.6</v>
      </c>
      <c r="M109">
        <v>1957.1</v>
      </c>
      <c r="N109">
        <f t="shared" si="20"/>
        <v>1960.9377512730166</v>
      </c>
      <c r="O109">
        <v>4316.1000000000004</v>
      </c>
      <c r="P109">
        <v>8212.4</v>
      </c>
      <c r="Q109">
        <v>1514.7</v>
      </c>
      <c r="R109">
        <v>1535.9</v>
      </c>
      <c r="S109">
        <v>1725.7</v>
      </c>
      <c r="T109">
        <v>183.2</v>
      </c>
      <c r="U109">
        <v>33.700000000000003</v>
      </c>
      <c r="V109">
        <v>3.41</v>
      </c>
      <c r="W109">
        <v>526.79999999999995</v>
      </c>
      <c r="X109">
        <f t="shared" si="21"/>
        <v>251652.8621654044</v>
      </c>
      <c r="Y109">
        <f t="shared" si="34"/>
        <v>25916.653376718885</v>
      </c>
      <c r="Z109">
        <f t="shared" si="35"/>
        <v>2093.3598587634938</v>
      </c>
      <c r="AA109">
        <f t="shared" si="36"/>
        <v>147.46504244250809</v>
      </c>
      <c r="AB109">
        <f t="shared" si="22"/>
        <v>156339.17159321168</v>
      </c>
      <c r="AC109">
        <f t="shared" si="17"/>
        <v>66415.298662546571</v>
      </c>
      <c r="AD109">
        <f t="shared" si="23"/>
        <v>6857.4622404482952</v>
      </c>
      <c r="AE109">
        <f t="shared" si="37"/>
        <v>6746.9926047732279</v>
      </c>
      <c r="AF109">
        <f t="shared" si="24"/>
        <v>2.9459295738279416</v>
      </c>
      <c r="AG109">
        <f t="shared" si="25"/>
        <v>175.7477768795473</v>
      </c>
    </row>
    <row r="110" spans="1:33" x14ac:dyDescent="0.35">
      <c r="A110">
        <v>14.2187</v>
      </c>
      <c r="B110">
        <v>59479.8</v>
      </c>
      <c r="C110">
        <f t="shared" si="18"/>
        <v>63241.384927192426</v>
      </c>
      <c r="D110">
        <v>12800.9</v>
      </c>
      <c r="E110">
        <v>1712.7</v>
      </c>
      <c r="F110">
        <v>3046.9</v>
      </c>
      <c r="G110">
        <v>157756.79999999999</v>
      </c>
      <c r="H110">
        <f t="shared" si="19"/>
        <v>187305.51935592949</v>
      </c>
      <c r="I110">
        <v>3503.5</v>
      </c>
      <c r="J110">
        <v>702.4</v>
      </c>
      <c r="K110">
        <v>17734.900000000001</v>
      </c>
      <c r="L110">
        <v>15172.6</v>
      </c>
      <c r="M110">
        <v>2032.4</v>
      </c>
      <c r="N110">
        <f t="shared" si="20"/>
        <v>2036.5390619895877</v>
      </c>
      <c r="O110">
        <v>3865.7</v>
      </c>
      <c r="P110">
        <v>8151.9</v>
      </c>
      <c r="Q110">
        <v>1376.6</v>
      </c>
      <c r="R110">
        <v>1533.1</v>
      </c>
      <c r="S110">
        <v>1596</v>
      </c>
      <c r="T110">
        <v>191</v>
      </c>
      <c r="U110">
        <v>34.6</v>
      </c>
      <c r="V110">
        <v>7.32</v>
      </c>
      <c r="W110">
        <v>610.20000000000005</v>
      </c>
      <c r="X110">
        <f t="shared" si="21"/>
        <v>252583.4433451115</v>
      </c>
      <c r="Y110">
        <f t="shared" si="34"/>
        <v>24155.18578414408</v>
      </c>
      <c r="Z110">
        <f t="shared" si="35"/>
        <v>2415.8353054292138</v>
      </c>
      <c r="AA110">
        <f t="shared" si="36"/>
        <v>165.96495575810005</v>
      </c>
      <c r="AB110">
        <f t="shared" si="22"/>
        <v>153167.99663365097</v>
      </c>
      <c r="AC110">
        <f t="shared" si="17"/>
        <v>66850.383288698635</v>
      </c>
      <c r="AD110">
        <f t="shared" si="23"/>
        <v>6318.7039453704119</v>
      </c>
      <c r="AE110">
        <f t="shared" si="37"/>
        <v>6206.2658551144477</v>
      </c>
      <c r="AF110">
        <f t="shared" si="24"/>
        <v>2.9617554955756855</v>
      </c>
      <c r="AG110">
        <f t="shared" si="25"/>
        <v>145.54389312977096</v>
      </c>
    </row>
    <row r="111" spans="1:33" x14ac:dyDescent="0.35">
      <c r="A111">
        <v>14.2279</v>
      </c>
      <c r="B111">
        <v>61599</v>
      </c>
      <c r="C111">
        <f t="shared" si="18"/>
        <v>65642.513168677353</v>
      </c>
      <c r="D111">
        <v>13155.3</v>
      </c>
      <c r="E111">
        <v>1872.3</v>
      </c>
      <c r="F111">
        <v>3348.6</v>
      </c>
      <c r="G111">
        <v>161179.1</v>
      </c>
      <c r="H111">
        <f t="shared" si="19"/>
        <v>192149.59951522428</v>
      </c>
      <c r="I111">
        <v>3362.4</v>
      </c>
      <c r="J111">
        <v>617</v>
      </c>
      <c r="K111">
        <v>18214.400000000001</v>
      </c>
      <c r="L111">
        <v>15032.6</v>
      </c>
      <c r="M111">
        <v>1879</v>
      </c>
      <c r="N111">
        <f t="shared" si="20"/>
        <v>1882.5372875633318</v>
      </c>
      <c r="O111">
        <v>4297</v>
      </c>
      <c r="P111">
        <v>8349.7999999999993</v>
      </c>
      <c r="Q111">
        <v>1447.7</v>
      </c>
      <c r="R111">
        <v>1495.9</v>
      </c>
      <c r="S111">
        <v>1519.1</v>
      </c>
      <c r="T111">
        <v>210.3</v>
      </c>
      <c r="U111">
        <v>37.200000000000003</v>
      </c>
      <c r="V111">
        <v>3.9</v>
      </c>
      <c r="W111">
        <v>578.5</v>
      </c>
      <c r="X111">
        <f t="shared" si="21"/>
        <v>259674.64997146494</v>
      </c>
      <c r="Y111">
        <f t="shared" si="34"/>
        <v>24684.350207863452</v>
      </c>
      <c r="Z111">
        <f t="shared" si="35"/>
        <v>2227.7877338568478</v>
      </c>
      <c r="AA111">
        <f t="shared" si="36"/>
        <v>158.27497988161872</v>
      </c>
      <c r="AB111">
        <f t="shared" si="22"/>
        <v>152958.71200505973</v>
      </c>
      <c r="AC111">
        <f t="shared" si="17"/>
        <v>65100.309182500656</v>
      </c>
      <c r="AD111">
        <f t="shared" si="23"/>
        <v>5850.0126992254745</v>
      </c>
      <c r="AE111">
        <f t="shared" si="37"/>
        <v>6384.9128137159087</v>
      </c>
      <c r="AF111">
        <f t="shared" si="24"/>
        <v>2.9272127199254205</v>
      </c>
      <c r="AG111">
        <f t="shared" si="25"/>
        <v>155.95863746958639</v>
      </c>
    </row>
    <row r="112" spans="1:33" x14ac:dyDescent="0.35">
      <c r="A112">
        <v>14.2371</v>
      </c>
      <c r="B112">
        <v>61655.6</v>
      </c>
      <c r="C112">
        <f t="shared" si="18"/>
        <v>65706.791664126722</v>
      </c>
      <c r="D112">
        <v>12265.5</v>
      </c>
      <c r="E112">
        <v>1803.1</v>
      </c>
      <c r="F112">
        <v>3203.6</v>
      </c>
      <c r="G112">
        <v>153062.79999999999</v>
      </c>
      <c r="H112">
        <f t="shared" si="19"/>
        <v>180725.08799944079</v>
      </c>
      <c r="I112">
        <v>3472.5</v>
      </c>
      <c r="J112">
        <v>694.1</v>
      </c>
      <c r="K112">
        <v>18307.7</v>
      </c>
      <c r="L112">
        <v>14824.5</v>
      </c>
      <c r="M112">
        <v>2019</v>
      </c>
      <c r="N112">
        <f t="shared" si="20"/>
        <v>2023.0846078231953</v>
      </c>
      <c r="O112">
        <v>4240.8</v>
      </c>
      <c r="P112">
        <v>8157.6</v>
      </c>
      <c r="Q112">
        <v>1527</v>
      </c>
      <c r="R112">
        <v>1391.1</v>
      </c>
      <c r="S112">
        <v>1644.4</v>
      </c>
      <c r="T112">
        <v>210.1</v>
      </c>
      <c r="U112">
        <v>19.5</v>
      </c>
      <c r="V112">
        <v>3.9</v>
      </c>
      <c r="W112">
        <v>525.79999999999995</v>
      </c>
      <c r="X112">
        <f t="shared" si="21"/>
        <v>248454.96427139072</v>
      </c>
      <c r="Y112">
        <f t="shared" si="34"/>
        <v>25461.354811530447</v>
      </c>
      <c r="Z112">
        <f t="shared" si="35"/>
        <v>2116.2789060864225</v>
      </c>
      <c r="AA112">
        <f t="shared" si="36"/>
        <v>94.182058582012729</v>
      </c>
      <c r="AB112">
        <f t="shared" si="22"/>
        <v>155886.60147556488</v>
      </c>
      <c r="AC112">
        <f t="shared" si="17"/>
        <v>66923.999883686949</v>
      </c>
      <c r="AD112">
        <f t="shared" si="23"/>
        <v>6618.5032962505011</v>
      </c>
      <c r="AE112">
        <f t="shared" si="37"/>
        <v>6991.6091437100131</v>
      </c>
      <c r="AF112">
        <f t="shared" si="24"/>
        <v>2.7504780468243353</v>
      </c>
      <c r="AG112">
        <f t="shared" si="25"/>
        <v>270.34188034188031</v>
      </c>
    </row>
    <row r="113" spans="1:33" x14ac:dyDescent="0.35">
      <c r="A113">
        <v>14.2463</v>
      </c>
      <c r="B113">
        <v>61874.9</v>
      </c>
      <c r="C113">
        <f t="shared" si="18"/>
        <v>65955.915687577275</v>
      </c>
      <c r="D113">
        <v>12636.8</v>
      </c>
      <c r="E113">
        <v>1807.1</v>
      </c>
      <c r="F113">
        <v>3144.3</v>
      </c>
      <c r="G113">
        <v>154289.70000000001</v>
      </c>
      <c r="H113">
        <f t="shared" si="19"/>
        <v>182438.00507100363</v>
      </c>
      <c r="I113">
        <v>3292</v>
      </c>
      <c r="J113">
        <v>788.2</v>
      </c>
      <c r="K113">
        <v>18053.099999999999</v>
      </c>
      <c r="L113">
        <v>14726.9</v>
      </c>
      <c r="M113">
        <v>1728.4</v>
      </c>
      <c r="N113">
        <f t="shared" si="20"/>
        <v>1731.392538864173</v>
      </c>
      <c r="O113">
        <v>4284.7</v>
      </c>
      <c r="P113">
        <v>7820.3</v>
      </c>
      <c r="Q113">
        <v>1428.3</v>
      </c>
      <c r="R113">
        <v>1411.7</v>
      </c>
      <c r="S113">
        <v>1519.9</v>
      </c>
      <c r="T113">
        <v>160.6</v>
      </c>
      <c r="U113">
        <v>19</v>
      </c>
      <c r="V113">
        <v>3.9</v>
      </c>
      <c r="W113">
        <v>525.79999999999995</v>
      </c>
      <c r="X113">
        <f t="shared" si="21"/>
        <v>250125.31329744507</v>
      </c>
      <c r="Y113">
        <f t="shared" si="34"/>
        <v>25925.404808143569</v>
      </c>
      <c r="Z113">
        <f t="shared" si="35"/>
        <v>2102.1462924655166</v>
      </c>
      <c r="AA113">
        <f t="shared" si="36"/>
        <v>91.554108211221632</v>
      </c>
      <c r="AB113">
        <f t="shared" si="22"/>
        <v>153963.62524173743</v>
      </c>
      <c r="AC113">
        <f t="shared" si="17"/>
        <v>66102.865727700366</v>
      </c>
      <c r="AD113">
        <f t="shared" si="23"/>
        <v>6076.5541078705573</v>
      </c>
      <c r="AE113">
        <f t="shared" si="37"/>
        <v>6352.4158313017479</v>
      </c>
      <c r="AF113">
        <f t="shared" si="24"/>
        <v>2.7660597714264714</v>
      </c>
      <c r="AG113">
        <f t="shared" si="25"/>
        <v>283.17030567685583</v>
      </c>
    </row>
    <row r="114" spans="1:33" x14ac:dyDescent="0.35">
      <c r="A114">
        <v>14.298</v>
      </c>
      <c r="B114">
        <v>60405.4</v>
      </c>
      <c r="C114">
        <f t="shared" si="18"/>
        <v>64288.790080317616</v>
      </c>
      <c r="D114">
        <v>12970.1</v>
      </c>
      <c r="E114">
        <v>1675.5</v>
      </c>
      <c r="F114">
        <v>3037.7</v>
      </c>
      <c r="G114">
        <v>155141.79999999999</v>
      </c>
      <c r="H114">
        <f t="shared" si="19"/>
        <v>183630.5784805071</v>
      </c>
      <c r="I114">
        <v>3669.4</v>
      </c>
      <c r="J114">
        <v>799.5</v>
      </c>
      <c r="K114">
        <v>17950.599999999999</v>
      </c>
      <c r="L114">
        <v>15172.6</v>
      </c>
      <c r="M114">
        <v>1973.8</v>
      </c>
      <c r="N114">
        <f t="shared" si="20"/>
        <v>1977.703591348604</v>
      </c>
      <c r="O114">
        <v>4406.8</v>
      </c>
      <c r="P114">
        <v>7955.1</v>
      </c>
      <c r="Q114">
        <v>1512.8</v>
      </c>
      <c r="R114">
        <v>1553</v>
      </c>
      <c r="S114">
        <v>1577.7</v>
      </c>
      <c r="T114">
        <v>214.2</v>
      </c>
      <c r="U114">
        <v>27.8</v>
      </c>
      <c r="V114">
        <v>7.8</v>
      </c>
      <c r="W114">
        <v>459</v>
      </c>
      <c r="X114">
        <f t="shared" si="21"/>
        <v>249897.07215217332</v>
      </c>
      <c r="Y114">
        <f t="shared" si="34"/>
        <v>27048.336108091593</v>
      </c>
      <c r="Z114">
        <f t="shared" si="35"/>
        <v>1836.7562134561333</v>
      </c>
      <c r="AA114">
        <f t="shared" si="36"/>
        <v>142.45865184975673</v>
      </c>
      <c r="AB114">
        <f t="shared" si="22"/>
        <v>155567.24880844864</v>
      </c>
      <c r="AC114">
        <f t="shared" si="17"/>
        <v>67420.157646906911</v>
      </c>
      <c r="AD114">
        <f t="shared" si="23"/>
        <v>6313.3992984090228</v>
      </c>
      <c r="AE114">
        <f t="shared" si="37"/>
        <v>6910.8452737227499</v>
      </c>
      <c r="AF114">
        <f t="shared" si="24"/>
        <v>2.8563390017309822</v>
      </c>
      <c r="AG114">
        <f t="shared" si="25"/>
        <v>189.86797752808988</v>
      </c>
    </row>
    <row r="115" spans="1:33" x14ac:dyDescent="0.35">
      <c r="A115">
        <v>14.3072</v>
      </c>
      <c r="B115">
        <v>61926.400000000001</v>
      </c>
      <c r="C115">
        <f t="shared" si="18"/>
        <v>66014.436393903423</v>
      </c>
      <c r="D115">
        <v>12582.2</v>
      </c>
      <c r="E115">
        <v>1816.7</v>
      </c>
      <c r="F115">
        <v>3129.4</v>
      </c>
      <c r="G115">
        <v>167895.6</v>
      </c>
      <c r="H115">
        <f t="shared" si="19"/>
        <v>201772.27761324181</v>
      </c>
      <c r="I115">
        <v>3533.5</v>
      </c>
      <c r="J115">
        <v>752.6</v>
      </c>
      <c r="K115">
        <v>17954.2</v>
      </c>
      <c r="L115">
        <v>14778.4</v>
      </c>
      <c r="M115">
        <v>1839</v>
      </c>
      <c r="N115">
        <f t="shared" si="20"/>
        <v>1842.3881518111809</v>
      </c>
      <c r="O115">
        <v>3973</v>
      </c>
      <c r="P115">
        <v>7786.2</v>
      </c>
      <c r="Q115">
        <v>1259.4000000000001</v>
      </c>
      <c r="R115">
        <v>1442.9</v>
      </c>
      <c r="S115">
        <v>1426.3</v>
      </c>
      <c r="T115">
        <v>164.5</v>
      </c>
      <c r="U115">
        <v>31.2</v>
      </c>
      <c r="V115">
        <v>11.7</v>
      </c>
      <c r="W115">
        <v>520.9</v>
      </c>
      <c r="X115">
        <f t="shared" si="21"/>
        <v>269629.10215895646</v>
      </c>
      <c r="Y115">
        <f t="shared" si="34"/>
        <v>22877.723326629031</v>
      </c>
      <c r="Z115">
        <f t="shared" si="35"/>
        <v>1931.9131200196257</v>
      </c>
      <c r="AA115">
        <f t="shared" si="36"/>
        <v>159.10745411564974</v>
      </c>
      <c r="AB115">
        <f t="shared" si="22"/>
        <v>142130.80002546383</v>
      </c>
      <c r="AC115">
        <f t="shared" si="17"/>
        <v>61547.88139381395</v>
      </c>
      <c r="AD115">
        <f t="shared" si="23"/>
        <v>5289.8592495373241</v>
      </c>
      <c r="AE115">
        <f t="shared" si="37"/>
        <v>5280.9581332231619</v>
      </c>
      <c r="AF115">
        <f t="shared" si="24"/>
        <v>3.056487166068965</v>
      </c>
      <c r="AG115">
        <f t="shared" si="25"/>
        <v>143.78787878787878</v>
      </c>
    </row>
    <row r="116" spans="1:33" x14ac:dyDescent="0.35">
      <c r="A116">
        <v>14.3164</v>
      </c>
      <c r="B116">
        <v>85164</v>
      </c>
      <c r="C116">
        <f t="shared" si="18"/>
        <v>93092.095195204383</v>
      </c>
      <c r="D116">
        <v>2355.1999999999998</v>
      </c>
      <c r="E116">
        <v>1356.6</v>
      </c>
      <c r="F116">
        <v>3719.4</v>
      </c>
      <c r="G116">
        <v>209161.1</v>
      </c>
      <c r="H116">
        <f t="shared" si="19"/>
        <v>264480.03506150242</v>
      </c>
      <c r="I116">
        <v>4516.1000000000004</v>
      </c>
      <c r="J116">
        <v>159.1</v>
      </c>
      <c r="K116">
        <v>2785.1</v>
      </c>
      <c r="L116">
        <v>6245.2</v>
      </c>
      <c r="M116">
        <v>960</v>
      </c>
      <c r="N116">
        <f t="shared" si="20"/>
        <v>960.92248558616268</v>
      </c>
      <c r="O116">
        <v>154.6</v>
      </c>
      <c r="P116">
        <v>905.7</v>
      </c>
      <c r="Q116">
        <v>106.4</v>
      </c>
      <c r="R116">
        <v>37.1</v>
      </c>
      <c r="S116">
        <v>184.5</v>
      </c>
      <c r="T116">
        <v>11</v>
      </c>
      <c r="U116">
        <v>15.1</v>
      </c>
      <c r="V116">
        <v>0</v>
      </c>
      <c r="W116">
        <v>237.5</v>
      </c>
      <c r="X116">
        <f t="shared" si="21"/>
        <v>358533.05274229293</v>
      </c>
      <c r="Y116">
        <f t="shared" si="34"/>
        <v>978.43140909005308</v>
      </c>
      <c r="Z116">
        <f t="shared" si="35"/>
        <v>662.42149275623603</v>
      </c>
      <c r="AA116">
        <f t="shared" si="36"/>
        <v>42.116061223659642</v>
      </c>
      <c r="AB116">
        <f t="shared" si="22"/>
        <v>16863.159348228222</v>
      </c>
      <c r="AC116">
        <f t="shared" si="17"/>
        <v>21202.50822582886</v>
      </c>
      <c r="AD116">
        <f t="shared" si="23"/>
        <v>514.59690700431815</v>
      </c>
      <c r="AE116">
        <f t="shared" si="37"/>
        <v>327.44540315613523</v>
      </c>
      <c r="AF116">
        <f t="shared" si="24"/>
        <v>2.8410579277103545</v>
      </c>
      <c r="AG116">
        <f t="shared" si="25"/>
        <v>23.231788079470196</v>
      </c>
    </row>
    <row r="117" spans="1:33" x14ac:dyDescent="0.35">
      <c r="A117">
        <v>14.3256</v>
      </c>
      <c r="B117">
        <v>92934.1</v>
      </c>
      <c r="C117">
        <f t="shared" si="18"/>
        <v>102455.73116572898</v>
      </c>
      <c r="D117">
        <v>1137.9000000000001</v>
      </c>
      <c r="E117">
        <v>1043.7</v>
      </c>
      <c r="F117">
        <v>4024.5</v>
      </c>
      <c r="G117">
        <v>212917.3</v>
      </c>
      <c r="H117">
        <f t="shared" si="19"/>
        <v>270514.52153630101</v>
      </c>
      <c r="I117">
        <v>4493.8999999999996</v>
      </c>
      <c r="J117">
        <v>51.7</v>
      </c>
      <c r="K117">
        <v>1473.5</v>
      </c>
      <c r="L117">
        <v>3012.7</v>
      </c>
      <c r="M117">
        <v>657.1</v>
      </c>
      <c r="N117">
        <f t="shared" si="20"/>
        <v>657.53206431946433</v>
      </c>
      <c r="O117">
        <v>45.8</v>
      </c>
      <c r="P117">
        <v>361</v>
      </c>
      <c r="Q117">
        <v>80</v>
      </c>
      <c r="R117">
        <v>18.5</v>
      </c>
      <c r="S117">
        <v>75.5</v>
      </c>
      <c r="T117">
        <v>10.3</v>
      </c>
      <c r="U117">
        <v>16.100000000000001</v>
      </c>
      <c r="V117">
        <v>0</v>
      </c>
      <c r="W117">
        <v>99.5</v>
      </c>
      <c r="X117">
        <f t="shared" si="21"/>
        <v>373627.78476634948</v>
      </c>
      <c r="Y117">
        <f t="shared" si="34"/>
        <v>310.46941563123136</v>
      </c>
      <c r="Z117">
        <f t="shared" si="35"/>
        <v>266.30781771816828</v>
      </c>
      <c r="AA117">
        <f t="shared" si="36"/>
        <v>43.091013721231249</v>
      </c>
      <c r="AB117">
        <f t="shared" si="22"/>
        <v>7955.5111295023453</v>
      </c>
      <c r="AC117">
        <f t="shared" si="17"/>
        <v>10856.79428936661</v>
      </c>
      <c r="AD117">
        <f t="shared" si="23"/>
        <v>202.07276620825832</v>
      </c>
      <c r="AE117">
        <f t="shared" si="37"/>
        <v>241.68438130603613</v>
      </c>
      <c r="AF117">
        <f t="shared" si="24"/>
        <v>2.6403063885096452</v>
      </c>
      <c r="AG117">
        <f t="shared" si="25"/>
        <v>7.2049689440993792</v>
      </c>
    </row>
    <row r="118" spans="1:33" x14ac:dyDescent="0.35">
      <c r="A118">
        <v>14.3348</v>
      </c>
      <c r="B118">
        <v>90992.7</v>
      </c>
      <c r="C118">
        <f t="shared" si="18"/>
        <v>100101.17630518478</v>
      </c>
      <c r="D118">
        <v>971.6</v>
      </c>
      <c r="E118">
        <v>1168.3</v>
      </c>
      <c r="F118">
        <v>3975.2</v>
      </c>
      <c r="G118">
        <v>214700</v>
      </c>
      <c r="H118">
        <f t="shared" si="19"/>
        <v>273398.70113332488</v>
      </c>
      <c r="I118">
        <v>4465.2</v>
      </c>
      <c r="J118">
        <v>70.2</v>
      </c>
      <c r="K118">
        <v>1241.0999999999999</v>
      </c>
      <c r="L118">
        <v>2305</v>
      </c>
      <c r="M118">
        <v>733.3</v>
      </c>
      <c r="N118">
        <f t="shared" si="20"/>
        <v>733.83812349595951</v>
      </c>
      <c r="O118">
        <v>86.6</v>
      </c>
      <c r="P118">
        <v>318.7</v>
      </c>
      <c r="Q118">
        <v>60.6</v>
      </c>
      <c r="R118">
        <v>7.8</v>
      </c>
      <c r="S118">
        <v>56.8</v>
      </c>
      <c r="T118">
        <v>5.16</v>
      </c>
      <c r="U118">
        <v>4</v>
      </c>
      <c r="V118">
        <v>0</v>
      </c>
      <c r="W118">
        <v>111.7</v>
      </c>
      <c r="X118">
        <f t="shared" si="21"/>
        <v>374233.71556200564</v>
      </c>
      <c r="Y118">
        <f t="shared" si="34"/>
        <v>439.83209731066563</v>
      </c>
      <c r="Z118">
        <f t="shared" si="35"/>
        <v>298.4765812247955</v>
      </c>
      <c r="AA118">
        <f t="shared" si="36"/>
        <v>10.688507832579965</v>
      </c>
      <c r="AB118">
        <f t="shared" si="22"/>
        <v>6764.2221818482294</v>
      </c>
      <c r="AC118">
        <f t="shared" si="17"/>
        <v>9281.0985637249978</v>
      </c>
      <c r="AD118">
        <f t="shared" si="23"/>
        <v>151.7768112226355</v>
      </c>
      <c r="AE118">
        <f t="shared" si="37"/>
        <v>175.71906876761463</v>
      </c>
      <c r="AF118">
        <f t="shared" si="24"/>
        <v>2.7312236601475788</v>
      </c>
      <c r="AG118">
        <f t="shared" si="25"/>
        <v>41.150000000000006</v>
      </c>
    </row>
    <row r="119" spans="1:33" x14ac:dyDescent="0.35">
      <c r="A119">
        <v>14.343999999999999</v>
      </c>
      <c r="B119">
        <v>92221.8</v>
      </c>
      <c r="C119">
        <f t="shared" si="18"/>
        <v>101590.67490274608</v>
      </c>
      <c r="D119">
        <v>830.3</v>
      </c>
      <c r="E119">
        <v>995.2</v>
      </c>
      <c r="F119">
        <v>3932</v>
      </c>
      <c r="G119">
        <v>215503.6</v>
      </c>
      <c r="H119">
        <f t="shared" si="19"/>
        <v>274703.10889890633</v>
      </c>
      <c r="I119">
        <v>4245.8999999999996</v>
      </c>
      <c r="J119">
        <v>39</v>
      </c>
      <c r="K119">
        <v>1176.5999999999999</v>
      </c>
      <c r="L119">
        <v>2083.1</v>
      </c>
      <c r="M119">
        <v>817</v>
      </c>
      <c r="N119">
        <f t="shared" si="20"/>
        <v>817.66803478441886</v>
      </c>
      <c r="O119">
        <v>47.8</v>
      </c>
      <c r="P119">
        <v>254.2</v>
      </c>
      <c r="Q119">
        <v>69</v>
      </c>
      <c r="R119">
        <v>28.3</v>
      </c>
      <c r="S119">
        <v>60</v>
      </c>
      <c r="T119">
        <v>5.16</v>
      </c>
      <c r="U119">
        <v>17.100000000000001</v>
      </c>
      <c r="V119">
        <v>4.88</v>
      </c>
      <c r="W119">
        <v>104.4</v>
      </c>
      <c r="X119">
        <f t="shared" si="21"/>
        <v>377111.45183643681</v>
      </c>
      <c r="Y119">
        <f t="shared" ref="Y119:Y138" si="38">(J119+O119+R119)*1000000/X119</f>
        <v>305.21480967892194</v>
      </c>
      <c r="Z119">
        <f t="shared" ref="Z119:Z138" si="39">W119*1000000/X119</f>
        <v>276.8412348434357</v>
      </c>
      <c r="AA119">
        <f t="shared" ref="AA119:AA138" si="40">(U119+V119)*1000000/X119</f>
        <v>58.285156531213765</v>
      </c>
      <c r="AB119">
        <f t="shared" si="22"/>
        <v>5995.8401925717671</v>
      </c>
      <c r="AC119">
        <f t="shared" si="17"/>
        <v>8162.838823932454</v>
      </c>
      <c r="AD119">
        <f t="shared" si="23"/>
        <v>159.10415795599755</v>
      </c>
      <c r="AE119">
        <f t="shared" ref="AE119:AE138" si="41">(Q119+T119)*1000000/X119</f>
        <v>196.65273923361295</v>
      </c>
      <c r="AF119">
        <f t="shared" si="24"/>
        <v>2.7040189383708966</v>
      </c>
      <c r="AG119">
        <f t="shared" si="25"/>
        <v>5.2365787079162871</v>
      </c>
    </row>
    <row r="120" spans="1:33" x14ac:dyDescent="0.35">
      <c r="A120">
        <v>14.3531</v>
      </c>
      <c r="B120">
        <v>90991.8</v>
      </c>
      <c r="C120">
        <f t="shared" si="18"/>
        <v>100100.0871059249</v>
      </c>
      <c r="D120">
        <v>848.8</v>
      </c>
      <c r="E120">
        <v>1277.4000000000001</v>
      </c>
      <c r="F120">
        <v>3818.8</v>
      </c>
      <c r="G120">
        <v>218306.1</v>
      </c>
      <c r="H120">
        <f t="shared" si="19"/>
        <v>279273.12724328536</v>
      </c>
      <c r="I120">
        <v>4340.1000000000004</v>
      </c>
      <c r="J120">
        <v>63.9</v>
      </c>
      <c r="K120">
        <v>962.6</v>
      </c>
      <c r="L120">
        <v>1919</v>
      </c>
      <c r="M120">
        <v>680.4</v>
      </c>
      <c r="N120">
        <f t="shared" si="20"/>
        <v>680.86325936166963</v>
      </c>
      <c r="O120">
        <v>48.5</v>
      </c>
      <c r="P120">
        <v>353.2</v>
      </c>
      <c r="Q120">
        <v>31</v>
      </c>
      <c r="R120">
        <v>32.200000000000003</v>
      </c>
      <c r="S120">
        <v>60.7</v>
      </c>
      <c r="T120">
        <v>21.5</v>
      </c>
      <c r="U120">
        <v>15.6</v>
      </c>
      <c r="V120">
        <v>0</v>
      </c>
      <c r="W120">
        <v>114.1</v>
      </c>
      <c r="X120">
        <f t="shared" si="21"/>
        <v>380054.07760857191</v>
      </c>
      <c r="Y120">
        <f t="shared" si="38"/>
        <v>380.47217098648662</v>
      </c>
      <c r="Z120">
        <f t="shared" si="39"/>
        <v>300.22043367605886</v>
      </c>
      <c r="AA120">
        <f t="shared" si="40"/>
        <v>41.046790230907263</v>
      </c>
      <c r="AB120">
        <f t="shared" si="22"/>
        <v>5695.5052649885811</v>
      </c>
      <c r="AC120">
        <f t="shared" si="17"/>
        <v>8410.3820701328186</v>
      </c>
      <c r="AD120">
        <f t="shared" si="23"/>
        <v>159.71411327026095</v>
      </c>
      <c r="AE120">
        <f t="shared" si="41"/>
        <v>138.13823635401482</v>
      </c>
      <c r="AF120">
        <f t="shared" si="24"/>
        <v>2.7899389033274402</v>
      </c>
      <c r="AG120">
        <f t="shared" si="25"/>
        <v>9.2692307692307701</v>
      </c>
    </row>
    <row r="121" spans="1:33" x14ac:dyDescent="0.35">
      <c r="A121">
        <v>14.362299999999999</v>
      </c>
      <c r="B121">
        <v>92918.6</v>
      </c>
      <c r="C121">
        <f t="shared" si="18"/>
        <v>102436.8926537354</v>
      </c>
      <c r="D121">
        <v>834.7</v>
      </c>
      <c r="E121">
        <v>1008.4</v>
      </c>
      <c r="F121">
        <v>3716.1</v>
      </c>
      <c r="G121">
        <v>212769.2</v>
      </c>
      <c r="H121">
        <f t="shared" si="19"/>
        <v>270275.50243206945</v>
      </c>
      <c r="I121">
        <v>4254.3</v>
      </c>
      <c r="J121">
        <v>53.7</v>
      </c>
      <c r="K121">
        <v>924.5</v>
      </c>
      <c r="L121">
        <v>1730.3</v>
      </c>
      <c r="M121">
        <v>690.4</v>
      </c>
      <c r="N121">
        <f t="shared" si="20"/>
        <v>690.8769814680054</v>
      </c>
      <c r="O121">
        <v>76.099999999999994</v>
      </c>
      <c r="P121">
        <v>254.2</v>
      </c>
      <c r="Q121">
        <v>55.5</v>
      </c>
      <c r="R121">
        <v>12.7</v>
      </c>
      <c r="S121">
        <v>53.5</v>
      </c>
      <c r="T121">
        <v>10.3</v>
      </c>
      <c r="U121">
        <v>13.6</v>
      </c>
      <c r="V121">
        <v>3.41</v>
      </c>
      <c r="W121">
        <v>98.6</v>
      </c>
      <c r="X121">
        <f t="shared" si="21"/>
        <v>373403.27206727286</v>
      </c>
      <c r="Y121">
        <f t="shared" si="38"/>
        <v>381.62493652258888</v>
      </c>
      <c r="Z121">
        <f t="shared" si="39"/>
        <v>264.0576753763317</v>
      </c>
      <c r="AA121">
        <f t="shared" si="40"/>
        <v>45.55396610701218</v>
      </c>
      <c r="AB121">
        <f t="shared" si="22"/>
        <v>5392.0255943479333</v>
      </c>
      <c r="AC121">
        <f t="shared" si="17"/>
        <v>7334.4295695046612</v>
      </c>
      <c r="AD121">
        <f t="shared" si="23"/>
        <v>143.27673055409477</v>
      </c>
      <c r="AE121">
        <f t="shared" si="41"/>
        <v>176.21698823288668</v>
      </c>
      <c r="AF121">
        <f t="shared" si="24"/>
        <v>2.6384586200371607</v>
      </c>
      <c r="AG121">
        <f t="shared" si="25"/>
        <v>8.3774250440917122</v>
      </c>
    </row>
    <row r="122" spans="1:33" x14ac:dyDescent="0.35">
      <c r="A122">
        <v>14.371499999999999</v>
      </c>
      <c r="B122">
        <v>92845.3</v>
      </c>
      <c r="C122">
        <f t="shared" si="18"/>
        <v>102347.81344350638</v>
      </c>
      <c r="D122">
        <v>743.2</v>
      </c>
      <c r="E122">
        <v>1032.8</v>
      </c>
      <c r="F122">
        <v>3909</v>
      </c>
      <c r="G122">
        <v>215941.6</v>
      </c>
      <c r="H122">
        <f t="shared" si="19"/>
        <v>275415.19866377296</v>
      </c>
      <c r="I122">
        <v>4510</v>
      </c>
      <c r="J122">
        <v>41.9</v>
      </c>
      <c r="K122">
        <v>1017</v>
      </c>
      <c r="L122">
        <v>1724.5</v>
      </c>
      <c r="M122">
        <v>898</v>
      </c>
      <c r="N122">
        <f t="shared" si="20"/>
        <v>898.80712880166391</v>
      </c>
      <c r="O122">
        <v>45.4</v>
      </c>
      <c r="P122">
        <v>229</v>
      </c>
      <c r="Q122">
        <v>30.3</v>
      </c>
      <c r="R122">
        <v>19</v>
      </c>
      <c r="S122">
        <v>78.7</v>
      </c>
      <c r="T122">
        <v>5.16</v>
      </c>
      <c r="U122">
        <v>11.7</v>
      </c>
      <c r="V122">
        <v>0</v>
      </c>
      <c r="W122">
        <v>93.6</v>
      </c>
      <c r="X122">
        <f t="shared" si="21"/>
        <v>378661.81923608098</v>
      </c>
      <c r="Y122">
        <f t="shared" si="38"/>
        <v>280.72542463999008</v>
      </c>
      <c r="Z122">
        <f t="shared" si="39"/>
        <v>247.18626290031114</v>
      </c>
      <c r="AA122">
        <f t="shared" si="40"/>
        <v>30.898282862538892</v>
      </c>
      <c r="AB122">
        <f t="shared" si="22"/>
        <v>5253.2362624070392</v>
      </c>
      <c r="AC122">
        <f t="shared" si="17"/>
        <v>7281.6953279383315</v>
      </c>
      <c r="AD122">
        <f t="shared" si="23"/>
        <v>207.837167630924</v>
      </c>
      <c r="AE122">
        <f t="shared" si="41"/>
        <v>93.645564983387104</v>
      </c>
      <c r="AF122">
        <f t="shared" si="24"/>
        <v>2.6909729616822324</v>
      </c>
      <c r="AG122">
        <f t="shared" si="25"/>
        <v>9.0854700854700852</v>
      </c>
    </row>
    <row r="123" spans="1:33" x14ac:dyDescent="0.35">
      <c r="A123">
        <v>14.380699999999999</v>
      </c>
      <c r="B123">
        <v>92336.2</v>
      </c>
      <c r="C123">
        <f t="shared" si="18"/>
        <v>101729.5170304247</v>
      </c>
      <c r="D123">
        <v>814.1</v>
      </c>
      <c r="E123">
        <v>1032.0999999999999</v>
      </c>
      <c r="F123">
        <v>3752.7</v>
      </c>
      <c r="G123">
        <v>215403.2</v>
      </c>
      <c r="H123">
        <f t="shared" si="19"/>
        <v>274539.99302571715</v>
      </c>
      <c r="I123">
        <v>4295.2</v>
      </c>
      <c r="J123">
        <v>60.3</v>
      </c>
      <c r="K123">
        <v>853.5</v>
      </c>
      <c r="L123">
        <v>1495.5</v>
      </c>
      <c r="M123">
        <v>761.8</v>
      </c>
      <c r="N123">
        <f t="shared" si="20"/>
        <v>762.38078167948333</v>
      </c>
      <c r="O123">
        <v>49.8</v>
      </c>
      <c r="P123">
        <v>258</v>
      </c>
      <c r="Q123">
        <v>25.2</v>
      </c>
      <c r="R123">
        <v>21.9</v>
      </c>
      <c r="S123">
        <v>71</v>
      </c>
      <c r="T123">
        <v>5.81</v>
      </c>
      <c r="U123">
        <v>0</v>
      </c>
      <c r="V123">
        <v>0</v>
      </c>
      <c r="W123">
        <v>74.599999999999994</v>
      </c>
      <c r="X123">
        <f t="shared" si="21"/>
        <v>377031.89083782135</v>
      </c>
      <c r="Y123">
        <f t="shared" si="38"/>
        <v>350.10301040231963</v>
      </c>
      <c r="Z123">
        <f t="shared" si="39"/>
        <v>197.86124678797759</v>
      </c>
      <c r="AA123">
        <f t="shared" si="40"/>
        <v>0</v>
      </c>
      <c r="AB123">
        <f t="shared" si="22"/>
        <v>5107.2602790205046</v>
      </c>
      <c r="AC123">
        <f t="shared" si="17"/>
        <v>6703.9421900977504</v>
      </c>
      <c r="AD123">
        <f t="shared" si="23"/>
        <v>188.31298286791434</v>
      </c>
      <c r="AE123">
        <f t="shared" si="41"/>
        <v>82.247684489211593</v>
      </c>
      <c r="AF123">
        <f t="shared" si="24"/>
        <v>2.6987250214075944</v>
      </c>
      <c r="AG123" t="e">
        <f t="shared" si="25"/>
        <v>#DIV/0!</v>
      </c>
    </row>
    <row r="124" spans="1:33" x14ac:dyDescent="0.35">
      <c r="A124">
        <v>14.389900000000001</v>
      </c>
      <c r="B124">
        <v>92498.2</v>
      </c>
      <c r="C124">
        <f t="shared" si="18"/>
        <v>101926.18901692536</v>
      </c>
      <c r="D124">
        <v>929.6</v>
      </c>
      <c r="E124">
        <v>1005.8</v>
      </c>
      <c r="F124">
        <v>3713.3</v>
      </c>
      <c r="G124">
        <v>210498.2</v>
      </c>
      <c r="H124">
        <f t="shared" si="19"/>
        <v>266621.55805091257</v>
      </c>
      <c r="I124">
        <v>4087.1</v>
      </c>
      <c r="J124">
        <v>85.8</v>
      </c>
      <c r="K124">
        <v>789.7</v>
      </c>
      <c r="L124">
        <v>1410.2</v>
      </c>
      <c r="M124">
        <v>732.3</v>
      </c>
      <c r="N124">
        <f t="shared" si="20"/>
        <v>732.83665628339634</v>
      </c>
      <c r="O124">
        <v>81.900000000000006</v>
      </c>
      <c r="P124">
        <v>188</v>
      </c>
      <c r="Q124">
        <v>24.5</v>
      </c>
      <c r="R124">
        <v>29.3</v>
      </c>
      <c r="S124">
        <v>85.8</v>
      </c>
      <c r="T124">
        <v>11</v>
      </c>
      <c r="U124">
        <v>4.3899999999999997</v>
      </c>
      <c r="V124">
        <v>7.8</v>
      </c>
      <c r="W124">
        <v>81</v>
      </c>
      <c r="X124">
        <f t="shared" si="21"/>
        <v>369280.58372412133</v>
      </c>
      <c r="Y124">
        <f t="shared" si="38"/>
        <v>533.46969400149374</v>
      </c>
      <c r="Z124">
        <f t="shared" si="39"/>
        <v>219.34540717827915</v>
      </c>
      <c r="AA124">
        <f t="shared" si="40"/>
        <v>33.010129796336088</v>
      </c>
      <c r="AB124">
        <f t="shared" si="22"/>
        <v>5164.9073470510111</v>
      </c>
      <c r="AC124">
        <f t="shared" si="17"/>
        <v>6542.4506634904001</v>
      </c>
      <c r="AD124">
        <f t="shared" si="23"/>
        <v>232.3436535295846</v>
      </c>
      <c r="AE124">
        <f t="shared" si="41"/>
        <v>96.132863639863089</v>
      </c>
      <c r="AF124">
        <f t="shared" si="24"/>
        <v>2.6158297550655867</v>
      </c>
      <c r="AG124">
        <f t="shared" si="25"/>
        <v>16.160787530762917</v>
      </c>
    </row>
    <row r="125" spans="1:33" x14ac:dyDescent="0.35">
      <c r="A125">
        <v>14.399100000000001</v>
      </c>
      <c r="B125">
        <v>93541.2</v>
      </c>
      <c r="C125">
        <f t="shared" si="18"/>
        <v>103194.09994144246</v>
      </c>
      <c r="D125">
        <v>609.6</v>
      </c>
      <c r="E125">
        <v>1118</v>
      </c>
      <c r="F125">
        <v>3875.9</v>
      </c>
      <c r="G125">
        <v>213083.6</v>
      </c>
      <c r="H125">
        <f t="shared" si="19"/>
        <v>270783.02091556363</v>
      </c>
      <c r="I125">
        <v>3977</v>
      </c>
      <c r="J125">
        <v>95.1</v>
      </c>
      <c r="K125">
        <v>780.6</v>
      </c>
      <c r="L125">
        <v>1558</v>
      </c>
      <c r="M125">
        <v>734.2</v>
      </c>
      <c r="N125">
        <f t="shared" si="20"/>
        <v>734.73944570103367</v>
      </c>
      <c r="O125">
        <v>50.7</v>
      </c>
      <c r="P125">
        <v>246.4</v>
      </c>
      <c r="Q125">
        <v>43.9</v>
      </c>
      <c r="R125">
        <v>25.9</v>
      </c>
      <c r="S125">
        <v>65.8</v>
      </c>
      <c r="T125">
        <v>5.16</v>
      </c>
      <c r="U125">
        <v>7.9</v>
      </c>
      <c r="V125">
        <v>0</v>
      </c>
      <c r="W125">
        <v>41.5</v>
      </c>
      <c r="X125">
        <f t="shared" si="21"/>
        <v>374711.86030270706</v>
      </c>
      <c r="Y125">
        <f t="shared" si="38"/>
        <v>458.21874936462905</v>
      </c>
      <c r="Z125">
        <f t="shared" si="39"/>
        <v>110.75176528032675</v>
      </c>
      <c r="AA125">
        <f t="shared" si="40"/>
        <v>21.082866161797142</v>
      </c>
      <c r="AB125">
        <f t="shared" si="22"/>
        <v>4367.6226278983804</v>
      </c>
      <c r="AC125">
        <f t="shared" si="17"/>
        <v>7141.4873226543223</v>
      </c>
      <c r="AD125">
        <f t="shared" si="23"/>
        <v>175.60159410712049</v>
      </c>
      <c r="AE125">
        <f t="shared" si="41"/>
        <v>130.92726758199592</v>
      </c>
      <c r="AF125">
        <f t="shared" si="24"/>
        <v>2.6240164996760433</v>
      </c>
      <c r="AG125">
        <f t="shared" si="25"/>
        <v>21.734177215189874</v>
      </c>
    </row>
    <row r="126" spans="1:33" x14ac:dyDescent="0.35">
      <c r="A126">
        <v>14.408300000000001</v>
      </c>
      <c r="B126">
        <v>93185.4</v>
      </c>
      <c r="C126">
        <f t="shared" si="18"/>
        <v>102761.2479993154</v>
      </c>
      <c r="D126">
        <v>570.9</v>
      </c>
      <c r="E126">
        <v>978</v>
      </c>
      <c r="F126">
        <v>3607.5</v>
      </c>
      <c r="G126">
        <v>210832.7</v>
      </c>
      <c r="H126">
        <f t="shared" si="19"/>
        <v>267158.4339594405</v>
      </c>
      <c r="I126">
        <v>4396.8999999999996</v>
      </c>
      <c r="J126">
        <v>58</v>
      </c>
      <c r="K126">
        <v>817.3</v>
      </c>
      <c r="L126">
        <v>1382.5</v>
      </c>
      <c r="M126">
        <v>839.8</v>
      </c>
      <c r="N126">
        <f t="shared" si="20"/>
        <v>840.50585681855614</v>
      </c>
      <c r="O126">
        <v>29.5</v>
      </c>
      <c r="P126">
        <v>130.30000000000001</v>
      </c>
      <c r="Q126">
        <v>57.4</v>
      </c>
      <c r="R126">
        <v>20.5</v>
      </c>
      <c r="S126">
        <v>42.6</v>
      </c>
      <c r="T126">
        <v>16.100000000000001</v>
      </c>
      <c r="U126">
        <v>0</v>
      </c>
      <c r="V126">
        <v>8.2899999999999991</v>
      </c>
      <c r="W126">
        <v>34.1</v>
      </c>
      <c r="X126">
        <f t="shared" si="21"/>
        <v>370760.18781557446</v>
      </c>
      <c r="Y126">
        <f t="shared" si="38"/>
        <v>291.29341161549399</v>
      </c>
      <c r="Z126">
        <f t="shared" si="39"/>
        <v>91.973197556373577</v>
      </c>
      <c r="AA126">
        <f t="shared" si="40"/>
        <v>22.359466502707825</v>
      </c>
      <c r="AB126">
        <f t="shared" si="22"/>
        <v>4095.6393105382185</v>
      </c>
      <c r="AC126">
        <f t="shared" si="17"/>
        <v>6366.6490566516077</v>
      </c>
      <c r="AD126">
        <f t="shared" si="23"/>
        <v>114.89906791500042</v>
      </c>
      <c r="AE126">
        <f t="shared" si="41"/>
        <v>198.24134957165566</v>
      </c>
      <c r="AF126">
        <f t="shared" si="24"/>
        <v>2.5997974835924564</v>
      </c>
      <c r="AG126">
        <f t="shared" si="25"/>
        <v>13.027744270205067</v>
      </c>
    </row>
    <row r="127" spans="1:33" x14ac:dyDescent="0.35">
      <c r="A127">
        <v>14.4175</v>
      </c>
      <c r="B127">
        <v>92469.9</v>
      </c>
      <c r="C127">
        <f t="shared" si="18"/>
        <v>101891.82705895926</v>
      </c>
      <c r="D127">
        <v>721.8</v>
      </c>
      <c r="E127">
        <v>916.7</v>
      </c>
      <c r="F127">
        <v>3839.5</v>
      </c>
      <c r="G127">
        <v>211970.9</v>
      </c>
      <c r="H127">
        <f t="shared" si="19"/>
        <v>268988.67059604777</v>
      </c>
      <c r="I127">
        <v>4093.8</v>
      </c>
      <c r="J127">
        <v>38.5</v>
      </c>
      <c r="K127">
        <v>766.4</v>
      </c>
      <c r="L127">
        <v>1361.7</v>
      </c>
      <c r="M127">
        <v>590.4</v>
      </c>
      <c r="N127">
        <f t="shared" si="20"/>
        <v>590.74877807857752</v>
      </c>
      <c r="O127">
        <v>23.4</v>
      </c>
      <c r="P127">
        <v>136.1</v>
      </c>
      <c r="Q127">
        <v>41.9</v>
      </c>
      <c r="R127">
        <v>40.5</v>
      </c>
      <c r="S127">
        <v>59.4</v>
      </c>
      <c r="T127">
        <v>0</v>
      </c>
      <c r="U127">
        <v>15.1</v>
      </c>
      <c r="V127">
        <v>3.9</v>
      </c>
      <c r="W127">
        <v>88.3</v>
      </c>
      <c r="X127">
        <f t="shared" si="21"/>
        <v>371471.24643308565</v>
      </c>
      <c r="Y127">
        <f t="shared" si="38"/>
        <v>275.66063587224551</v>
      </c>
      <c r="Z127">
        <f t="shared" si="39"/>
        <v>237.70345847186795</v>
      </c>
      <c r="AA127">
        <f t="shared" si="40"/>
        <v>51.147969546608053</v>
      </c>
      <c r="AB127">
        <f t="shared" si="22"/>
        <v>4372.6129965555501</v>
      </c>
      <c r="AC127">
        <f t="shared" si="17"/>
        <v>6133.4491481574623</v>
      </c>
      <c r="AD127">
        <f t="shared" si="23"/>
        <v>159.9047047930799</v>
      </c>
      <c r="AE127">
        <f t="shared" si="41"/>
        <v>112.79473284225671</v>
      </c>
      <c r="AF127">
        <f t="shared" si="24"/>
        <v>2.6399435397345328</v>
      </c>
      <c r="AG127">
        <f t="shared" si="25"/>
        <v>5.3894736842105262</v>
      </c>
    </row>
    <row r="128" spans="1:33" x14ac:dyDescent="0.35">
      <c r="A128">
        <v>14.4267</v>
      </c>
      <c r="B128">
        <v>93323.3</v>
      </c>
      <c r="C128">
        <f t="shared" si="18"/>
        <v>102928.97126395772</v>
      </c>
      <c r="D128">
        <v>692.2</v>
      </c>
      <c r="E128">
        <v>1013.5</v>
      </c>
      <c r="F128">
        <v>3694.6</v>
      </c>
      <c r="G128">
        <v>211958.7</v>
      </c>
      <c r="H128">
        <f t="shared" si="19"/>
        <v>268969.0248467942</v>
      </c>
      <c r="I128">
        <v>4212.8</v>
      </c>
      <c r="J128">
        <v>55.1</v>
      </c>
      <c r="K128">
        <v>759.3</v>
      </c>
      <c r="L128">
        <v>1303.8</v>
      </c>
      <c r="M128">
        <v>772.3</v>
      </c>
      <c r="N128">
        <f t="shared" si="20"/>
        <v>772.89690828226628</v>
      </c>
      <c r="O128">
        <v>69.3</v>
      </c>
      <c r="P128">
        <v>138.69999999999999</v>
      </c>
      <c r="Q128">
        <v>36.1</v>
      </c>
      <c r="R128">
        <v>28.9</v>
      </c>
      <c r="S128">
        <v>46.4</v>
      </c>
      <c r="T128">
        <v>5.16</v>
      </c>
      <c r="U128">
        <v>4.3899999999999997</v>
      </c>
      <c r="V128">
        <v>0</v>
      </c>
      <c r="W128">
        <v>52.7</v>
      </c>
      <c r="X128">
        <f t="shared" si="21"/>
        <v>372670.89301903418</v>
      </c>
      <c r="Y128">
        <f t="shared" si="38"/>
        <v>411.35490555247145</v>
      </c>
      <c r="Z128">
        <f t="shared" si="39"/>
        <v>141.41163419840342</v>
      </c>
      <c r="AA128">
        <f t="shared" si="40"/>
        <v>11.779830628671558</v>
      </c>
      <c r="AB128">
        <f t="shared" si="22"/>
        <v>4267.0356869506859</v>
      </c>
      <c r="AC128">
        <f t="shared" si="17"/>
        <v>6218.086905653895</v>
      </c>
      <c r="AD128">
        <f t="shared" si="23"/>
        <v>124.50663807980871</v>
      </c>
      <c r="AE128">
        <f t="shared" si="41"/>
        <v>110.71430791320924</v>
      </c>
      <c r="AF128">
        <f t="shared" si="24"/>
        <v>2.6131517836414844</v>
      </c>
      <c r="AG128">
        <f t="shared" si="25"/>
        <v>34.920273348519359</v>
      </c>
    </row>
    <row r="129" spans="1:33" x14ac:dyDescent="0.35">
      <c r="A129">
        <v>14.4359</v>
      </c>
      <c r="B129">
        <v>93064.5</v>
      </c>
      <c r="C129">
        <f t="shared" si="18"/>
        <v>102614.24324000991</v>
      </c>
      <c r="D129">
        <v>581.29999999999995</v>
      </c>
      <c r="E129">
        <v>1059.9000000000001</v>
      </c>
      <c r="F129">
        <v>4001</v>
      </c>
      <c r="G129">
        <v>213176.4</v>
      </c>
      <c r="H129">
        <f t="shared" si="19"/>
        <v>270932.90033496707</v>
      </c>
      <c r="I129">
        <v>4392</v>
      </c>
      <c r="J129">
        <v>50.2</v>
      </c>
      <c r="K129">
        <v>647.1</v>
      </c>
      <c r="L129">
        <v>1170.3</v>
      </c>
      <c r="M129">
        <v>675.2</v>
      </c>
      <c r="N129">
        <f t="shared" si="20"/>
        <v>675.6562030683117</v>
      </c>
      <c r="O129">
        <v>75.099999999999994</v>
      </c>
      <c r="P129">
        <v>139.30000000000001</v>
      </c>
      <c r="Q129">
        <v>29</v>
      </c>
      <c r="R129">
        <v>24.9</v>
      </c>
      <c r="S129">
        <v>64.5</v>
      </c>
      <c r="T129">
        <v>14.8</v>
      </c>
      <c r="U129">
        <v>8.2899999999999991</v>
      </c>
      <c r="V129">
        <v>3.41</v>
      </c>
      <c r="W129">
        <v>32.799999999999997</v>
      </c>
      <c r="X129">
        <f t="shared" si="21"/>
        <v>374222.79977804527</v>
      </c>
      <c r="Y129">
        <f t="shared" si="38"/>
        <v>401.36517627756751</v>
      </c>
      <c r="Z129">
        <f t="shared" si="39"/>
        <v>87.648320784981451</v>
      </c>
      <c r="AA129">
        <f t="shared" si="40"/>
        <v>31.264797353179361</v>
      </c>
      <c r="AB129">
        <f t="shared" si="22"/>
        <v>3654.774644439608</v>
      </c>
      <c r="AC129">
        <f t="shared" si="17"/>
        <v>5959.5513723983431</v>
      </c>
      <c r="AD129">
        <f t="shared" si="23"/>
        <v>172.35721617778367</v>
      </c>
      <c r="AE129">
        <f t="shared" si="41"/>
        <v>117.04257470677402</v>
      </c>
      <c r="AF129">
        <f t="shared" si="24"/>
        <v>2.6403050081582506</v>
      </c>
      <c r="AG129">
        <f t="shared" si="25"/>
        <v>12.837606837606836</v>
      </c>
    </row>
    <row r="130" spans="1:33" x14ac:dyDescent="0.35">
      <c r="A130">
        <v>14.4451</v>
      </c>
      <c r="B130">
        <v>93852.7</v>
      </c>
      <c r="C130">
        <f t="shared" si="18"/>
        <v>103573.33735916887</v>
      </c>
      <c r="D130">
        <v>658.6</v>
      </c>
      <c r="E130">
        <v>1071.4000000000001</v>
      </c>
      <c r="F130">
        <v>3568.2</v>
      </c>
      <c r="G130">
        <v>211321.8</v>
      </c>
      <c r="H130">
        <f t="shared" si="19"/>
        <v>267944.26421321137</v>
      </c>
      <c r="I130">
        <v>4369.3</v>
      </c>
      <c r="J130">
        <v>62.4</v>
      </c>
      <c r="K130">
        <v>601.9</v>
      </c>
      <c r="L130">
        <v>1030.9000000000001</v>
      </c>
      <c r="M130">
        <v>588.5</v>
      </c>
      <c r="N130">
        <f t="shared" si="20"/>
        <v>588.84653618654579</v>
      </c>
      <c r="O130">
        <v>39.5</v>
      </c>
      <c r="P130">
        <v>185.2</v>
      </c>
      <c r="Q130">
        <v>34.299999999999997</v>
      </c>
      <c r="R130">
        <v>29.3</v>
      </c>
      <c r="S130">
        <v>57.4</v>
      </c>
      <c r="T130">
        <v>5.16</v>
      </c>
      <c r="U130">
        <v>0</v>
      </c>
      <c r="V130">
        <v>3.9</v>
      </c>
      <c r="W130">
        <v>46.8</v>
      </c>
      <c r="X130">
        <f t="shared" si="21"/>
        <v>372106.44810856675</v>
      </c>
      <c r="Y130">
        <f t="shared" si="38"/>
        <v>352.58727890068906</v>
      </c>
      <c r="Z130">
        <f t="shared" si="39"/>
        <v>125.77046229079457</v>
      </c>
      <c r="AA130">
        <f t="shared" si="40"/>
        <v>10.480871857566214</v>
      </c>
      <c r="AB130">
        <f t="shared" si="22"/>
        <v>3885.1785755085834</v>
      </c>
      <c r="AC130">
        <f t="shared" si="17"/>
        <v>5649.7274118362702</v>
      </c>
      <c r="AD130">
        <f t="shared" si="23"/>
        <v>154.25693451905147</v>
      </c>
      <c r="AE130">
        <f t="shared" si="41"/>
        <v>106.04492397424686</v>
      </c>
      <c r="AF130">
        <f t="shared" si="24"/>
        <v>2.5870003906897523</v>
      </c>
      <c r="AG130">
        <f t="shared" si="25"/>
        <v>33.641025641025642</v>
      </c>
    </row>
    <row r="131" spans="1:33" x14ac:dyDescent="0.35">
      <c r="A131">
        <v>14.4543</v>
      </c>
      <c r="B131">
        <v>95866.6</v>
      </c>
      <c r="C131">
        <f t="shared" si="18"/>
        <v>106031.47721342891</v>
      </c>
      <c r="D131">
        <v>597.4</v>
      </c>
      <c r="E131">
        <v>1050.3</v>
      </c>
      <c r="F131">
        <v>3986.6</v>
      </c>
      <c r="G131">
        <v>209370</v>
      </c>
      <c r="H131">
        <f t="shared" si="19"/>
        <v>264814.13556277903</v>
      </c>
      <c r="I131">
        <v>4073</v>
      </c>
      <c r="J131">
        <v>68.3</v>
      </c>
      <c r="K131">
        <v>607.70000000000005</v>
      </c>
      <c r="L131">
        <v>1043.0999999999999</v>
      </c>
      <c r="M131">
        <v>707.6</v>
      </c>
      <c r="N131">
        <f t="shared" si="20"/>
        <v>708.10105230461068</v>
      </c>
      <c r="O131">
        <v>46.3</v>
      </c>
      <c r="P131">
        <v>132.19999999999999</v>
      </c>
      <c r="Q131">
        <v>56.1</v>
      </c>
      <c r="R131">
        <v>12.7</v>
      </c>
      <c r="S131">
        <v>48.4</v>
      </c>
      <c r="T131">
        <v>5.16</v>
      </c>
      <c r="U131">
        <v>7.8</v>
      </c>
      <c r="V131">
        <v>3.9</v>
      </c>
      <c r="W131">
        <v>35.1</v>
      </c>
      <c r="X131">
        <f t="shared" si="21"/>
        <v>371553.71382851258</v>
      </c>
      <c r="Y131">
        <f t="shared" si="38"/>
        <v>342.61533463975604</v>
      </c>
      <c r="Z131">
        <f t="shared" si="39"/>
        <v>94.468171609233607</v>
      </c>
      <c r="AA131">
        <f t="shared" si="40"/>
        <v>31.4893905364112</v>
      </c>
      <c r="AB131">
        <f t="shared" si="22"/>
        <v>3599.2104243027948</v>
      </c>
      <c r="AC131">
        <f t="shared" si="17"/>
        <v>5634.178645207111</v>
      </c>
      <c r="AD131">
        <f t="shared" si="23"/>
        <v>130.26380358652156</v>
      </c>
      <c r="AE131">
        <f t="shared" si="41"/>
        <v>164.87521916756842</v>
      </c>
      <c r="AF131">
        <f t="shared" si="24"/>
        <v>2.4975049157311964</v>
      </c>
      <c r="AG131">
        <f t="shared" si="25"/>
        <v>10.880341880341881</v>
      </c>
    </row>
    <row r="132" spans="1:33" x14ac:dyDescent="0.35">
      <c r="A132">
        <v>14.4659</v>
      </c>
      <c r="B132">
        <v>92500.1</v>
      </c>
      <c r="C132">
        <f t="shared" si="18"/>
        <v>101928.49608027507</v>
      </c>
      <c r="D132">
        <v>640</v>
      </c>
      <c r="E132">
        <v>963.8</v>
      </c>
      <c r="F132">
        <v>3867.1</v>
      </c>
      <c r="G132">
        <v>208701.8</v>
      </c>
      <c r="H132">
        <f t="shared" si="19"/>
        <v>263746.08207120904</v>
      </c>
      <c r="I132">
        <v>4250.8</v>
      </c>
      <c r="J132">
        <v>45.9</v>
      </c>
      <c r="K132">
        <v>515.6</v>
      </c>
      <c r="L132">
        <v>1013.5</v>
      </c>
      <c r="M132">
        <v>749.4</v>
      </c>
      <c r="N132">
        <f t="shared" si="20"/>
        <v>749.96202153894126</v>
      </c>
      <c r="O132">
        <v>28.1</v>
      </c>
      <c r="P132">
        <v>130.30000000000001</v>
      </c>
      <c r="Q132">
        <v>45.2</v>
      </c>
      <c r="R132">
        <v>31.2</v>
      </c>
      <c r="S132">
        <v>52.3</v>
      </c>
      <c r="T132">
        <v>11</v>
      </c>
      <c r="U132">
        <v>7.32</v>
      </c>
      <c r="V132">
        <v>0</v>
      </c>
      <c r="W132">
        <v>40.5</v>
      </c>
      <c r="X132">
        <f t="shared" si="21"/>
        <v>366424.54017302307</v>
      </c>
      <c r="Y132">
        <f t="shared" si="38"/>
        <v>287.09867507870871</v>
      </c>
      <c r="Z132">
        <f t="shared" si="39"/>
        <v>110.52753175558654</v>
      </c>
      <c r="AA132">
        <f t="shared" si="40"/>
        <v>19.976827961750455</v>
      </c>
      <c r="AB132">
        <f t="shared" si="22"/>
        <v>3509.3173601113258</v>
      </c>
      <c r="AC132">
        <f t="shared" si="17"/>
        <v>5396.1997170449695</v>
      </c>
      <c r="AD132">
        <f t="shared" si="23"/>
        <v>142.73061508190557</v>
      </c>
      <c r="AE132">
        <f t="shared" si="41"/>
        <v>153.37400702873984</v>
      </c>
      <c r="AF132">
        <f t="shared" si="24"/>
        <v>2.5875598308003336</v>
      </c>
      <c r="AG132">
        <f t="shared" si="25"/>
        <v>14.371584699453551</v>
      </c>
    </row>
    <row r="133" spans="1:33" x14ac:dyDescent="0.35">
      <c r="A133">
        <v>14.475099999999999</v>
      </c>
      <c r="B133">
        <v>93264.2</v>
      </c>
      <c r="C133">
        <f t="shared" si="18"/>
        <v>102857.08361796236</v>
      </c>
      <c r="D133">
        <v>599.29999999999995</v>
      </c>
      <c r="E133">
        <v>1052.4000000000001</v>
      </c>
      <c r="F133">
        <v>3905.3</v>
      </c>
      <c r="G133">
        <v>210952.7</v>
      </c>
      <c r="H133">
        <f t="shared" si="19"/>
        <v>267351.14612267225</v>
      </c>
      <c r="I133">
        <v>4409.3</v>
      </c>
      <c r="J133">
        <v>23.4</v>
      </c>
      <c r="K133">
        <v>629</v>
      </c>
      <c r="L133">
        <v>847.7</v>
      </c>
      <c r="M133">
        <v>786.7</v>
      </c>
      <c r="N133">
        <f t="shared" si="20"/>
        <v>787.31938415951822</v>
      </c>
      <c r="O133">
        <v>71.2</v>
      </c>
      <c r="P133">
        <v>149.69999999999999</v>
      </c>
      <c r="Q133">
        <v>25.8</v>
      </c>
      <c r="R133">
        <v>43.4</v>
      </c>
      <c r="S133">
        <v>39.4</v>
      </c>
      <c r="T133">
        <v>0</v>
      </c>
      <c r="U133">
        <v>13.2</v>
      </c>
      <c r="V133">
        <v>0</v>
      </c>
      <c r="W133">
        <v>43.4</v>
      </c>
      <c r="X133">
        <f t="shared" si="21"/>
        <v>370995.54912479414</v>
      </c>
      <c r="Y133">
        <f t="shared" si="38"/>
        <v>371.97211752419179</v>
      </c>
      <c r="Z133">
        <f t="shared" si="39"/>
        <v>116.98253551123133</v>
      </c>
      <c r="AA133">
        <f t="shared" si="40"/>
        <v>35.579941676227044</v>
      </c>
      <c r="AB133">
        <f t="shared" si="22"/>
        <v>3714.3302749879444</v>
      </c>
      <c r="AC133">
        <f t="shared" ref="AC133:AC196" si="42">(E133+L133)*1000000/X133</f>
        <v>5121.6247862878035</v>
      </c>
      <c r="AD133">
        <f t="shared" si="23"/>
        <v>106.20073500328375</v>
      </c>
      <c r="AE133">
        <f t="shared" si="41"/>
        <v>69.542613276261946</v>
      </c>
      <c r="AF133">
        <f t="shared" si="24"/>
        <v>2.5992487509725932</v>
      </c>
      <c r="AG133">
        <f t="shared" si="25"/>
        <v>10.454545454545453</v>
      </c>
    </row>
    <row r="134" spans="1:33" x14ac:dyDescent="0.35">
      <c r="A134">
        <v>14.484299999999999</v>
      </c>
      <c r="B134">
        <v>95287.6</v>
      </c>
      <c r="C134">
        <f t="shared" ref="C134:C197" si="43">1/((1/B134)-0.000001)</f>
        <v>105323.63655013462</v>
      </c>
      <c r="D134">
        <v>732.8</v>
      </c>
      <c r="E134">
        <v>1050.2</v>
      </c>
      <c r="F134">
        <v>3772.7</v>
      </c>
      <c r="G134">
        <v>210537.7</v>
      </c>
      <c r="H134">
        <f t="shared" ref="H134:H197" si="44">1/((1/G134)-0.000001)</f>
        <v>266684.93226338993</v>
      </c>
      <c r="I134">
        <v>4383.7</v>
      </c>
      <c r="J134">
        <v>54.6</v>
      </c>
      <c r="K134">
        <v>580</v>
      </c>
      <c r="L134">
        <v>1133.8</v>
      </c>
      <c r="M134">
        <v>864.7</v>
      </c>
      <c r="N134">
        <f t="shared" ref="N134:N197" si="45">1/((1/M134)-0.000001)</f>
        <v>865.44835319100434</v>
      </c>
      <c r="O134">
        <v>50.7</v>
      </c>
      <c r="P134">
        <v>92.9</v>
      </c>
      <c r="Q134">
        <v>27.1</v>
      </c>
      <c r="R134">
        <v>27.8</v>
      </c>
      <c r="S134">
        <v>31</v>
      </c>
      <c r="T134">
        <v>11</v>
      </c>
      <c r="U134">
        <v>12.7</v>
      </c>
      <c r="V134">
        <v>3.9</v>
      </c>
      <c r="W134">
        <v>74.599999999999994</v>
      </c>
      <c r="X134">
        <f t="shared" ref="X134:X197" si="46">C134+H134+N134</f>
        <v>372874.01716671558</v>
      </c>
      <c r="Y134">
        <f t="shared" si="38"/>
        <v>356.9570253550001</v>
      </c>
      <c r="Z134">
        <f t="shared" si="39"/>
        <v>200.0675739405184</v>
      </c>
      <c r="AA134">
        <f t="shared" si="40"/>
        <v>44.519058008211864</v>
      </c>
      <c r="AB134">
        <f t="shared" ref="AB134:AB197" si="47">(D134+K134+P134)*1000000/X134</f>
        <v>3769.9060145869535</v>
      </c>
      <c r="AC134">
        <f t="shared" si="42"/>
        <v>5857.2061861406464</v>
      </c>
      <c r="AD134">
        <f t="shared" ref="AD134:AD197" si="48">(S134)*1000000/X134</f>
        <v>83.137999894853493</v>
      </c>
      <c r="AE134">
        <f t="shared" si="41"/>
        <v>102.1792837417393</v>
      </c>
      <c r="AF134">
        <f t="shared" ref="AF134:AF197" si="49">H134/C134</f>
        <v>2.5320520730068647</v>
      </c>
      <c r="AG134">
        <f t="shared" ref="AG134:AG197" si="50">Y134/AA134</f>
        <v>8.0180722891566294</v>
      </c>
    </row>
    <row r="135" spans="1:33" x14ac:dyDescent="0.35">
      <c r="A135">
        <v>14.493499999999999</v>
      </c>
      <c r="B135">
        <v>94325.6</v>
      </c>
      <c r="C135">
        <f t="shared" si="43"/>
        <v>104149.57075081288</v>
      </c>
      <c r="D135">
        <v>653.6</v>
      </c>
      <c r="E135">
        <v>877.4</v>
      </c>
      <c r="F135">
        <v>4132.6000000000004</v>
      </c>
      <c r="G135">
        <v>209019</v>
      </c>
      <c r="H135">
        <f t="shared" si="44"/>
        <v>264252.87080220634</v>
      </c>
      <c r="I135">
        <v>4142.3999999999996</v>
      </c>
      <c r="J135">
        <v>78.5</v>
      </c>
      <c r="K135">
        <v>625.1</v>
      </c>
      <c r="L135">
        <v>894.1</v>
      </c>
      <c r="M135">
        <v>744.7</v>
      </c>
      <c r="N135">
        <f t="shared" si="45"/>
        <v>745.25499139208978</v>
      </c>
      <c r="O135">
        <v>53.2</v>
      </c>
      <c r="P135">
        <v>161.30000000000001</v>
      </c>
      <c r="Q135">
        <v>36.1</v>
      </c>
      <c r="R135">
        <v>28</v>
      </c>
      <c r="S135">
        <v>30.3</v>
      </c>
      <c r="T135">
        <v>0</v>
      </c>
      <c r="U135">
        <v>0</v>
      </c>
      <c r="V135">
        <v>0</v>
      </c>
      <c r="W135">
        <v>57.8</v>
      </c>
      <c r="X135">
        <f t="shared" si="46"/>
        <v>369147.6965444113</v>
      </c>
      <c r="Y135">
        <f t="shared" si="38"/>
        <v>432.61816745695677</v>
      </c>
      <c r="Z135">
        <f t="shared" si="39"/>
        <v>156.5768946713344</v>
      </c>
      <c r="AA135">
        <f t="shared" si="40"/>
        <v>0</v>
      </c>
      <c r="AB135">
        <f t="shared" si="47"/>
        <v>3900.8776527114451</v>
      </c>
      <c r="AC135">
        <f t="shared" si="42"/>
        <v>4798.892195679392</v>
      </c>
      <c r="AD135">
        <f t="shared" si="48"/>
        <v>82.080967275803332</v>
      </c>
      <c r="AE135">
        <f t="shared" si="41"/>
        <v>97.792835599224418</v>
      </c>
      <c r="AF135">
        <f t="shared" si="49"/>
        <v>2.5372439741922208</v>
      </c>
      <c r="AG135" t="e">
        <f t="shared" si="50"/>
        <v>#DIV/0!</v>
      </c>
    </row>
    <row r="136" spans="1:33" x14ac:dyDescent="0.35">
      <c r="A136">
        <v>14.502700000000001</v>
      </c>
      <c r="B136">
        <v>93988.9</v>
      </c>
      <c r="C136">
        <f t="shared" si="43"/>
        <v>103739.23674886544</v>
      </c>
      <c r="D136">
        <v>587.70000000000005</v>
      </c>
      <c r="E136">
        <v>998.6</v>
      </c>
      <c r="F136">
        <v>3661.9</v>
      </c>
      <c r="G136">
        <v>212442.2</v>
      </c>
      <c r="H136">
        <f t="shared" si="44"/>
        <v>269748.0743635578</v>
      </c>
      <c r="I136">
        <v>4070.5</v>
      </c>
      <c r="J136">
        <v>74.599999999999994</v>
      </c>
      <c r="K136">
        <v>661.8</v>
      </c>
      <c r="L136">
        <v>862.5</v>
      </c>
      <c r="M136">
        <v>691.4</v>
      </c>
      <c r="N136">
        <f t="shared" si="45"/>
        <v>691.87836470135449</v>
      </c>
      <c r="O136">
        <v>52.2</v>
      </c>
      <c r="P136">
        <v>109.7</v>
      </c>
      <c r="Q136">
        <v>54.2</v>
      </c>
      <c r="R136">
        <v>24.4</v>
      </c>
      <c r="S136">
        <v>77.400000000000006</v>
      </c>
      <c r="T136">
        <v>9.68</v>
      </c>
      <c r="U136">
        <v>11.7</v>
      </c>
      <c r="V136">
        <v>3.9</v>
      </c>
      <c r="W136">
        <v>66.8</v>
      </c>
      <c r="X136">
        <f t="shared" si="46"/>
        <v>374179.1894771246</v>
      </c>
      <c r="Y136">
        <f t="shared" si="38"/>
        <v>404.08447143008095</v>
      </c>
      <c r="Z136">
        <f t="shared" si="39"/>
        <v>178.5240918751945</v>
      </c>
      <c r="AA136">
        <f t="shared" si="40"/>
        <v>41.691254988817875</v>
      </c>
      <c r="AB136">
        <f t="shared" si="47"/>
        <v>3632.4842167180291</v>
      </c>
      <c r="AC136">
        <f t="shared" si="42"/>
        <v>4973.8201704928815</v>
      </c>
      <c r="AD136">
        <f t="shared" si="48"/>
        <v>206.85276513682714</v>
      </c>
      <c r="AE136">
        <f t="shared" si="41"/>
        <v>170.72034414651833</v>
      </c>
      <c r="AF136">
        <f t="shared" si="49"/>
        <v>2.600251195375292</v>
      </c>
      <c r="AG136">
        <f t="shared" si="50"/>
        <v>9.6923076923076934</v>
      </c>
    </row>
    <row r="137" spans="1:33" x14ac:dyDescent="0.35">
      <c r="A137">
        <v>14.511900000000001</v>
      </c>
      <c r="B137">
        <v>83919.1</v>
      </c>
      <c r="C137">
        <f t="shared" si="43"/>
        <v>91606.647404175776</v>
      </c>
      <c r="D137">
        <v>4024.1</v>
      </c>
      <c r="E137">
        <v>1019.9</v>
      </c>
      <c r="F137">
        <v>3339.8</v>
      </c>
      <c r="G137">
        <v>189181.4</v>
      </c>
      <c r="H137">
        <f t="shared" si="44"/>
        <v>233321.48522493191</v>
      </c>
      <c r="I137">
        <v>3633.4</v>
      </c>
      <c r="J137">
        <v>433.2</v>
      </c>
      <c r="K137">
        <v>5932.2</v>
      </c>
      <c r="L137">
        <v>2891.9</v>
      </c>
      <c r="M137">
        <v>1066.7</v>
      </c>
      <c r="N137">
        <f t="shared" si="45"/>
        <v>1067.8390639294937</v>
      </c>
      <c r="O137">
        <v>2596.1</v>
      </c>
      <c r="P137">
        <v>3849.2</v>
      </c>
      <c r="Q137">
        <v>284</v>
      </c>
      <c r="R137">
        <v>840.9</v>
      </c>
      <c r="S137">
        <v>1085.8</v>
      </c>
      <c r="T137">
        <v>49</v>
      </c>
      <c r="U137">
        <v>19.5</v>
      </c>
      <c r="V137">
        <v>7.8</v>
      </c>
      <c r="W137">
        <v>193.6</v>
      </c>
      <c r="X137">
        <f t="shared" si="46"/>
        <v>325995.97169303719</v>
      </c>
      <c r="Y137">
        <f t="shared" si="38"/>
        <v>11871.925839759271</v>
      </c>
      <c r="Z137">
        <f t="shared" si="39"/>
        <v>593.87236901901576</v>
      </c>
      <c r="AA137">
        <f t="shared" si="40"/>
        <v>83.743366085842609</v>
      </c>
      <c r="AB137">
        <f t="shared" si="47"/>
        <v>42348.682802128213</v>
      </c>
      <c r="AC137">
        <f t="shared" si="42"/>
        <v>11999.534778556745</v>
      </c>
      <c r="AD137">
        <f t="shared" si="48"/>
        <v>3330.7160035167735</v>
      </c>
      <c r="AE137">
        <f t="shared" si="41"/>
        <v>1021.4850148932451</v>
      </c>
      <c r="AF137">
        <f t="shared" si="49"/>
        <v>2.5469929512374692</v>
      </c>
      <c r="AG137">
        <f t="shared" si="50"/>
        <v>141.76556776556779</v>
      </c>
    </row>
    <row r="138" spans="1:33" x14ac:dyDescent="0.35">
      <c r="A138">
        <v>14.5246</v>
      </c>
      <c r="B138">
        <v>72816.3</v>
      </c>
      <c r="C138">
        <f t="shared" si="43"/>
        <v>78534.922475449042</v>
      </c>
      <c r="D138">
        <v>10365.799999999999</v>
      </c>
      <c r="E138">
        <v>1427</v>
      </c>
      <c r="F138">
        <v>2932</v>
      </c>
      <c r="G138">
        <v>161519.5</v>
      </c>
      <c r="H138">
        <f t="shared" si="44"/>
        <v>192633.57943327245</v>
      </c>
      <c r="I138">
        <v>3326.2</v>
      </c>
      <c r="J138">
        <v>792.1</v>
      </c>
      <c r="K138">
        <v>13328</v>
      </c>
      <c r="L138">
        <v>7864.8</v>
      </c>
      <c r="M138">
        <v>1110</v>
      </c>
      <c r="N138">
        <f t="shared" si="45"/>
        <v>1111.2334691507574</v>
      </c>
      <c r="O138">
        <v>4555.3999999999996</v>
      </c>
      <c r="P138">
        <v>7051.6</v>
      </c>
      <c r="Q138">
        <v>705.1</v>
      </c>
      <c r="R138">
        <v>1454</v>
      </c>
      <c r="S138">
        <v>1770.9</v>
      </c>
      <c r="T138">
        <v>142.6</v>
      </c>
      <c r="U138">
        <v>16.600000000000001</v>
      </c>
      <c r="V138">
        <v>7.9</v>
      </c>
      <c r="W138">
        <v>337.3</v>
      </c>
      <c r="X138">
        <f t="shared" si="46"/>
        <v>272279.7353778723</v>
      </c>
      <c r="Y138">
        <f t="shared" si="38"/>
        <v>24979.824482937798</v>
      </c>
      <c r="Z138">
        <f t="shared" si="39"/>
        <v>1238.7994998301726</v>
      </c>
      <c r="AA138">
        <f t="shared" si="40"/>
        <v>89.980989462909079</v>
      </c>
      <c r="AB138">
        <f t="shared" si="47"/>
        <v>112918.42911971122</v>
      </c>
      <c r="AC138">
        <f t="shared" si="42"/>
        <v>34125.932975161573</v>
      </c>
      <c r="AD138">
        <f t="shared" si="48"/>
        <v>6503.9728261169666</v>
      </c>
      <c r="AE138">
        <f t="shared" si="41"/>
        <v>3113.3422354166541</v>
      </c>
      <c r="AF138">
        <f t="shared" si="49"/>
        <v>2.4528397477376007</v>
      </c>
      <c r="AG138">
        <f t="shared" si="50"/>
        <v>277.61224489795916</v>
      </c>
    </row>
    <row r="139" spans="1:33" x14ac:dyDescent="0.35">
      <c r="A139">
        <v>14.533799999999999</v>
      </c>
      <c r="B139">
        <v>67018.8</v>
      </c>
      <c r="C139">
        <f t="shared" si="43"/>
        <v>71832.958691986511</v>
      </c>
      <c r="D139">
        <v>10845.1</v>
      </c>
      <c r="E139">
        <v>1595.8</v>
      </c>
      <c r="F139">
        <v>2951.2</v>
      </c>
      <c r="G139">
        <v>152196.4</v>
      </c>
      <c r="H139">
        <f t="shared" si="44"/>
        <v>179518.46394613091</v>
      </c>
      <c r="I139">
        <v>3379.3</v>
      </c>
      <c r="J139">
        <v>849.1</v>
      </c>
      <c r="K139">
        <v>15048.1</v>
      </c>
      <c r="L139">
        <v>9803.9</v>
      </c>
      <c r="M139">
        <v>1436</v>
      </c>
      <c r="N139">
        <f t="shared" si="45"/>
        <v>1438.065061428211</v>
      </c>
      <c r="O139">
        <v>4392.7</v>
      </c>
      <c r="P139">
        <v>7107.9</v>
      </c>
      <c r="Q139">
        <v>882.5</v>
      </c>
      <c r="R139">
        <v>1475.5</v>
      </c>
      <c r="S139">
        <v>1619.9</v>
      </c>
      <c r="T139">
        <v>134.19999999999999</v>
      </c>
      <c r="U139">
        <v>16.100000000000001</v>
      </c>
      <c r="V139">
        <v>22.1</v>
      </c>
      <c r="W139">
        <v>471.2</v>
      </c>
      <c r="X139">
        <f t="shared" si="46"/>
        <v>252789.48769954563</v>
      </c>
      <c r="Y139">
        <f t="shared" ref="Y139:Y148" si="51">(J139+O139+R139)*1000000/X139</f>
        <v>26572.703086387377</v>
      </c>
      <c r="Z139">
        <f t="shared" ref="Z139:Z148" si="52">W139*1000000/X139</f>
        <v>1864.0015622803405</v>
      </c>
      <c r="AA139">
        <f t="shared" ref="AA139:AA148" si="53">(U139+V139)*1000000/X139</f>
        <v>151.11387877569825</v>
      </c>
      <c r="AB139">
        <f t="shared" si="47"/>
        <v>130547.75457760983</v>
      </c>
      <c r="AC139">
        <f t="shared" si="42"/>
        <v>45095.625232443112</v>
      </c>
      <c r="AD139">
        <f t="shared" si="48"/>
        <v>6408.0987494438114</v>
      </c>
      <c r="AE139">
        <f t="shared" ref="AE139:AE148" si="54">(Q139+T139)*1000000/X139</f>
        <v>4021.9235746401155</v>
      </c>
      <c r="AF139">
        <f t="shared" si="49"/>
        <v>2.499109979805934</v>
      </c>
      <c r="AG139">
        <f t="shared" si="50"/>
        <v>175.84554973821989</v>
      </c>
    </row>
    <row r="140" spans="1:33" x14ac:dyDescent="0.35">
      <c r="A140">
        <v>14.542999999999999</v>
      </c>
      <c r="B140">
        <v>65465.7</v>
      </c>
      <c r="C140">
        <f t="shared" si="43"/>
        <v>70051.682426209503</v>
      </c>
      <c r="D140">
        <v>11573.4</v>
      </c>
      <c r="E140">
        <v>1614.7</v>
      </c>
      <c r="F140">
        <v>3130</v>
      </c>
      <c r="G140">
        <v>153770.9</v>
      </c>
      <c r="H140">
        <f t="shared" si="44"/>
        <v>181713.08455358009</v>
      </c>
      <c r="I140">
        <v>3185.1</v>
      </c>
      <c r="J140">
        <v>794</v>
      </c>
      <c r="K140">
        <v>15231.3</v>
      </c>
      <c r="L140">
        <v>10206.5</v>
      </c>
      <c r="M140">
        <v>1552.1</v>
      </c>
      <c r="N140">
        <f t="shared" si="45"/>
        <v>1554.5127592536376</v>
      </c>
      <c r="O140">
        <v>4428.8</v>
      </c>
      <c r="P140">
        <v>7367.6</v>
      </c>
      <c r="Q140">
        <v>1138</v>
      </c>
      <c r="R140">
        <v>1378.4</v>
      </c>
      <c r="S140">
        <v>1503</v>
      </c>
      <c r="T140">
        <v>109.2</v>
      </c>
      <c r="U140">
        <v>24.1</v>
      </c>
      <c r="V140">
        <v>3.41</v>
      </c>
      <c r="W140">
        <v>384.9</v>
      </c>
      <c r="X140">
        <f t="shared" si="46"/>
        <v>253319.27973904324</v>
      </c>
      <c r="Y140">
        <f t="shared" si="51"/>
        <v>26058.81402631582</v>
      </c>
      <c r="Z140">
        <f t="shared" si="52"/>
        <v>1519.4263950083255</v>
      </c>
      <c r="AA140">
        <f t="shared" si="53"/>
        <v>108.59812971337759</v>
      </c>
      <c r="AB140">
        <f t="shared" si="47"/>
        <v>134898.14133058715</v>
      </c>
      <c r="AC140">
        <f t="shared" si="42"/>
        <v>46665.220318712432</v>
      </c>
      <c r="AD140">
        <f t="shared" si="48"/>
        <v>5933.2238807417853</v>
      </c>
      <c r="AE140">
        <f t="shared" si="54"/>
        <v>4923.4310206661039</v>
      </c>
      <c r="AF140">
        <f t="shared" si="49"/>
        <v>2.5939860151823138</v>
      </c>
      <c r="AG140">
        <f t="shared" si="50"/>
        <v>239.95637949836427</v>
      </c>
    </row>
    <row r="141" spans="1:33" x14ac:dyDescent="0.35">
      <c r="A141">
        <v>14.552199999999999</v>
      </c>
      <c r="B141">
        <v>65004.5</v>
      </c>
      <c r="C141">
        <f t="shared" si="43"/>
        <v>69523.864018596883</v>
      </c>
      <c r="D141">
        <v>12234.4</v>
      </c>
      <c r="E141">
        <v>1652.2</v>
      </c>
      <c r="F141">
        <v>2845</v>
      </c>
      <c r="G141">
        <v>150472.4</v>
      </c>
      <c r="H141">
        <f t="shared" si="44"/>
        <v>177124.79264946777</v>
      </c>
      <c r="I141">
        <v>3283.6</v>
      </c>
      <c r="J141">
        <v>778.5</v>
      </c>
      <c r="K141">
        <v>16268.4</v>
      </c>
      <c r="L141">
        <v>10899</v>
      </c>
      <c r="M141">
        <v>1935.8</v>
      </c>
      <c r="N141">
        <f t="shared" si="45"/>
        <v>1939.5545897748862</v>
      </c>
      <c r="O141">
        <v>4199.5</v>
      </c>
      <c r="P141">
        <v>7277.6</v>
      </c>
      <c r="Q141">
        <v>1246.4000000000001</v>
      </c>
      <c r="R141">
        <v>1472</v>
      </c>
      <c r="S141">
        <v>1450.1</v>
      </c>
      <c r="T141">
        <v>184.5</v>
      </c>
      <c r="U141">
        <v>22.9</v>
      </c>
      <c r="V141">
        <v>7.32</v>
      </c>
      <c r="W141">
        <v>454.6</v>
      </c>
      <c r="X141">
        <f t="shared" si="46"/>
        <v>248588.21125783955</v>
      </c>
      <c r="Y141">
        <f t="shared" si="51"/>
        <v>25946.524042163688</v>
      </c>
      <c r="Z141">
        <f t="shared" si="52"/>
        <v>1828.7271053593199</v>
      </c>
      <c r="AA141">
        <f t="shared" si="53"/>
        <v>121.56650489212197</v>
      </c>
      <c r="AB141">
        <f t="shared" si="47"/>
        <v>143934.41997491993</v>
      </c>
      <c r="AC141">
        <f t="shared" si="42"/>
        <v>50489.92442759766</v>
      </c>
      <c r="AD141">
        <f t="shared" si="48"/>
        <v>5833.3417850452042</v>
      </c>
      <c r="AE141">
        <f t="shared" si="54"/>
        <v>5756.1056204545775</v>
      </c>
      <c r="AF141">
        <f t="shared" si="49"/>
        <v>2.5476833767767681</v>
      </c>
      <c r="AG141">
        <f t="shared" si="50"/>
        <v>213.43481138318992</v>
      </c>
    </row>
    <row r="142" spans="1:33" x14ac:dyDescent="0.35">
      <c r="A142">
        <v>14.561400000000001</v>
      </c>
      <c r="B142">
        <v>66481.100000000006</v>
      </c>
      <c r="C142">
        <f t="shared" si="43"/>
        <v>71215.590814497715</v>
      </c>
      <c r="D142">
        <v>12406.3</v>
      </c>
      <c r="E142">
        <v>1710.7</v>
      </c>
      <c r="F142">
        <v>2818.5</v>
      </c>
      <c r="G142">
        <v>149124.5</v>
      </c>
      <c r="H142">
        <f t="shared" si="44"/>
        <v>175260.07036282041</v>
      </c>
      <c r="I142">
        <v>3264.4</v>
      </c>
      <c r="J142">
        <v>801.9</v>
      </c>
      <c r="K142">
        <v>16355.7</v>
      </c>
      <c r="L142">
        <v>11409</v>
      </c>
      <c r="M142">
        <v>1856.7</v>
      </c>
      <c r="N142">
        <f t="shared" si="45"/>
        <v>1860.1537474629147</v>
      </c>
      <c r="O142">
        <v>4273.7</v>
      </c>
      <c r="P142">
        <v>7707.9</v>
      </c>
      <c r="Q142">
        <v>1390.2</v>
      </c>
      <c r="R142">
        <v>1305.5999999999999</v>
      </c>
      <c r="S142">
        <v>1564.2</v>
      </c>
      <c r="T142">
        <v>163.9</v>
      </c>
      <c r="U142">
        <v>23.4</v>
      </c>
      <c r="V142">
        <v>7.8</v>
      </c>
      <c r="W142">
        <v>476.1</v>
      </c>
      <c r="X142">
        <f t="shared" si="46"/>
        <v>248335.81492478104</v>
      </c>
      <c r="Y142">
        <f t="shared" si="51"/>
        <v>25695.850604282812</v>
      </c>
      <c r="Z142">
        <f t="shared" si="52"/>
        <v>1917.1620498807511</v>
      </c>
      <c r="AA142">
        <f t="shared" si="53"/>
        <v>125.63632841058481</v>
      </c>
      <c r="AB142">
        <f t="shared" si="47"/>
        <v>146857.19017632009</v>
      </c>
      <c r="AC142">
        <f t="shared" si="42"/>
        <v>52830.478777190692</v>
      </c>
      <c r="AD142">
        <f t="shared" si="48"/>
        <v>6298.7290031998964</v>
      </c>
      <c r="AE142">
        <f t="shared" si="54"/>
        <v>6258.0582686823682</v>
      </c>
      <c r="AF142">
        <f t="shared" si="49"/>
        <v>2.4609789564105089</v>
      </c>
      <c r="AG142">
        <f t="shared" si="50"/>
        <v>204.52564102564102</v>
      </c>
    </row>
    <row r="143" spans="1:33" x14ac:dyDescent="0.35">
      <c r="A143">
        <v>14.570600000000001</v>
      </c>
      <c r="B143">
        <v>62719.5</v>
      </c>
      <c r="C143">
        <f t="shared" si="43"/>
        <v>66916.467375561537</v>
      </c>
      <c r="D143">
        <v>13076.6</v>
      </c>
      <c r="E143">
        <v>1768.9</v>
      </c>
      <c r="F143">
        <v>2999.8</v>
      </c>
      <c r="G143">
        <v>146884.4</v>
      </c>
      <c r="H143">
        <f t="shared" si="44"/>
        <v>172174.08754452501</v>
      </c>
      <c r="I143">
        <v>3296.9</v>
      </c>
      <c r="J143">
        <v>800.9</v>
      </c>
      <c r="K143">
        <v>17400.900000000001</v>
      </c>
      <c r="L143">
        <v>11390.8</v>
      </c>
      <c r="M143">
        <v>2001.7</v>
      </c>
      <c r="N143">
        <f t="shared" si="45"/>
        <v>2005.7148393940154</v>
      </c>
      <c r="O143">
        <v>4131.5</v>
      </c>
      <c r="P143">
        <v>7476.3</v>
      </c>
      <c r="Q143">
        <v>1196</v>
      </c>
      <c r="R143">
        <v>1396.5</v>
      </c>
      <c r="S143">
        <v>1392.8</v>
      </c>
      <c r="T143">
        <v>177.4</v>
      </c>
      <c r="U143">
        <v>23.4</v>
      </c>
      <c r="V143">
        <v>20</v>
      </c>
      <c r="W143">
        <v>478.5</v>
      </c>
      <c r="X143">
        <f t="shared" si="46"/>
        <v>241096.26975948058</v>
      </c>
      <c r="Y143">
        <f t="shared" si="51"/>
        <v>26250.509832913456</v>
      </c>
      <c r="Z143">
        <f t="shared" si="52"/>
        <v>1984.6843772297063</v>
      </c>
      <c r="AA143">
        <f t="shared" si="53"/>
        <v>180.0110804007717</v>
      </c>
      <c r="AB143">
        <f t="shared" si="47"/>
        <v>157421.76367084813</v>
      </c>
      <c r="AC143">
        <f t="shared" si="42"/>
        <v>54582.760708526148</v>
      </c>
      <c r="AD143">
        <f t="shared" si="48"/>
        <v>5776.9454558109401</v>
      </c>
      <c r="AE143">
        <f t="shared" si="54"/>
        <v>5696.4796733276462</v>
      </c>
      <c r="AF143">
        <f t="shared" si="49"/>
        <v>2.5729703658475618</v>
      </c>
      <c r="AG143">
        <f t="shared" si="50"/>
        <v>145.82718894009216</v>
      </c>
    </row>
    <row r="144" spans="1:33" x14ac:dyDescent="0.35">
      <c r="A144">
        <v>14.579800000000001</v>
      </c>
      <c r="B144">
        <v>63739.5</v>
      </c>
      <c r="C144">
        <f t="shared" si="43"/>
        <v>68078.809263020274</v>
      </c>
      <c r="D144">
        <v>13196.5</v>
      </c>
      <c r="E144">
        <v>1755.4</v>
      </c>
      <c r="F144">
        <v>2855.3</v>
      </c>
      <c r="G144">
        <v>144905.5</v>
      </c>
      <c r="H144">
        <f t="shared" si="44"/>
        <v>169461.38701628885</v>
      </c>
      <c r="I144">
        <v>3069.1</v>
      </c>
      <c r="J144">
        <v>823.8</v>
      </c>
      <c r="K144">
        <v>17115</v>
      </c>
      <c r="L144">
        <v>11472.8</v>
      </c>
      <c r="M144">
        <v>2085.3000000000002</v>
      </c>
      <c r="N144">
        <f t="shared" si="45"/>
        <v>2089.6575629159488</v>
      </c>
      <c r="O144">
        <v>4768.3</v>
      </c>
      <c r="P144">
        <v>7493.8</v>
      </c>
      <c r="Q144">
        <v>1214</v>
      </c>
      <c r="R144">
        <v>1402.9</v>
      </c>
      <c r="S144">
        <v>1308.3</v>
      </c>
      <c r="T144">
        <v>192.9</v>
      </c>
      <c r="U144">
        <v>28.3</v>
      </c>
      <c r="V144">
        <v>11.7</v>
      </c>
      <c r="W144">
        <v>534.1</v>
      </c>
      <c r="X144">
        <f t="shared" si="46"/>
        <v>239629.85384222504</v>
      </c>
      <c r="Y144">
        <f t="shared" si="51"/>
        <v>29190.85367637701</v>
      </c>
      <c r="Z144">
        <f t="shared" si="52"/>
        <v>2228.8541742034254</v>
      </c>
      <c r="AA144">
        <f t="shared" si="53"/>
        <v>166.92410965762406</v>
      </c>
      <c r="AB144">
        <f t="shared" si="47"/>
        <v>157765.40107098437</v>
      </c>
      <c r="AC144">
        <f t="shared" si="42"/>
        <v>55202.63768432456</v>
      </c>
      <c r="AD144">
        <f t="shared" si="48"/>
        <v>5459.6703166267389</v>
      </c>
      <c r="AE144">
        <f t="shared" si="54"/>
        <v>5871.1382469327827</v>
      </c>
      <c r="AF144">
        <f t="shared" si="49"/>
        <v>2.4891943447715175</v>
      </c>
      <c r="AG144">
        <f t="shared" si="50"/>
        <v>174.87500000000003</v>
      </c>
    </row>
    <row r="145" spans="1:33" x14ac:dyDescent="0.35">
      <c r="A145">
        <v>14.589</v>
      </c>
      <c r="B145">
        <v>63222.9</v>
      </c>
      <c r="C145">
        <f t="shared" si="43"/>
        <v>67489.800935569423</v>
      </c>
      <c r="D145">
        <v>12655.5</v>
      </c>
      <c r="E145">
        <v>1796</v>
      </c>
      <c r="F145">
        <v>2835.3</v>
      </c>
      <c r="G145">
        <v>144041.70000000001</v>
      </c>
      <c r="H145">
        <f t="shared" si="44"/>
        <v>168281.2118300623</v>
      </c>
      <c r="I145">
        <v>3179.8</v>
      </c>
      <c r="J145">
        <v>774.6</v>
      </c>
      <c r="K145">
        <v>16938.3</v>
      </c>
      <c r="L145">
        <v>11930.7</v>
      </c>
      <c r="M145">
        <v>1985.3</v>
      </c>
      <c r="N145">
        <f t="shared" si="45"/>
        <v>1989.2492565490265</v>
      </c>
      <c r="O145">
        <v>4225.1000000000004</v>
      </c>
      <c r="P145">
        <v>7208.5</v>
      </c>
      <c r="Q145">
        <v>1276.7</v>
      </c>
      <c r="R145">
        <v>1388.7</v>
      </c>
      <c r="S145">
        <v>1355.4</v>
      </c>
      <c r="T145">
        <v>152.9</v>
      </c>
      <c r="U145">
        <v>7.8</v>
      </c>
      <c r="V145">
        <v>0</v>
      </c>
      <c r="W145">
        <v>538.29999999999995</v>
      </c>
      <c r="X145">
        <f t="shared" si="46"/>
        <v>237760.26202218074</v>
      </c>
      <c r="Y145">
        <f t="shared" si="51"/>
        <v>26869.082098353443</v>
      </c>
      <c r="Z145">
        <f t="shared" si="52"/>
        <v>2264.0452841937977</v>
      </c>
      <c r="AA145">
        <f t="shared" si="53"/>
        <v>32.806154963239123</v>
      </c>
      <c r="AB145">
        <f t="shared" si="47"/>
        <v>154787.43035943786</v>
      </c>
      <c r="AC145">
        <f t="shared" si="42"/>
        <v>57733.365042806989</v>
      </c>
      <c r="AD145">
        <f t="shared" si="48"/>
        <v>5700.7003124582452</v>
      </c>
      <c r="AE145">
        <f t="shared" si="54"/>
        <v>6012.7793763393156</v>
      </c>
      <c r="AF145">
        <f t="shared" si="49"/>
        <v>2.493431740756141</v>
      </c>
      <c r="AG145">
        <f t="shared" si="50"/>
        <v>819.02564102564122</v>
      </c>
    </row>
    <row r="146" spans="1:33" x14ac:dyDescent="0.35">
      <c r="A146">
        <v>14.5982</v>
      </c>
      <c r="B146">
        <v>62132.7</v>
      </c>
      <c r="C146">
        <f t="shared" si="43"/>
        <v>66248.924554678466</v>
      </c>
      <c r="D146">
        <v>12828.9</v>
      </c>
      <c r="E146">
        <v>1799.1</v>
      </c>
      <c r="F146">
        <v>2928.9</v>
      </c>
      <c r="G146">
        <v>141767.29999999999</v>
      </c>
      <c r="H146">
        <f t="shared" si="44"/>
        <v>165185.15316417097</v>
      </c>
      <c r="I146">
        <v>3330.5</v>
      </c>
      <c r="J146">
        <v>763.8</v>
      </c>
      <c r="K146">
        <v>17093.099999999999</v>
      </c>
      <c r="L146">
        <v>11941.1</v>
      </c>
      <c r="M146">
        <v>1665.6</v>
      </c>
      <c r="N146">
        <f t="shared" si="45"/>
        <v>1668.3788518155839</v>
      </c>
      <c r="O146">
        <v>4366.8999999999996</v>
      </c>
      <c r="P146">
        <v>7415.5</v>
      </c>
      <c r="Q146">
        <v>1438</v>
      </c>
      <c r="R146">
        <v>1559</v>
      </c>
      <c r="S146">
        <v>1555.4</v>
      </c>
      <c r="T146">
        <v>213.5</v>
      </c>
      <c r="U146">
        <v>23.6</v>
      </c>
      <c r="V146">
        <v>3.41</v>
      </c>
      <c r="W146">
        <v>558</v>
      </c>
      <c r="X146">
        <f t="shared" si="46"/>
        <v>233102.45657066503</v>
      </c>
      <c r="Y146">
        <f t="shared" si="51"/>
        <v>28698.539253583614</v>
      </c>
      <c r="Z146">
        <f t="shared" si="52"/>
        <v>2393.7971663153289</v>
      </c>
      <c r="AA146">
        <f t="shared" si="53"/>
        <v>115.87179473508429</v>
      </c>
      <c r="AB146">
        <f t="shared" si="47"/>
        <v>160176.34712777525</v>
      </c>
      <c r="AC146">
        <f t="shared" si="42"/>
        <v>58944.895743021298</v>
      </c>
      <c r="AD146">
        <f t="shared" si="48"/>
        <v>6672.6023521269944</v>
      </c>
      <c r="AE146">
        <f t="shared" si="54"/>
        <v>7084.8674196590782</v>
      </c>
      <c r="AF146">
        <f t="shared" si="49"/>
        <v>2.4934012782024202</v>
      </c>
      <c r="AG146">
        <f t="shared" si="50"/>
        <v>247.6749352091818</v>
      </c>
    </row>
    <row r="147" spans="1:33" x14ac:dyDescent="0.35">
      <c r="A147">
        <v>14.6074</v>
      </c>
      <c r="B147">
        <v>64570.6</v>
      </c>
      <c r="C147">
        <f t="shared" si="43"/>
        <v>69027.764147673777</v>
      </c>
      <c r="D147">
        <v>12794.6</v>
      </c>
      <c r="E147">
        <v>1833.4</v>
      </c>
      <c r="F147">
        <v>3147.9</v>
      </c>
      <c r="G147">
        <v>144059.20000000001</v>
      </c>
      <c r="H147">
        <f t="shared" si="44"/>
        <v>168305.09773573128</v>
      </c>
      <c r="I147">
        <v>3078.5</v>
      </c>
      <c r="J147">
        <v>710.7</v>
      </c>
      <c r="K147">
        <v>17602.8</v>
      </c>
      <c r="L147">
        <v>12093.5</v>
      </c>
      <c r="M147">
        <v>1763.5</v>
      </c>
      <c r="N147">
        <f t="shared" si="45"/>
        <v>1766.6154263042877</v>
      </c>
      <c r="O147">
        <v>4391.1000000000004</v>
      </c>
      <c r="P147">
        <v>7386.6</v>
      </c>
      <c r="Q147">
        <v>1392.3</v>
      </c>
      <c r="R147">
        <v>1344.8</v>
      </c>
      <c r="S147">
        <v>1227.7</v>
      </c>
      <c r="T147">
        <v>212.2</v>
      </c>
      <c r="U147">
        <v>27.8</v>
      </c>
      <c r="V147">
        <v>0</v>
      </c>
      <c r="W147">
        <v>531.70000000000005</v>
      </c>
      <c r="X147">
        <f t="shared" si="46"/>
        <v>239099.47730970936</v>
      </c>
      <c r="Y147">
        <f t="shared" si="51"/>
        <v>26961.999551549066</v>
      </c>
      <c r="Z147">
        <f t="shared" si="52"/>
        <v>2223.760612037142</v>
      </c>
      <c r="AA147">
        <f t="shared" si="53"/>
        <v>116.26959754491733</v>
      </c>
      <c r="AB147">
        <f t="shared" si="47"/>
        <v>158026.27603011354</v>
      </c>
      <c r="AC147">
        <f t="shared" si="42"/>
        <v>58247.304246342057</v>
      </c>
      <c r="AD147">
        <f t="shared" si="48"/>
        <v>5134.6829102839929</v>
      </c>
      <c r="AE147">
        <f t="shared" si="54"/>
        <v>6710.5960165762535</v>
      </c>
      <c r="AF147">
        <f t="shared" si="49"/>
        <v>2.4382232253049607</v>
      </c>
      <c r="AG147">
        <f t="shared" si="50"/>
        <v>231.89208633093526</v>
      </c>
    </row>
    <row r="148" spans="1:33" x14ac:dyDescent="0.35">
      <c r="A148">
        <v>14.6166</v>
      </c>
      <c r="B148">
        <v>63375.8</v>
      </c>
      <c r="C148">
        <f t="shared" si="43"/>
        <v>67664.064199921384</v>
      </c>
      <c r="D148">
        <v>12492.1</v>
      </c>
      <c r="E148">
        <v>1879.9</v>
      </c>
      <c r="F148">
        <v>2873</v>
      </c>
      <c r="G148">
        <v>142435.9</v>
      </c>
      <c r="H148">
        <f t="shared" si="44"/>
        <v>166093.58997187496</v>
      </c>
      <c r="I148">
        <v>3200.3</v>
      </c>
      <c r="J148">
        <v>743.9</v>
      </c>
      <c r="K148">
        <v>16452.5</v>
      </c>
      <c r="L148">
        <v>11582.6</v>
      </c>
      <c r="M148">
        <v>1955.8</v>
      </c>
      <c r="N148">
        <f t="shared" si="45"/>
        <v>1959.6326495359624</v>
      </c>
      <c r="O148">
        <v>4166.1000000000004</v>
      </c>
      <c r="P148">
        <v>7391.3</v>
      </c>
      <c r="Q148">
        <v>1379.3</v>
      </c>
      <c r="R148">
        <v>1271.0999999999999</v>
      </c>
      <c r="S148">
        <v>1327.7</v>
      </c>
      <c r="T148">
        <v>125.6</v>
      </c>
      <c r="U148">
        <v>32.200000000000003</v>
      </c>
      <c r="V148">
        <v>0</v>
      </c>
      <c r="W148">
        <v>524.29999999999995</v>
      </c>
      <c r="X148">
        <f t="shared" si="46"/>
        <v>235717.28682133229</v>
      </c>
      <c r="Y148">
        <f t="shared" si="51"/>
        <v>26222.514620597667</v>
      </c>
      <c r="Z148">
        <f t="shared" si="52"/>
        <v>2224.2747109057213</v>
      </c>
      <c r="AA148">
        <f t="shared" si="53"/>
        <v>136.60432136403634</v>
      </c>
      <c r="AB148">
        <f t="shared" si="47"/>
        <v>154150.34039290334</v>
      </c>
      <c r="AC148">
        <f t="shared" si="42"/>
        <v>57112.909203830401</v>
      </c>
      <c r="AD148">
        <f t="shared" si="48"/>
        <v>5632.5949526407148</v>
      </c>
      <c r="AE148">
        <f t="shared" si="54"/>
        <v>6384.3429571657834</v>
      </c>
      <c r="AF148">
        <f t="shared" si="49"/>
        <v>2.4546794806935042</v>
      </c>
      <c r="AG148">
        <f t="shared" si="50"/>
        <v>191.95962732919253</v>
      </c>
    </row>
    <row r="149" spans="1:33" x14ac:dyDescent="0.35">
      <c r="A149">
        <v>14.6258</v>
      </c>
      <c r="B149">
        <v>63766.3</v>
      </c>
      <c r="C149">
        <f t="shared" si="43"/>
        <v>68109.383372976212</v>
      </c>
      <c r="D149">
        <v>13194.2</v>
      </c>
      <c r="E149">
        <v>1868.5</v>
      </c>
      <c r="F149">
        <v>2896.6</v>
      </c>
      <c r="G149">
        <v>142078.20000000001</v>
      </c>
      <c r="H149">
        <f t="shared" si="44"/>
        <v>165607.40151375101</v>
      </c>
      <c r="I149">
        <v>2995.9</v>
      </c>
      <c r="J149">
        <v>773</v>
      </c>
      <c r="K149">
        <v>16992.5</v>
      </c>
      <c r="L149">
        <v>12322.1</v>
      </c>
      <c r="M149">
        <v>2086.9</v>
      </c>
      <c r="N149">
        <f t="shared" si="45"/>
        <v>2091.2642593829064</v>
      </c>
      <c r="O149">
        <v>4648.6000000000004</v>
      </c>
      <c r="P149">
        <v>7271.3</v>
      </c>
      <c r="Q149">
        <v>1391.9</v>
      </c>
      <c r="R149">
        <v>1429.3</v>
      </c>
      <c r="S149">
        <v>1454.7</v>
      </c>
      <c r="T149">
        <v>94.2</v>
      </c>
      <c r="U149">
        <v>15.6</v>
      </c>
      <c r="V149">
        <v>0</v>
      </c>
      <c r="W149">
        <v>561.4</v>
      </c>
      <c r="X149">
        <f t="shared" si="46"/>
        <v>235808.04914611013</v>
      </c>
      <c r="Y149">
        <f t="shared" ref="Y149:Y162" si="55">(J149+O149+R149)*1000000/X149</f>
        <v>29052.867469146833</v>
      </c>
      <c r="Z149">
        <f t="shared" ref="Z149:Z162" si="56">W149*1000000/X149</f>
        <v>2380.7499448508997</v>
      </c>
      <c r="AA149">
        <f t="shared" ref="AA149:AA162" si="57">(U149+V149)*1000000/X149</f>
        <v>66.155502564435409</v>
      </c>
      <c r="AB149">
        <f t="shared" si="47"/>
        <v>158849.53942683473</v>
      </c>
      <c r="AC149">
        <f t="shared" si="42"/>
        <v>60178.607351979299</v>
      </c>
      <c r="AD149">
        <f t="shared" si="48"/>
        <v>6169.0006141336016</v>
      </c>
      <c r="AE149">
        <f t="shared" ref="AE149:AE162" si="58">(Q149+T149)*1000000/X149</f>
        <v>6302.159766731249</v>
      </c>
      <c r="AF149">
        <f t="shared" si="49"/>
        <v>2.4314917168881482</v>
      </c>
      <c r="AG149">
        <f t="shared" si="50"/>
        <v>439.16025641025647</v>
      </c>
    </row>
    <row r="150" spans="1:33" x14ac:dyDescent="0.35">
      <c r="A150">
        <v>14.6349</v>
      </c>
      <c r="B150">
        <v>63507</v>
      </c>
      <c r="C150">
        <f t="shared" si="43"/>
        <v>67813.640892136944</v>
      </c>
      <c r="D150">
        <v>12874</v>
      </c>
      <c r="E150">
        <v>1897.4</v>
      </c>
      <c r="F150">
        <v>2954.6</v>
      </c>
      <c r="G150">
        <v>146097.4</v>
      </c>
      <c r="H150">
        <f t="shared" si="44"/>
        <v>171093.75237878415</v>
      </c>
      <c r="I150">
        <v>3517.8</v>
      </c>
      <c r="J150">
        <v>689.9</v>
      </c>
      <c r="K150">
        <v>16966.599999999999</v>
      </c>
      <c r="L150">
        <v>12302.3</v>
      </c>
      <c r="M150">
        <v>1944.8</v>
      </c>
      <c r="N150">
        <f t="shared" si="45"/>
        <v>1948.5896170873116</v>
      </c>
      <c r="O150">
        <v>4330.5</v>
      </c>
      <c r="P150">
        <v>7290.7</v>
      </c>
      <c r="Q150">
        <v>1330.8</v>
      </c>
      <c r="R150">
        <v>1398</v>
      </c>
      <c r="S150">
        <v>1456</v>
      </c>
      <c r="T150">
        <v>163.80000000000001</v>
      </c>
      <c r="U150">
        <v>19.5</v>
      </c>
      <c r="V150">
        <v>3.9</v>
      </c>
      <c r="W150">
        <v>588.9</v>
      </c>
      <c r="X150">
        <f t="shared" si="46"/>
        <v>240855.98288800838</v>
      </c>
      <c r="Y150">
        <f t="shared" si="55"/>
        <v>26648.289666876928</v>
      </c>
      <c r="Z150">
        <f t="shared" si="56"/>
        <v>2445.0295688682263</v>
      </c>
      <c r="AA150">
        <f t="shared" si="57"/>
        <v>97.153492802710971</v>
      </c>
      <c r="AB150">
        <f t="shared" si="47"/>
        <v>154163.90971390175</v>
      </c>
      <c r="AC150">
        <f t="shared" si="42"/>
        <v>58955.147510711744</v>
      </c>
      <c r="AD150">
        <f t="shared" si="48"/>
        <v>6045.1062188353499</v>
      </c>
      <c r="AE150">
        <f t="shared" si="58"/>
        <v>6205.3679633731545</v>
      </c>
      <c r="AF150">
        <f t="shared" si="49"/>
        <v>2.5229990622524241</v>
      </c>
      <c r="AG150">
        <f t="shared" si="50"/>
        <v>274.29059829059833</v>
      </c>
    </row>
    <row r="151" spans="1:33" x14ac:dyDescent="0.35">
      <c r="A151">
        <v>14.6441</v>
      </c>
      <c r="B151">
        <v>64289.599999999999</v>
      </c>
      <c r="C151">
        <f t="shared" si="43"/>
        <v>68706.72806458066</v>
      </c>
      <c r="D151">
        <v>13228.8</v>
      </c>
      <c r="E151">
        <v>1832.8</v>
      </c>
      <c r="F151">
        <v>2916.2</v>
      </c>
      <c r="G151">
        <v>142357</v>
      </c>
      <c r="H151">
        <f t="shared" si="44"/>
        <v>165986.31365265034</v>
      </c>
      <c r="I151">
        <v>3289.3</v>
      </c>
      <c r="J151">
        <v>747.3</v>
      </c>
      <c r="K151">
        <v>18006.8</v>
      </c>
      <c r="L151">
        <v>11995.4</v>
      </c>
      <c r="M151">
        <v>1853</v>
      </c>
      <c r="N151">
        <f t="shared" si="45"/>
        <v>1856.4399832890347</v>
      </c>
      <c r="O151">
        <v>4153.3</v>
      </c>
      <c r="P151">
        <v>7105.6</v>
      </c>
      <c r="Q151">
        <v>1542.5</v>
      </c>
      <c r="R151">
        <v>1341.8</v>
      </c>
      <c r="S151">
        <v>1328.6</v>
      </c>
      <c r="T151">
        <v>214.8</v>
      </c>
      <c r="U151">
        <v>38.5</v>
      </c>
      <c r="V151">
        <v>20.5</v>
      </c>
      <c r="W151">
        <v>435.6</v>
      </c>
      <c r="X151">
        <f t="shared" si="46"/>
        <v>236549.48170052003</v>
      </c>
      <c r="Y151">
        <f t="shared" si="55"/>
        <v>26389.404682370427</v>
      </c>
      <c r="Z151">
        <f t="shared" si="56"/>
        <v>1841.4751825644873</v>
      </c>
      <c r="AA151">
        <f t="shared" si="57"/>
        <v>249.41927403880797</v>
      </c>
      <c r="AB151">
        <f t="shared" si="47"/>
        <v>162085.3266063855</v>
      </c>
      <c r="AC151">
        <f t="shared" si="42"/>
        <v>58457.959411244818</v>
      </c>
      <c r="AD151">
        <f t="shared" si="48"/>
        <v>5616.5838557281404</v>
      </c>
      <c r="AE151">
        <f t="shared" si="58"/>
        <v>7428.8896655660556</v>
      </c>
      <c r="AF151">
        <f t="shared" si="49"/>
        <v>2.4158669511467941</v>
      </c>
      <c r="AG151">
        <f t="shared" si="50"/>
        <v>105.80338983050849</v>
      </c>
    </row>
    <row r="152" spans="1:33" x14ac:dyDescent="0.35">
      <c r="A152">
        <v>14.6533</v>
      </c>
      <c r="B152">
        <v>62207.4</v>
      </c>
      <c r="C152">
        <f t="shared" si="43"/>
        <v>66333.856761079151</v>
      </c>
      <c r="D152">
        <v>13083.9</v>
      </c>
      <c r="E152">
        <v>1947.6</v>
      </c>
      <c r="F152">
        <v>2810.1</v>
      </c>
      <c r="G152">
        <v>141396</v>
      </c>
      <c r="H152">
        <f t="shared" si="44"/>
        <v>164681.27332274249</v>
      </c>
      <c r="I152">
        <v>2849.5</v>
      </c>
      <c r="J152">
        <v>748.3</v>
      </c>
      <c r="K152">
        <v>17456.8</v>
      </c>
      <c r="L152">
        <v>12283.7</v>
      </c>
      <c r="M152">
        <v>1932.2</v>
      </c>
      <c r="N152">
        <f t="shared" si="45"/>
        <v>1935.9406244746099</v>
      </c>
      <c r="O152">
        <v>4380.5</v>
      </c>
      <c r="P152">
        <v>7241.3</v>
      </c>
      <c r="Q152">
        <v>1568.9</v>
      </c>
      <c r="R152">
        <v>1401.3</v>
      </c>
      <c r="S152">
        <v>1301.8</v>
      </c>
      <c r="T152">
        <v>220</v>
      </c>
      <c r="U152">
        <v>19.5</v>
      </c>
      <c r="V152">
        <v>3.9</v>
      </c>
      <c r="W152">
        <v>498.5</v>
      </c>
      <c r="X152">
        <f t="shared" si="46"/>
        <v>232951.07070829626</v>
      </c>
      <c r="Y152">
        <f t="shared" si="55"/>
        <v>28032.066906346434</v>
      </c>
      <c r="Z152">
        <f t="shared" si="56"/>
        <v>2139.9343582508227</v>
      </c>
      <c r="AA152">
        <f t="shared" si="57"/>
        <v>100.45027880254615</v>
      </c>
      <c r="AB152">
        <f t="shared" si="47"/>
        <v>162188.56554349567</v>
      </c>
      <c r="AC152">
        <f t="shared" si="42"/>
        <v>61091.3697744733</v>
      </c>
      <c r="AD152">
        <f t="shared" si="48"/>
        <v>5588.29798910917</v>
      </c>
      <c r="AE152">
        <f t="shared" si="58"/>
        <v>7679.2950320459313</v>
      </c>
      <c r="AF152">
        <f t="shared" si="49"/>
        <v>2.4826126711716827</v>
      </c>
      <c r="AG152">
        <f t="shared" si="50"/>
        <v>279.06410256410254</v>
      </c>
    </row>
    <row r="153" spans="1:33" x14ac:dyDescent="0.35">
      <c r="A153">
        <v>14.6625</v>
      </c>
      <c r="B153">
        <v>62305.9</v>
      </c>
      <c r="C153">
        <f t="shared" si="43"/>
        <v>66445.869713801119</v>
      </c>
      <c r="D153">
        <v>12909.7</v>
      </c>
      <c r="E153">
        <v>1846.3</v>
      </c>
      <c r="F153">
        <v>2785</v>
      </c>
      <c r="G153">
        <v>141983</v>
      </c>
      <c r="H153">
        <f t="shared" si="44"/>
        <v>165478.07327826836</v>
      </c>
      <c r="I153">
        <v>2989.5</v>
      </c>
      <c r="J153">
        <v>715.6</v>
      </c>
      <c r="K153">
        <v>17568.599999999999</v>
      </c>
      <c r="L153">
        <v>12351.6</v>
      </c>
      <c r="M153">
        <v>2017.9</v>
      </c>
      <c r="N153">
        <f t="shared" si="45"/>
        <v>2021.9801537522569</v>
      </c>
      <c r="O153">
        <v>4433.8999999999996</v>
      </c>
      <c r="P153">
        <v>7149.3</v>
      </c>
      <c r="Q153">
        <v>1378</v>
      </c>
      <c r="R153">
        <v>1381.5</v>
      </c>
      <c r="S153">
        <v>1372.2</v>
      </c>
      <c r="T153">
        <v>139.30000000000001</v>
      </c>
      <c r="U153">
        <v>11.7</v>
      </c>
      <c r="V153">
        <v>8.7799999999999994</v>
      </c>
      <c r="W153">
        <v>533.6</v>
      </c>
      <c r="X153">
        <f t="shared" si="46"/>
        <v>233945.92314582173</v>
      </c>
      <c r="Y153">
        <f t="shared" si="55"/>
        <v>27916.707896333537</v>
      </c>
      <c r="Z153">
        <f t="shared" si="56"/>
        <v>2280.8689838437567</v>
      </c>
      <c r="AA153">
        <f t="shared" si="57"/>
        <v>87.541598180509993</v>
      </c>
      <c r="AB153">
        <f t="shared" si="47"/>
        <v>160838.87889145303</v>
      </c>
      <c r="AC153">
        <f t="shared" si="42"/>
        <v>60688.811367532369</v>
      </c>
      <c r="AD153">
        <f t="shared" si="48"/>
        <v>5865.4580577781162</v>
      </c>
      <c r="AE153">
        <f t="shared" si="58"/>
        <v>6485.6868612933513</v>
      </c>
      <c r="AF153">
        <f t="shared" si="49"/>
        <v>2.4904192539133518</v>
      </c>
      <c r="AG153">
        <f t="shared" si="50"/>
        <v>318.89648437500006</v>
      </c>
    </row>
    <row r="154" spans="1:33" x14ac:dyDescent="0.35">
      <c r="A154">
        <v>14.6717</v>
      </c>
      <c r="B154">
        <v>64038.1</v>
      </c>
      <c r="C154">
        <f t="shared" si="43"/>
        <v>68419.558531175251</v>
      </c>
      <c r="D154">
        <v>12914.9</v>
      </c>
      <c r="E154">
        <v>1820.4</v>
      </c>
      <c r="F154">
        <v>2673.5</v>
      </c>
      <c r="G154">
        <v>141980</v>
      </c>
      <c r="H154">
        <f t="shared" si="44"/>
        <v>165473.99827509848</v>
      </c>
      <c r="I154">
        <v>2923.6</v>
      </c>
      <c r="J154">
        <v>697.5</v>
      </c>
      <c r="K154">
        <v>17430.3</v>
      </c>
      <c r="L154">
        <v>11669.7</v>
      </c>
      <c r="M154">
        <v>1814.9</v>
      </c>
      <c r="N154">
        <f t="shared" si="45"/>
        <v>1818.1998509094155</v>
      </c>
      <c r="O154">
        <v>4342.3999999999996</v>
      </c>
      <c r="P154">
        <v>7292.3</v>
      </c>
      <c r="Q154">
        <v>1496</v>
      </c>
      <c r="R154">
        <v>1443.8</v>
      </c>
      <c r="S154">
        <v>1292.7</v>
      </c>
      <c r="T154">
        <v>143.19999999999999</v>
      </c>
      <c r="U154">
        <v>23.7</v>
      </c>
      <c r="V154">
        <v>3.9</v>
      </c>
      <c r="W154">
        <v>500</v>
      </c>
      <c r="X154">
        <f t="shared" si="46"/>
        <v>235711.75665718314</v>
      </c>
      <c r="Y154">
        <f t="shared" si="55"/>
        <v>27506.901191313209</v>
      </c>
      <c r="Z154">
        <f t="shared" si="56"/>
        <v>2121.2348806478713</v>
      </c>
      <c r="AA154">
        <f t="shared" si="57"/>
        <v>117.09216541176249</v>
      </c>
      <c r="AB154">
        <f t="shared" si="47"/>
        <v>159675.95564076852</v>
      </c>
      <c r="AC154">
        <f t="shared" si="42"/>
        <v>57231.341326855698</v>
      </c>
      <c r="AD154">
        <f t="shared" si="48"/>
        <v>5484.2406604270072</v>
      </c>
      <c r="AE154">
        <f t="shared" si="58"/>
        <v>6954.2564327159816</v>
      </c>
      <c r="AF154">
        <f t="shared" si="49"/>
        <v>2.4185189414763695</v>
      </c>
      <c r="AG154">
        <f t="shared" si="50"/>
        <v>234.91666666666669</v>
      </c>
    </row>
    <row r="155" spans="1:33" x14ac:dyDescent="0.35">
      <c r="A155">
        <v>14.680899999999999</v>
      </c>
      <c r="B155">
        <v>61379.9</v>
      </c>
      <c r="C155">
        <f t="shared" si="43"/>
        <v>65393.76260960105</v>
      </c>
      <c r="D155">
        <v>12575.9</v>
      </c>
      <c r="E155">
        <v>1727.5</v>
      </c>
      <c r="F155">
        <v>2799</v>
      </c>
      <c r="G155">
        <v>142845.5</v>
      </c>
      <c r="H155">
        <f t="shared" si="44"/>
        <v>166650.81965969963</v>
      </c>
      <c r="I155">
        <v>3198.6</v>
      </c>
      <c r="J155">
        <v>677.5</v>
      </c>
      <c r="K155">
        <v>17317.599999999999</v>
      </c>
      <c r="L155">
        <v>12761.1</v>
      </c>
      <c r="M155">
        <v>1757.9</v>
      </c>
      <c r="N155">
        <f t="shared" si="45"/>
        <v>1760.9956542606249</v>
      </c>
      <c r="O155">
        <v>4061.7</v>
      </c>
      <c r="P155">
        <v>7551.7</v>
      </c>
      <c r="Q155">
        <v>1281.8</v>
      </c>
      <c r="R155">
        <v>1379.5</v>
      </c>
      <c r="S155">
        <v>1603.8</v>
      </c>
      <c r="T155">
        <v>187.7</v>
      </c>
      <c r="U155">
        <v>19.5</v>
      </c>
      <c r="V155">
        <v>7.32</v>
      </c>
      <c r="W155">
        <v>499</v>
      </c>
      <c r="X155">
        <f t="shared" si="46"/>
        <v>233805.5779235613</v>
      </c>
      <c r="Y155">
        <f t="shared" si="55"/>
        <v>26170.034326556586</v>
      </c>
      <c r="Z155">
        <f t="shared" si="56"/>
        <v>2134.2519046450611</v>
      </c>
      <c r="AA155">
        <f t="shared" si="57"/>
        <v>114.71069355226562</v>
      </c>
      <c r="AB155">
        <f t="shared" si="47"/>
        <v>160155.28941846744</v>
      </c>
      <c r="AC155">
        <f t="shared" si="42"/>
        <v>61968.581454189247</v>
      </c>
      <c r="AD155">
        <f t="shared" si="48"/>
        <v>6859.5455003401794</v>
      </c>
      <c r="AE155">
        <f t="shared" si="58"/>
        <v>6285.1366209938224</v>
      </c>
      <c r="AF155">
        <f t="shared" si="49"/>
        <v>2.5484207210189203</v>
      </c>
      <c r="AG155">
        <f t="shared" si="50"/>
        <v>228.13944817300521</v>
      </c>
    </row>
    <row r="156" spans="1:33" x14ac:dyDescent="0.35">
      <c r="A156">
        <v>14.690099999999999</v>
      </c>
      <c r="B156">
        <v>56478.3</v>
      </c>
      <c r="C156">
        <f t="shared" si="43"/>
        <v>59859.036628410351</v>
      </c>
      <c r="D156">
        <v>11768.6</v>
      </c>
      <c r="E156">
        <v>1758.6</v>
      </c>
      <c r="F156">
        <v>2910.6</v>
      </c>
      <c r="G156">
        <v>150230.9</v>
      </c>
      <c r="H156">
        <f t="shared" si="44"/>
        <v>176790.25984823404</v>
      </c>
      <c r="I156">
        <v>3176.9</v>
      </c>
      <c r="J156">
        <v>657</v>
      </c>
      <c r="K156">
        <v>17043.400000000001</v>
      </c>
      <c r="L156">
        <v>12508.3</v>
      </c>
      <c r="M156">
        <v>1931.2</v>
      </c>
      <c r="N156">
        <f t="shared" si="45"/>
        <v>1934.9367498513129</v>
      </c>
      <c r="O156">
        <v>4045.9</v>
      </c>
      <c r="P156">
        <v>7941</v>
      </c>
      <c r="Q156">
        <v>1483.1</v>
      </c>
      <c r="R156">
        <v>1552.6</v>
      </c>
      <c r="S156">
        <v>1434.2</v>
      </c>
      <c r="T156">
        <v>127.1</v>
      </c>
      <c r="U156">
        <v>19</v>
      </c>
      <c r="V156">
        <v>3.9</v>
      </c>
      <c r="W156">
        <v>551.20000000000005</v>
      </c>
      <c r="X156">
        <f t="shared" si="46"/>
        <v>238584.23322649571</v>
      </c>
      <c r="Y156">
        <f t="shared" si="55"/>
        <v>26219.251437547646</v>
      </c>
      <c r="Z156">
        <f t="shared" si="56"/>
        <v>2310.2951630367297</v>
      </c>
      <c r="AA156">
        <f t="shared" si="57"/>
        <v>95.982872339515794</v>
      </c>
      <c r="AB156">
        <f t="shared" si="47"/>
        <v>154046.22301721503</v>
      </c>
      <c r="AC156">
        <f t="shared" si="42"/>
        <v>59798.167745879386</v>
      </c>
      <c r="AD156">
        <f t="shared" si="48"/>
        <v>6011.2941270451329</v>
      </c>
      <c r="AE156">
        <f t="shared" si="58"/>
        <v>6748.9790847636814</v>
      </c>
      <c r="AF156">
        <f t="shared" si="49"/>
        <v>2.9534431191350929</v>
      </c>
      <c r="AG156">
        <f t="shared" si="50"/>
        <v>273.16593886462886</v>
      </c>
    </row>
    <row r="157" spans="1:33" x14ac:dyDescent="0.35">
      <c r="A157">
        <v>14.699299999999999</v>
      </c>
      <c r="B157">
        <v>54272.800000000003</v>
      </c>
      <c r="C157">
        <f t="shared" si="43"/>
        <v>57387.373441305281</v>
      </c>
      <c r="D157">
        <v>11557.4</v>
      </c>
      <c r="E157">
        <v>1574.1</v>
      </c>
      <c r="F157">
        <v>2774.7</v>
      </c>
      <c r="G157">
        <v>150180</v>
      </c>
      <c r="H157">
        <f t="shared" si="44"/>
        <v>176719.77595255466</v>
      </c>
      <c r="I157">
        <v>3298.4</v>
      </c>
      <c r="J157">
        <v>672.9</v>
      </c>
      <c r="K157">
        <v>16966.7</v>
      </c>
      <c r="L157">
        <v>12666.3</v>
      </c>
      <c r="M157">
        <v>2106.5</v>
      </c>
      <c r="N157">
        <f t="shared" si="45"/>
        <v>2110.9467092430205</v>
      </c>
      <c r="O157">
        <v>3766.5</v>
      </c>
      <c r="P157">
        <v>7702.1</v>
      </c>
      <c r="Q157">
        <v>1493.4</v>
      </c>
      <c r="R157">
        <v>1360.8</v>
      </c>
      <c r="S157">
        <v>1795</v>
      </c>
      <c r="T157">
        <v>178</v>
      </c>
      <c r="U157">
        <v>20</v>
      </c>
      <c r="V157">
        <v>7.8</v>
      </c>
      <c r="W157">
        <v>595.6</v>
      </c>
      <c r="X157">
        <f t="shared" si="46"/>
        <v>236218.09610310296</v>
      </c>
      <c r="Y157">
        <f t="shared" si="55"/>
        <v>24554.427013366352</v>
      </c>
      <c r="Z157">
        <f t="shared" si="56"/>
        <v>2521.3986981760972</v>
      </c>
      <c r="AA157">
        <f t="shared" si="57"/>
        <v>117.68785058645987</v>
      </c>
      <c r="AB157">
        <f t="shared" si="47"/>
        <v>153359.12276673428</v>
      </c>
      <c r="AC157">
        <f t="shared" si="42"/>
        <v>60284.96645652601</v>
      </c>
      <c r="AD157">
        <f t="shared" si="48"/>
        <v>7598.909777075377</v>
      </c>
      <c r="AE157">
        <f t="shared" si="58"/>
        <v>7075.6645133168713</v>
      </c>
      <c r="AF157">
        <f t="shared" si="49"/>
        <v>3.0794191362199266</v>
      </c>
      <c r="AG157">
        <f t="shared" si="50"/>
        <v>208.64028776978418</v>
      </c>
    </row>
    <row r="158" spans="1:33" x14ac:dyDescent="0.35">
      <c r="A158">
        <v>14.708500000000001</v>
      </c>
      <c r="B158">
        <v>54269</v>
      </c>
      <c r="C158">
        <f t="shared" si="43"/>
        <v>57383.124799758079</v>
      </c>
      <c r="D158">
        <v>11292.2</v>
      </c>
      <c r="E158">
        <v>1454.5</v>
      </c>
      <c r="F158">
        <v>2778.5</v>
      </c>
      <c r="G158">
        <v>153234.5</v>
      </c>
      <c r="H158">
        <f t="shared" si="44"/>
        <v>180964.50552130429</v>
      </c>
      <c r="I158">
        <v>3318</v>
      </c>
      <c r="J158">
        <v>648.29999999999995</v>
      </c>
      <c r="K158">
        <v>17246.599999999999</v>
      </c>
      <c r="L158">
        <v>12587.5</v>
      </c>
      <c r="M158">
        <v>1971.2</v>
      </c>
      <c r="N158">
        <f t="shared" si="45"/>
        <v>1975.0933039206886</v>
      </c>
      <c r="O158">
        <v>3689.6</v>
      </c>
      <c r="P158">
        <v>8291.1</v>
      </c>
      <c r="Q158">
        <v>1509.2</v>
      </c>
      <c r="R158">
        <v>1436.9</v>
      </c>
      <c r="S158">
        <v>1818.1</v>
      </c>
      <c r="T158">
        <v>218</v>
      </c>
      <c r="U158">
        <v>19.5</v>
      </c>
      <c r="V158">
        <v>11.7</v>
      </c>
      <c r="W158">
        <v>468.3</v>
      </c>
      <c r="X158">
        <f t="shared" si="46"/>
        <v>240322.72362498307</v>
      </c>
      <c r="Y158">
        <f t="shared" si="55"/>
        <v>24029.354831261873</v>
      </c>
      <c r="Z158">
        <f t="shared" si="56"/>
        <v>1948.6297131467647</v>
      </c>
      <c r="AA158">
        <f t="shared" si="57"/>
        <v>129.82542611612013</v>
      </c>
      <c r="AB158">
        <f t="shared" si="47"/>
        <v>153251.84170878504</v>
      </c>
      <c r="AC158">
        <f t="shared" si="42"/>
        <v>58429.763894953816</v>
      </c>
      <c r="AD158">
        <f t="shared" si="48"/>
        <v>7565.243821208911</v>
      </c>
      <c r="AE158">
        <f t="shared" si="58"/>
        <v>7187.0024355052146</v>
      </c>
      <c r="AF158">
        <f t="shared" si="49"/>
        <v>3.153618875806973</v>
      </c>
      <c r="AG158">
        <f t="shared" si="50"/>
        <v>185.08974358974356</v>
      </c>
    </row>
    <row r="159" spans="1:33" x14ac:dyDescent="0.35">
      <c r="A159">
        <v>14.717700000000001</v>
      </c>
      <c r="B159">
        <v>51837.599999999999</v>
      </c>
      <c r="C159">
        <f t="shared" si="43"/>
        <v>54671.646966806533</v>
      </c>
      <c r="D159">
        <v>10871.6</v>
      </c>
      <c r="E159">
        <v>1545.6</v>
      </c>
      <c r="F159">
        <v>2987.5</v>
      </c>
      <c r="G159">
        <v>156558.20000000001</v>
      </c>
      <c r="H159">
        <f t="shared" si="44"/>
        <v>185618.26079760335</v>
      </c>
      <c r="I159">
        <v>3384.1</v>
      </c>
      <c r="J159">
        <v>654.6</v>
      </c>
      <c r="K159">
        <v>16654.400000000001</v>
      </c>
      <c r="L159">
        <v>12601.8</v>
      </c>
      <c r="M159">
        <v>1880.7</v>
      </c>
      <c r="N159">
        <f t="shared" si="45"/>
        <v>1884.2436971211757</v>
      </c>
      <c r="O159">
        <v>3710.5</v>
      </c>
      <c r="P159">
        <v>8135.6</v>
      </c>
      <c r="Q159">
        <v>1508.9</v>
      </c>
      <c r="R159">
        <v>1611.1</v>
      </c>
      <c r="S159">
        <v>1639.4</v>
      </c>
      <c r="T159">
        <v>197.4</v>
      </c>
      <c r="U159">
        <v>39.5</v>
      </c>
      <c r="V159">
        <v>0</v>
      </c>
      <c r="W159">
        <v>497.5</v>
      </c>
      <c r="X159">
        <f t="shared" si="46"/>
        <v>242174.15146153106</v>
      </c>
      <c r="Y159">
        <f t="shared" si="55"/>
        <v>24677.282707231079</v>
      </c>
      <c r="Z159">
        <f t="shared" si="56"/>
        <v>2054.3067746808106</v>
      </c>
      <c r="AA159">
        <f t="shared" si="57"/>
        <v>163.10576401988345</v>
      </c>
      <c r="AB159">
        <f t="shared" si="47"/>
        <v>147256.01301699938</v>
      </c>
      <c r="AC159">
        <f t="shared" si="42"/>
        <v>58418.29078214935</v>
      </c>
      <c r="AD159">
        <f t="shared" si="48"/>
        <v>6769.5085958024547</v>
      </c>
      <c r="AE159">
        <f t="shared" si="58"/>
        <v>7045.7560796741063</v>
      </c>
      <c r="AF159">
        <f t="shared" si="49"/>
        <v>3.3951466819775895</v>
      </c>
      <c r="AG159">
        <f t="shared" si="50"/>
        <v>151.2962025316456</v>
      </c>
    </row>
    <row r="160" spans="1:33" x14ac:dyDescent="0.35">
      <c r="A160">
        <v>14.726900000000001</v>
      </c>
      <c r="B160">
        <v>52293.5</v>
      </c>
      <c r="C160">
        <f t="shared" si="43"/>
        <v>55179.003204051041</v>
      </c>
      <c r="D160">
        <v>10261.9</v>
      </c>
      <c r="E160">
        <v>1533.5</v>
      </c>
      <c r="F160">
        <v>2892.1</v>
      </c>
      <c r="G160">
        <v>155967.29999999999</v>
      </c>
      <c r="H160">
        <f t="shared" si="44"/>
        <v>184788.21969812305</v>
      </c>
      <c r="I160">
        <v>3197.4</v>
      </c>
      <c r="J160">
        <v>652.70000000000005</v>
      </c>
      <c r="K160">
        <v>16902.8</v>
      </c>
      <c r="L160">
        <v>11824.5</v>
      </c>
      <c r="M160">
        <v>1980</v>
      </c>
      <c r="N160">
        <f t="shared" si="45"/>
        <v>1983.9281777920282</v>
      </c>
      <c r="O160">
        <v>3856.5</v>
      </c>
      <c r="P160">
        <v>8035.6</v>
      </c>
      <c r="Q160">
        <v>1379.4</v>
      </c>
      <c r="R160">
        <v>1781.9</v>
      </c>
      <c r="S160">
        <v>1736.8</v>
      </c>
      <c r="T160">
        <v>184.5</v>
      </c>
      <c r="U160">
        <v>23.4</v>
      </c>
      <c r="V160">
        <v>7.32</v>
      </c>
      <c r="W160">
        <v>517.5</v>
      </c>
      <c r="X160">
        <f t="shared" si="46"/>
        <v>241951.15107996613</v>
      </c>
      <c r="Y160">
        <f t="shared" si="55"/>
        <v>26001.529531557211</v>
      </c>
      <c r="Z160">
        <f t="shared" si="56"/>
        <v>2138.8614920412738</v>
      </c>
      <c r="AA160">
        <f t="shared" si="57"/>
        <v>126.96777784639214</v>
      </c>
      <c r="AB160">
        <f t="shared" si="47"/>
        <v>145485.15203536316</v>
      </c>
      <c r="AC160">
        <f t="shared" si="42"/>
        <v>55209.49142161804</v>
      </c>
      <c r="AD160">
        <f t="shared" si="48"/>
        <v>7178.3084818884718</v>
      </c>
      <c r="AE160">
        <f t="shared" si="58"/>
        <v>6463.7014249340054</v>
      </c>
      <c r="AF160">
        <f t="shared" si="49"/>
        <v>3.3488865142195352</v>
      </c>
      <c r="AG160">
        <f t="shared" si="50"/>
        <v>204.78841145833331</v>
      </c>
    </row>
    <row r="161" spans="1:33" x14ac:dyDescent="0.35">
      <c r="A161">
        <v>14.7361</v>
      </c>
      <c r="B161">
        <v>53715.9</v>
      </c>
      <c r="C161">
        <f t="shared" si="43"/>
        <v>56765.087778606874</v>
      </c>
      <c r="D161">
        <v>10211.6</v>
      </c>
      <c r="E161">
        <v>1458.6</v>
      </c>
      <c r="F161">
        <v>2686.9</v>
      </c>
      <c r="G161">
        <v>155469.6</v>
      </c>
      <c r="H161">
        <f t="shared" si="44"/>
        <v>184089.99841805577</v>
      </c>
      <c r="I161">
        <v>3265.7</v>
      </c>
      <c r="J161">
        <v>679</v>
      </c>
      <c r="K161">
        <v>17121.5</v>
      </c>
      <c r="L161">
        <v>11493.5</v>
      </c>
      <c r="M161">
        <v>1852.2</v>
      </c>
      <c r="N161">
        <f t="shared" si="45"/>
        <v>1855.6370108715364</v>
      </c>
      <c r="O161">
        <v>4366.8</v>
      </c>
      <c r="P161">
        <v>7914.5</v>
      </c>
      <c r="Q161">
        <v>1296</v>
      </c>
      <c r="R161">
        <v>1767.2</v>
      </c>
      <c r="S161">
        <v>1570.8</v>
      </c>
      <c r="T161">
        <v>229</v>
      </c>
      <c r="U161">
        <v>23.5</v>
      </c>
      <c r="V161">
        <v>11.7</v>
      </c>
      <c r="W161">
        <v>578.5</v>
      </c>
      <c r="X161">
        <f t="shared" si="46"/>
        <v>242710.72320753417</v>
      </c>
      <c r="Y161">
        <f t="shared" si="55"/>
        <v>28070.453212627206</v>
      </c>
      <c r="Z161">
        <f t="shared" si="56"/>
        <v>2383.4958437552968</v>
      </c>
      <c r="AA161">
        <f t="shared" si="57"/>
        <v>145.02861486635516</v>
      </c>
      <c r="AB161">
        <f t="shared" si="47"/>
        <v>145224.73310691305</v>
      </c>
      <c r="AC161">
        <f t="shared" si="42"/>
        <v>53364.350074162459</v>
      </c>
      <c r="AD161">
        <f t="shared" si="48"/>
        <v>6471.9019384110989</v>
      </c>
      <c r="AE161">
        <f t="shared" si="58"/>
        <v>6283.1999338406704</v>
      </c>
      <c r="AF161">
        <f t="shared" si="49"/>
        <v>3.2430144235139187</v>
      </c>
      <c r="AG161">
        <f t="shared" si="50"/>
        <v>193.55113636363635</v>
      </c>
    </row>
    <row r="162" spans="1:33" x14ac:dyDescent="0.35">
      <c r="A162">
        <v>14.7453</v>
      </c>
      <c r="B162">
        <v>52762.7</v>
      </c>
      <c r="C162">
        <f t="shared" si="43"/>
        <v>55701.670531766438</v>
      </c>
      <c r="D162">
        <v>11200.5</v>
      </c>
      <c r="E162">
        <v>1555.5</v>
      </c>
      <c r="F162">
        <v>2738.1</v>
      </c>
      <c r="G162">
        <v>155239.6</v>
      </c>
      <c r="H162">
        <f t="shared" si="44"/>
        <v>183767.61031885492</v>
      </c>
      <c r="I162">
        <v>3147.3</v>
      </c>
      <c r="J162">
        <v>628.29999999999995</v>
      </c>
      <c r="K162">
        <v>15940</v>
      </c>
      <c r="L162">
        <v>11766.3</v>
      </c>
      <c r="M162">
        <v>1995.8</v>
      </c>
      <c r="N162">
        <f t="shared" si="45"/>
        <v>1999.7911832435175</v>
      </c>
      <c r="O162">
        <v>4372</v>
      </c>
      <c r="P162">
        <v>7758.3</v>
      </c>
      <c r="Q162">
        <v>1399.9</v>
      </c>
      <c r="R162">
        <v>1883.3</v>
      </c>
      <c r="S162">
        <v>1845.7</v>
      </c>
      <c r="T162">
        <v>189</v>
      </c>
      <c r="U162">
        <v>12.2</v>
      </c>
      <c r="V162">
        <v>3.9</v>
      </c>
      <c r="W162">
        <v>496.6</v>
      </c>
      <c r="X162">
        <f t="shared" si="46"/>
        <v>241469.07203386485</v>
      </c>
      <c r="Y162">
        <f t="shared" si="55"/>
        <v>28507.17047123372</v>
      </c>
      <c r="Z162">
        <f t="shared" si="56"/>
        <v>2056.578077752145</v>
      </c>
      <c r="AA162">
        <f t="shared" si="57"/>
        <v>66.675205501026042</v>
      </c>
      <c r="AB162">
        <f t="shared" si="47"/>
        <v>144526.99762355327</v>
      </c>
      <c r="AC162">
        <f t="shared" si="42"/>
        <v>55169.798300842776</v>
      </c>
      <c r="AD162">
        <f t="shared" si="48"/>
        <v>7643.6289933691778</v>
      </c>
      <c r="AE162">
        <f t="shared" si="58"/>
        <v>6580.1387590422537</v>
      </c>
      <c r="AF162">
        <f t="shared" si="49"/>
        <v>3.2991400179650445</v>
      </c>
      <c r="AG162">
        <f t="shared" si="50"/>
        <v>427.55279503105589</v>
      </c>
    </row>
    <row r="163" spans="1:33" x14ac:dyDescent="0.35">
      <c r="A163">
        <v>14.7544</v>
      </c>
      <c r="B163">
        <v>51699.199999999997</v>
      </c>
      <c r="C163">
        <f t="shared" si="43"/>
        <v>54517.722646653892</v>
      </c>
      <c r="D163">
        <v>10432.9</v>
      </c>
      <c r="E163">
        <v>1401</v>
      </c>
      <c r="F163">
        <v>2857.9</v>
      </c>
      <c r="G163">
        <v>154125.5</v>
      </c>
      <c r="H163">
        <f t="shared" si="44"/>
        <v>182208.47182412993</v>
      </c>
      <c r="I163">
        <v>3216.5</v>
      </c>
      <c r="J163">
        <v>633.6</v>
      </c>
      <c r="K163">
        <v>16302.5</v>
      </c>
      <c r="L163">
        <v>11541.9</v>
      </c>
      <c r="M163">
        <v>1702.7</v>
      </c>
      <c r="N163">
        <f t="shared" si="45"/>
        <v>1705.6041321558218</v>
      </c>
      <c r="O163">
        <v>4440.3</v>
      </c>
      <c r="P163">
        <v>8060.8</v>
      </c>
      <c r="Q163">
        <v>1292.2</v>
      </c>
      <c r="R163">
        <v>1930.1</v>
      </c>
      <c r="S163">
        <v>1601.2</v>
      </c>
      <c r="T163">
        <v>139.30000000000001</v>
      </c>
      <c r="U163">
        <v>23.4</v>
      </c>
      <c r="V163">
        <v>3.9</v>
      </c>
      <c r="W163">
        <v>535.1</v>
      </c>
      <c r="X163">
        <f t="shared" si="46"/>
        <v>238431.79860293964</v>
      </c>
      <c r="Y163">
        <f t="shared" ref="Y163:Y192" si="59">(J163+O163+R163)*1000000/X163</f>
        <v>29375.276456575986</v>
      </c>
      <c r="Z163">
        <f t="shared" ref="Z163:Z192" si="60">W163*1000000/X163</f>
        <v>2244.2476344822689</v>
      </c>
      <c r="AA163">
        <f t="shared" ref="AA163:AA192" si="61">(U163+V163)*1000000/X163</f>
        <v>114.49815066598006</v>
      </c>
      <c r="AB163">
        <f t="shared" si="47"/>
        <v>145937.74909170609</v>
      </c>
      <c r="AC163">
        <f t="shared" si="42"/>
        <v>54283.44740859756</v>
      </c>
      <c r="AD163">
        <f t="shared" si="48"/>
        <v>6715.5472104896444</v>
      </c>
      <c r="AE163">
        <f t="shared" ref="AE163:AE192" si="62">(Q163+T163)*1000000/X163</f>
        <v>6003.8132849212625</v>
      </c>
      <c r="AF163">
        <f t="shared" si="49"/>
        <v>3.3421878790696926</v>
      </c>
      <c r="AG163">
        <f t="shared" si="50"/>
        <v>256.55677655677658</v>
      </c>
    </row>
    <row r="164" spans="1:33" x14ac:dyDescent="0.35">
      <c r="A164">
        <v>14.7636</v>
      </c>
      <c r="B164">
        <v>55472.6</v>
      </c>
      <c r="C164">
        <f t="shared" si="43"/>
        <v>58730.535503787403</v>
      </c>
      <c r="D164">
        <v>10712.7</v>
      </c>
      <c r="E164">
        <v>1389</v>
      </c>
      <c r="F164">
        <v>2711.6</v>
      </c>
      <c r="G164">
        <v>154332.5</v>
      </c>
      <c r="H164">
        <f t="shared" si="44"/>
        <v>182497.84933203654</v>
      </c>
      <c r="I164">
        <v>3042.8</v>
      </c>
      <c r="J164">
        <v>585.79999999999995</v>
      </c>
      <c r="K164">
        <v>16160.8</v>
      </c>
      <c r="L164">
        <v>11465.7</v>
      </c>
      <c r="M164">
        <v>2192.6</v>
      </c>
      <c r="N164">
        <f t="shared" si="45"/>
        <v>2197.4180588358031</v>
      </c>
      <c r="O164">
        <v>4217.1000000000004</v>
      </c>
      <c r="P164">
        <v>7957.4</v>
      </c>
      <c r="Q164">
        <v>1305.3</v>
      </c>
      <c r="R164">
        <v>1853.7</v>
      </c>
      <c r="S164">
        <v>1881.7</v>
      </c>
      <c r="T164">
        <v>172.2</v>
      </c>
      <c r="U164">
        <v>29.3</v>
      </c>
      <c r="V164">
        <v>3.41</v>
      </c>
      <c r="W164">
        <v>464.8</v>
      </c>
      <c r="X164">
        <f t="shared" si="46"/>
        <v>243425.80289465975</v>
      </c>
      <c r="Y164">
        <f t="shared" si="59"/>
        <v>27345.4987961181</v>
      </c>
      <c r="Z164">
        <f t="shared" si="60"/>
        <v>1909.4113872601167</v>
      </c>
      <c r="AA164">
        <f t="shared" si="61"/>
        <v>134.37359397004823</v>
      </c>
      <c r="AB164">
        <f t="shared" si="47"/>
        <v>143086.31043140791</v>
      </c>
      <c r="AC164">
        <f t="shared" si="42"/>
        <v>52807.466781008225</v>
      </c>
      <c r="AD164">
        <f t="shared" si="48"/>
        <v>7730.0761777266816</v>
      </c>
      <c r="AE164">
        <f t="shared" si="62"/>
        <v>6069.6112837281034</v>
      </c>
      <c r="AF164">
        <f t="shared" si="49"/>
        <v>3.1073758780944138</v>
      </c>
      <c r="AG164">
        <f t="shared" si="50"/>
        <v>203.50351574442067</v>
      </c>
    </row>
    <row r="165" spans="1:33" x14ac:dyDescent="0.35">
      <c r="A165">
        <v>14.7728</v>
      </c>
      <c r="B165">
        <v>57910.3</v>
      </c>
      <c r="C165">
        <f t="shared" si="43"/>
        <v>61470.048977289531</v>
      </c>
      <c r="D165">
        <v>10736.8</v>
      </c>
      <c r="E165">
        <v>1352.3</v>
      </c>
      <c r="F165">
        <v>2648.7</v>
      </c>
      <c r="G165">
        <v>155960</v>
      </c>
      <c r="H165">
        <f t="shared" si="44"/>
        <v>184777.97260793325</v>
      </c>
      <c r="I165">
        <v>3267.6</v>
      </c>
      <c r="J165">
        <v>674.1</v>
      </c>
      <c r="K165">
        <v>16054.2</v>
      </c>
      <c r="L165">
        <v>11355.4</v>
      </c>
      <c r="M165">
        <v>1798.4</v>
      </c>
      <c r="N165">
        <f t="shared" si="45"/>
        <v>1801.6400695009909</v>
      </c>
      <c r="O165">
        <v>4811.3999999999996</v>
      </c>
      <c r="P165">
        <v>7328.4</v>
      </c>
      <c r="Q165">
        <v>1214.0999999999999</v>
      </c>
      <c r="R165">
        <v>2010.6</v>
      </c>
      <c r="S165">
        <v>1658</v>
      </c>
      <c r="T165">
        <v>129</v>
      </c>
      <c r="U165">
        <v>22.4</v>
      </c>
      <c r="V165">
        <v>6.83</v>
      </c>
      <c r="W165">
        <v>477.2</v>
      </c>
      <c r="X165">
        <f t="shared" si="46"/>
        <v>248049.66165472375</v>
      </c>
      <c r="Y165">
        <f t="shared" si="59"/>
        <v>30220.158132827059</v>
      </c>
      <c r="Z165">
        <f t="shared" si="60"/>
        <v>1923.808308451738</v>
      </c>
      <c r="AA165">
        <f t="shared" si="61"/>
        <v>117.8393060688271</v>
      </c>
      <c r="AB165">
        <f t="shared" si="47"/>
        <v>137550.68147399041</v>
      </c>
      <c r="AC165">
        <f t="shared" si="42"/>
        <v>51230.466976764765</v>
      </c>
      <c r="AD165">
        <f t="shared" si="48"/>
        <v>6684.1453801613188</v>
      </c>
      <c r="AE165">
        <f t="shared" si="62"/>
        <v>5414.6415320233218</v>
      </c>
      <c r="AF165">
        <f t="shared" si="49"/>
        <v>3.0059838194728061</v>
      </c>
      <c r="AG165">
        <f t="shared" si="50"/>
        <v>256.45227505987003</v>
      </c>
    </row>
    <row r="166" spans="1:33" x14ac:dyDescent="0.35">
      <c r="A166">
        <v>14.782</v>
      </c>
      <c r="B166">
        <v>52808.5</v>
      </c>
      <c r="C166">
        <f t="shared" si="43"/>
        <v>55752.717375525441</v>
      </c>
      <c r="D166">
        <v>9669</v>
      </c>
      <c r="E166">
        <v>1432.7</v>
      </c>
      <c r="F166">
        <v>2729</v>
      </c>
      <c r="G166">
        <v>157341.79999999999</v>
      </c>
      <c r="H166">
        <f t="shared" si="44"/>
        <v>186720.78429901943</v>
      </c>
      <c r="I166">
        <v>2839.8</v>
      </c>
      <c r="J166">
        <v>766.8</v>
      </c>
      <c r="K166">
        <v>15825.5</v>
      </c>
      <c r="L166">
        <v>10533.6</v>
      </c>
      <c r="M166">
        <v>1996</v>
      </c>
      <c r="N166">
        <f t="shared" si="45"/>
        <v>1999.9919840000643</v>
      </c>
      <c r="O166">
        <v>5378</v>
      </c>
      <c r="P166">
        <v>7365.3</v>
      </c>
      <c r="Q166">
        <v>1155.4000000000001</v>
      </c>
      <c r="R166">
        <v>2228.3000000000002</v>
      </c>
      <c r="S166">
        <v>1563.7</v>
      </c>
      <c r="T166">
        <v>149</v>
      </c>
      <c r="U166">
        <v>11.7</v>
      </c>
      <c r="V166">
        <v>19</v>
      </c>
      <c r="W166">
        <v>468.7</v>
      </c>
      <c r="X166">
        <f t="shared" si="46"/>
        <v>244473.49365854493</v>
      </c>
      <c r="Y166">
        <f t="shared" si="59"/>
        <v>34249.520775019773</v>
      </c>
      <c r="Z166">
        <f t="shared" si="60"/>
        <v>1917.1812575093775</v>
      </c>
      <c r="AA166">
        <f t="shared" si="61"/>
        <v>125.57598593031339</v>
      </c>
      <c r="AB166">
        <f t="shared" si="47"/>
        <v>134410.48151377565</v>
      </c>
      <c r="AC166">
        <f t="shared" si="42"/>
        <v>48947.228678759267</v>
      </c>
      <c r="AD166">
        <f t="shared" si="48"/>
        <v>6396.1944364570381</v>
      </c>
      <c r="AE166">
        <f t="shared" si="62"/>
        <v>5335.547753990254</v>
      </c>
      <c r="AF166">
        <f t="shared" si="49"/>
        <v>3.3490884944916943</v>
      </c>
      <c r="AG166">
        <f t="shared" si="50"/>
        <v>272.73941368078175</v>
      </c>
    </row>
    <row r="167" spans="1:33" x14ac:dyDescent="0.35">
      <c r="A167">
        <v>14.7912</v>
      </c>
      <c r="B167">
        <v>53573.1</v>
      </c>
      <c r="C167">
        <f t="shared" si="43"/>
        <v>56605.639590337087</v>
      </c>
      <c r="D167">
        <v>11216.8</v>
      </c>
      <c r="E167">
        <v>1426.4</v>
      </c>
      <c r="F167">
        <v>2475.1</v>
      </c>
      <c r="G167">
        <v>161778.20000000001</v>
      </c>
      <c r="H167">
        <f t="shared" si="44"/>
        <v>193001.66137411361</v>
      </c>
      <c r="I167">
        <v>3138.9</v>
      </c>
      <c r="J167">
        <v>632.20000000000005</v>
      </c>
      <c r="K167">
        <v>15874</v>
      </c>
      <c r="L167">
        <v>9196.7999999999993</v>
      </c>
      <c r="M167">
        <v>1876.4</v>
      </c>
      <c r="N167">
        <f t="shared" si="45"/>
        <v>1879.9274959534071</v>
      </c>
      <c r="O167">
        <v>5601.6</v>
      </c>
      <c r="P167">
        <v>7247.7</v>
      </c>
      <c r="Q167">
        <v>919.3</v>
      </c>
      <c r="R167">
        <v>2436.5</v>
      </c>
      <c r="S167">
        <v>1524.4</v>
      </c>
      <c r="T167">
        <v>109.7</v>
      </c>
      <c r="U167">
        <v>27.3</v>
      </c>
      <c r="V167">
        <v>4</v>
      </c>
      <c r="W167">
        <v>463.3</v>
      </c>
      <c r="X167">
        <f t="shared" si="46"/>
        <v>251487.22846040409</v>
      </c>
      <c r="Y167">
        <f t="shared" si="59"/>
        <v>34476.104623997286</v>
      </c>
      <c r="Z167">
        <f t="shared" si="60"/>
        <v>1842.2406689846885</v>
      </c>
      <c r="AA167">
        <f t="shared" si="61"/>
        <v>124.4596005595095</v>
      </c>
      <c r="AB167">
        <f t="shared" si="47"/>
        <v>136541.72504193982</v>
      </c>
      <c r="AC167">
        <f t="shared" si="42"/>
        <v>42241.508902996196</v>
      </c>
      <c r="AD167">
        <f t="shared" si="48"/>
        <v>6061.5404183040337</v>
      </c>
      <c r="AE167">
        <f t="shared" si="62"/>
        <v>4091.6590727071971</v>
      </c>
      <c r="AF167">
        <f t="shared" si="49"/>
        <v>3.4095836169486566</v>
      </c>
      <c r="AG167">
        <f t="shared" si="50"/>
        <v>277.00638977635776</v>
      </c>
    </row>
    <row r="168" spans="1:33" x14ac:dyDescent="0.35">
      <c r="A168">
        <v>14.8004</v>
      </c>
      <c r="B168">
        <v>56853.599999999999</v>
      </c>
      <c r="C168">
        <f t="shared" si="43"/>
        <v>60280.779314855041</v>
      </c>
      <c r="D168">
        <v>10161.299999999999</v>
      </c>
      <c r="E168">
        <v>1238.0999999999999</v>
      </c>
      <c r="F168">
        <v>2572.1</v>
      </c>
      <c r="G168">
        <v>162478.20000000001</v>
      </c>
      <c r="H168">
        <f t="shared" si="44"/>
        <v>193998.77113646473</v>
      </c>
      <c r="I168">
        <v>3025.2</v>
      </c>
      <c r="J168">
        <v>747.3</v>
      </c>
      <c r="K168">
        <v>15611</v>
      </c>
      <c r="L168">
        <v>8583.4</v>
      </c>
      <c r="M168">
        <v>2134.3000000000002</v>
      </c>
      <c r="N168">
        <f t="shared" si="45"/>
        <v>2138.864979525802</v>
      </c>
      <c r="O168">
        <v>5669.2</v>
      </c>
      <c r="P168">
        <v>6648.6</v>
      </c>
      <c r="Q168">
        <v>919.9</v>
      </c>
      <c r="R168">
        <v>2529.1</v>
      </c>
      <c r="S168">
        <v>1192.3</v>
      </c>
      <c r="T168">
        <v>63.9</v>
      </c>
      <c r="U168">
        <v>20.7</v>
      </c>
      <c r="V168">
        <v>11.7</v>
      </c>
      <c r="W168">
        <v>347.8</v>
      </c>
      <c r="X168">
        <f t="shared" si="46"/>
        <v>256418.41543084558</v>
      </c>
      <c r="Y168">
        <f t="shared" si="59"/>
        <v>34886.729897964651</v>
      </c>
      <c r="Z168">
        <f t="shared" si="60"/>
        <v>1356.3768398444045</v>
      </c>
      <c r="AA168">
        <f t="shared" si="61"/>
        <v>126.35597932995603</v>
      </c>
      <c r="AB168">
        <f t="shared" si="47"/>
        <v>126437.48673637565</v>
      </c>
      <c r="AC168">
        <f t="shared" si="42"/>
        <v>38302.63120336923</v>
      </c>
      <c r="AD168">
        <f t="shared" si="48"/>
        <v>4649.8220418242763</v>
      </c>
      <c r="AE168">
        <f t="shared" si="62"/>
        <v>3836.6979155805784</v>
      </c>
      <c r="AF168">
        <f t="shared" si="49"/>
        <v>3.2182525398880744</v>
      </c>
      <c r="AG168">
        <f t="shared" si="50"/>
        <v>276.09876543209879</v>
      </c>
    </row>
    <row r="169" spans="1:33" x14ac:dyDescent="0.35">
      <c r="A169">
        <v>14.8096</v>
      </c>
      <c r="B169">
        <v>55783.6</v>
      </c>
      <c r="C169">
        <f t="shared" si="43"/>
        <v>59079.253442325295</v>
      </c>
      <c r="D169">
        <v>10497.3</v>
      </c>
      <c r="E169">
        <v>1224.4000000000001</v>
      </c>
      <c r="F169">
        <v>2538.9</v>
      </c>
      <c r="G169">
        <v>166176.9</v>
      </c>
      <c r="H169">
        <f t="shared" si="44"/>
        <v>199295.15025429253</v>
      </c>
      <c r="I169">
        <v>3291.1</v>
      </c>
      <c r="J169">
        <v>739</v>
      </c>
      <c r="K169">
        <v>15702.9</v>
      </c>
      <c r="L169">
        <v>7405.3</v>
      </c>
      <c r="M169">
        <v>1958.4</v>
      </c>
      <c r="N169">
        <f t="shared" si="45"/>
        <v>1962.2428564099932</v>
      </c>
      <c r="O169">
        <v>5574.1</v>
      </c>
      <c r="P169">
        <v>6487.1</v>
      </c>
      <c r="Q169">
        <v>716.8</v>
      </c>
      <c r="R169">
        <v>2409.6</v>
      </c>
      <c r="S169">
        <v>958.7</v>
      </c>
      <c r="T169">
        <v>67.7</v>
      </c>
      <c r="U169">
        <v>40</v>
      </c>
      <c r="V169">
        <v>12.2</v>
      </c>
      <c r="W169">
        <v>304.39999999999998</v>
      </c>
      <c r="X169">
        <f t="shared" si="46"/>
        <v>260336.64655302779</v>
      </c>
      <c r="Y169">
        <f t="shared" si="59"/>
        <v>33505.463466217305</v>
      </c>
      <c r="Z169">
        <f t="shared" si="60"/>
        <v>1169.2552855327533</v>
      </c>
      <c r="AA169">
        <f t="shared" si="61"/>
        <v>200.50961203945377</v>
      </c>
      <c r="AB169">
        <f t="shared" si="47"/>
        <v>125557.81305780145</v>
      </c>
      <c r="AC169">
        <f t="shared" si="42"/>
        <v>33148.23369764127</v>
      </c>
      <c r="AD169">
        <f t="shared" si="48"/>
        <v>3682.53956057901</v>
      </c>
      <c r="AE169">
        <f t="shared" si="62"/>
        <v>3013.4059510527104</v>
      </c>
      <c r="AF169">
        <f t="shared" si="49"/>
        <v>3.3733525500427937</v>
      </c>
      <c r="AG169">
        <f t="shared" si="50"/>
        <v>167.10153256704979</v>
      </c>
    </row>
    <row r="170" spans="1:33" x14ac:dyDescent="0.35">
      <c r="A170">
        <v>14.8188</v>
      </c>
      <c r="B170">
        <v>57783.6</v>
      </c>
      <c r="C170">
        <f t="shared" si="43"/>
        <v>61327.312918773219</v>
      </c>
      <c r="D170">
        <v>10678.6</v>
      </c>
      <c r="E170">
        <v>1038.5999999999999</v>
      </c>
      <c r="F170">
        <v>2583.9</v>
      </c>
      <c r="G170">
        <v>163447.29999999999</v>
      </c>
      <c r="H170">
        <f t="shared" si="44"/>
        <v>195381.95262533965</v>
      </c>
      <c r="I170">
        <v>3454</v>
      </c>
      <c r="J170">
        <v>656.5</v>
      </c>
      <c r="K170">
        <v>19355.5</v>
      </c>
      <c r="L170">
        <v>7432.4</v>
      </c>
      <c r="M170">
        <v>1745.5</v>
      </c>
      <c r="N170">
        <f t="shared" si="45"/>
        <v>1748.5520976865118</v>
      </c>
      <c r="O170">
        <v>5307.8</v>
      </c>
      <c r="P170">
        <v>6988</v>
      </c>
      <c r="Q170">
        <v>838</v>
      </c>
      <c r="R170">
        <v>2290.1</v>
      </c>
      <c r="S170">
        <v>1075.2</v>
      </c>
      <c r="T170">
        <v>56.1</v>
      </c>
      <c r="U170">
        <v>23.4</v>
      </c>
      <c r="V170">
        <v>3.9</v>
      </c>
      <c r="W170">
        <v>334.1</v>
      </c>
      <c r="X170">
        <f t="shared" si="46"/>
        <v>258457.81764179937</v>
      </c>
      <c r="Y170">
        <f t="shared" si="59"/>
        <v>31937.126434457088</v>
      </c>
      <c r="Z170">
        <f t="shared" si="60"/>
        <v>1292.667418801138</v>
      </c>
      <c r="AA170">
        <f t="shared" si="61"/>
        <v>105.6265206024276</v>
      </c>
      <c r="AB170">
        <f t="shared" si="47"/>
        <v>143242.32997784379</v>
      </c>
      <c r="AC170">
        <f t="shared" si="42"/>
        <v>32775.174213302722</v>
      </c>
      <c r="AD170">
        <f t="shared" si="48"/>
        <v>4160.0598883417642</v>
      </c>
      <c r="AE170">
        <f t="shared" si="62"/>
        <v>3459.3652773124736</v>
      </c>
      <c r="AF170">
        <f t="shared" si="49"/>
        <v>3.185888037914185</v>
      </c>
      <c r="AG170">
        <f t="shared" si="50"/>
        <v>302.35897435897436</v>
      </c>
    </row>
    <row r="171" spans="1:33" x14ac:dyDescent="0.35">
      <c r="A171">
        <v>14.827999999999999</v>
      </c>
      <c r="B171">
        <v>53765.4</v>
      </c>
      <c r="C171">
        <f t="shared" si="43"/>
        <v>56820.369916720447</v>
      </c>
      <c r="D171">
        <v>11139.9</v>
      </c>
      <c r="E171">
        <v>1184.5</v>
      </c>
      <c r="F171">
        <v>2550.1999999999998</v>
      </c>
      <c r="G171">
        <v>164930</v>
      </c>
      <c r="H171">
        <f t="shared" si="44"/>
        <v>197504.40082867301</v>
      </c>
      <c r="I171">
        <v>2968.6</v>
      </c>
      <c r="J171">
        <v>756.6</v>
      </c>
      <c r="K171">
        <v>17752.599999999999</v>
      </c>
      <c r="L171">
        <v>6575.1</v>
      </c>
      <c r="M171">
        <v>1737.1</v>
      </c>
      <c r="N171">
        <f t="shared" si="45"/>
        <v>1740.1227672590057</v>
      </c>
      <c r="O171">
        <v>5009.7</v>
      </c>
      <c r="P171">
        <v>6901.7</v>
      </c>
      <c r="Q171">
        <v>692.9</v>
      </c>
      <c r="R171">
        <v>2350.1</v>
      </c>
      <c r="S171">
        <v>935.4</v>
      </c>
      <c r="T171">
        <v>54.8</v>
      </c>
      <c r="U171">
        <v>46.3</v>
      </c>
      <c r="V171">
        <v>0</v>
      </c>
      <c r="W171">
        <v>288.8</v>
      </c>
      <c r="X171">
        <f t="shared" si="46"/>
        <v>256064.89351265249</v>
      </c>
      <c r="Y171">
        <f t="shared" si="59"/>
        <v>31696.652706509954</v>
      </c>
      <c r="Z171">
        <f t="shared" si="60"/>
        <v>1127.8391037455121</v>
      </c>
      <c r="AA171">
        <f t="shared" si="61"/>
        <v>180.81354052429782</v>
      </c>
      <c r="AB171">
        <f t="shared" si="47"/>
        <v>139785.65944351666</v>
      </c>
      <c r="AC171">
        <f t="shared" si="42"/>
        <v>30303.25591905705</v>
      </c>
      <c r="AD171">
        <f t="shared" si="48"/>
        <v>3652.9802549984493</v>
      </c>
      <c r="AE171">
        <f t="shared" si="62"/>
        <v>2919.9629427649561</v>
      </c>
      <c r="AF171">
        <f t="shared" si="49"/>
        <v>3.4759435941397081</v>
      </c>
      <c r="AG171">
        <f t="shared" si="50"/>
        <v>175.3002159827214</v>
      </c>
    </row>
    <row r="172" spans="1:33" x14ac:dyDescent="0.35">
      <c r="A172">
        <v>14.837199999999999</v>
      </c>
      <c r="B172">
        <v>56197.3</v>
      </c>
      <c r="C172">
        <f t="shared" si="43"/>
        <v>59543.482975838073</v>
      </c>
      <c r="D172">
        <v>11606.5</v>
      </c>
      <c r="E172">
        <v>1009.6</v>
      </c>
      <c r="F172">
        <v>2385</v>
      </c>
      <c r="G172">
        <v>162388.6</v>
      </c>
      <c r="H172">
        <f t="shared" si="44"/>
        <v>193871.04807790343</v>
      </c>
      <c r="I172">
        <v>3056.9</v>
      </c>
      <c r="J172">
        <v>704.2</v>
      </c>
      <c r="K172">
        <v>17861.599999999999</v>
      </c>
      <c r="L172">
        <v>6861.7</v>
      </c>
      <c r="M172">
        <v>1747.5</v>
      </c>
      <c r="N172">
        <f t="shared" si="45"/>
        <v>1750.5591020307988</v>
      </c>
      <c r="O172">
        <v>4718.5</v>
      </c>
      <c r="P172">
        <v>6760.4</v>
      </c>
      <c r="Q172">
        <v>777.4</v>
      </c>
      <c r="R172">
        <v>2223.5</v>
      </c>
      <c r="S172">
        <v>814.1</v>
      </c>
      <c r="T172">
        <v>31.6</v>
      </c>
      <c r="U172">
        <v>15.6</v>
      </c>
      <c r="V172">
        <v>21.5</v>
      </c>
      <c r="W172">
        <v>269.7</v>
      </c>
      <c r="X172">
        <f t="shared" si="46"/>
        <v>255165.09015577228</v>
      </c>
      <c r="Y172">
        <f t="shared" si="59"/>
        <v>29965.697875568225</v>
      </c>
      <c r="Z172">
        <f t="shared" si="60"/>
        <v>1056.9627680469712</v>
      </c>
      <c r="AA172">
        <f t="shared" si="61"/>
        <v>145.3960648666764</v>
      </c>
      <c r="AB172">
        <f t="shared" si="47"/>
        <v>141980.62900329882</v>
      </c>
      <c r="AC172">
        <f t="shared" si="42"/>
        <v>30847.871843263343</v>
      </c>
      <c r="AD172">
        <f t="shared" si="48"/>
        <v>3190.4834611310312</v>
      </c>
      <c r="AE172">
        <f t="shared" si="62"/>
        <v>3170.4964010011108</v>
      </c>
      <c r="AF172">
        <f t="shared" si="49"/>
        <v>3.2559574682014087</v>
      </c>
      <c r="AG172">
        <f t="shared" si="50"/>
        <v>206.09703504043128</v>
      </c>
    </row>
    <row r="173" spans="1:33" x14ac:dyDescent="0.35">
      <c r="A173">
        <v>14.846399999999999</v>
      </c>
      <c r="B173">
        <v>55362.2</v>
      </c>
      <c r="C173">
        <f t="shared" si="43"/>
        <v>58606.801464010859</v>
      </c>
      <c r="D173">
        <v>12040</v>
      </c>
      <c r="E173">
        <v>1106.5</v>
      </c>
      <c r="F173">
        <v>2472.1</v>
      </c>
      <c r="G173">
        <v>161377.29999999999</v>
      </c>
      <c r="H173">
        <f t="shared" si="44"/>
        <v>192431.35202517174</v>
      </c>
      <c r="I173">
        <v>3219.8</v>
      </c>
      <c r="J173">
        <v>679.5</v>
      </c>
      <c r="K173">
        <v>18266.5</v>
      </c>
      <c r="L173">
        <v>6166.4</v>
      </c>
      <c r="M173">
        <v>1744.6</v>
      </c>
      <c r="N173">
        <f t="shared" si="45"/>
        <v>1747.6489483553007</v>
      </c>
      <c r="O173">
        <v>4837.8</v>
      </c>
      <c r="P173">
        <v>6661.1</v>
      </c>
      <c r="Q173">
        <v>697.6</v>
      </c>
      <c r="R173">
        <v>2171.6</v>
      </c>
      <c r="S173">
        <v>730.3</v>
      </c>
      <c r="T173">
        <v>71</v>
      </c>
      <c r="U173">
        <v>30.7</v>
      </c>
      <c r="V173">
        <v>7.32</v>
      </c>
      <c r="W173">
        <v>306</v>
      </c>
      <c r="X173">
        <f t="shared" si="46"/>
        <v>252785.80243753787</v>
      </c>
      <c r="Y173">
        <f t="shared" si="59"/>
        <v>30416.660769150156</v>
      </c>
      <c r="Z173">
        <f t="shared" si="60"/>
        <v>1210.5110217794415</v>
      </c>
      <c r="AA173">
        <f t="shared" si="61"/>
        <v>150.40401649690966</v>
      </c>
      <c r="AB173">
        <f t="shared" si="47"/>
        <v>146240.80800239765</v>
      </c>
      <c r="AC173">
        <f t="shared" si="42"/>
        <v>28770.998726469606</v>
      </c>
      <c r="AD173">
        <f t="shared" si="48"/>
        <v>2889.007186946164</v>
      </c>
      <c r="AE173">
        <f t="shared" si="62"/>
        <v>3040.5188605871854</v>
      </c>
      <c r="AF173">
        <f t="shared" si="49"/>
        <v>3.283430373577708</v>
      </c>
      <c r="AG173">
        <f t="shared" si="50"/>
        <v>202.23303524460815</v>
      </c>
    </row>
    <row r="174" spans="1:33" x14ac:dyDescent="0.35">
      <c r="A174">
        <v>14.855600000000001</v>
      </c>
      <c r="B174">
        <v>54834.400000000001</v>
      </c>
      <c r="C174">
        <f t="shared" si="43"/>
        <v>58015.653553197451</v>
      </c>
      <c r="D174">
        <v>12276.6</v>
      </c>
      <c r="E174">
        <v>1088.3</v>
      </c>
      <c r="F174">
        <v>2401.8000000000002</v>
      </c>
      <c r="G174">
        <v>161673.70000000001</v>
      </c>
      <c r="H174">
        <f t="shared" si="44"/>
        <v>192852.94997902369</v>
      </c>
      <c r="I174">
        <v>3052.3</v>
      </c>
      <c r="J174">
        <v>661.9</v>
      </c>
      <c r="K174">
        <v>18476.900000000001</v>
      </c>
      <c r="L174">
        <v>5983.9</v>
      </c>
      <c r="M174">
        <v>1717.9</v>
      </c>
      <c r="N174">
        <f t="shared" si="45"/>
        <v>1720.8562589672802</v>
      </c>
      <c r="O174">
        <v>4585.1000000000004</v>
      </c>
      <c r="P174">
        <v>6399.8</v>
      </c>
      <c r="Q174">
        <v>727.6</v>
      </c>
      <c r="R174">
        <v>1943.3</v>
      </c>
      <c r="S174">
        <v>736.7</v>
      </c>
      <c r="T174">
        <v>65.2</v>
      </c>
      <c r="U174">
        <v>20.5</v>
      </c>
      <c r="V174">
        <v>3.41</v>
      </c>
      <c r="W174">
        <v>296.10000000000002</v>
      </c>
      <c r="X174">
        <f t="shared" si="46"/>
        <v>252589.45979118842</v>
      </c>
      <c r="Y174">
        <f t="shared" si="59"/>
        <v>28466.350123810011</v>
      </c>
      <c r="Z174">
        <f t="shared" si="60"/>
        <v>1172.2579407896951</v>
      </c>
      <c r="AA174">
        <f t="shared" si="61"/>
        <v>94.659531794264126</v>
      </c>
      <c r="AB174">
        <f t="shared" si="47"/>
        <v>147089.66886707794</v>
      </c>
      <c r="AC174">
        <f t="shared" si="42"/>
        <v>27998.793005244446</v>
      </c>
      <c r="AD174">
        <f t="shared" si="48"/>
        <v>2916.5904254635875</v>
      </c>
      <c r="AE174">
        <f t="shared" si="62"/>
        <v>3138.6899542656884</v>
      </c>
      <c r="AF174">
        <f t="shared" si="49"/>
        <v>3.3241537096912506</v>
      </c>
      <c r="AG174">
        <f t="shared" si="50"/>
        <v>300.72354663320789</v>
      </c>
    </row>
    <row r="175" spans="1:33" x14ac:dyDescent="0.35">
      <c r="A175">
        <v>14.864800000000001</v>
      </c>
      <c r="B175">
        <v>55587</v>
      </c>
      <c r="C175">
        <f t="shared" si="43"/>
        <v>58858.783180663551</v>
      </c>
      <c r="D175">
        <v>12808.2</v>
      </c>
      <c r="E175">
        <v>1108.3</v>
      </c>
      <c r="F175">
        <v>2530.9</v>
      </c>
      <c r="G175">
        <v>160921.70000000001</v>
      </c>
      <c r="H175">
        <f t="shared" si="44"/>
        <v>191783.88953688828</v>
      </c>
      <c r="I175">
        <v>2949</v>
      </c>
      <c r="J175">
        <v>656</v>
      </c>
      <c r="K175">
        <v>18767.099999999999</v>
      </c>
      <c r="L175">
        <v>5935.5</v>
      </c>
      <c r="M175">
        <v>1825.3</v>
      </c>
      <c r="N175">
        <f t="shared" si="45"/>
        <v>1828.6378125993378</v>
      </c>
      <c r="O175">
        <v>4434.8</v>
      </c>
      <c r="P175">
        <v>6718.9</v>
      </c>
      <c r="Q175">
        <v>690.2</v>
      </c>
      <c r="R175">
        <v>2058.4</v>
      </c>
      <c r="S175">
        <v>730.9</v>
      </c>
      <c r="T175">
        <v>39.4</v>
      </c>
      <c r="U175">
        <v>22.4</v>
      </c>
      <c r="V175">
        <v>3.9</v>
      </c>
      <c r="W175">
        <v>306.3</v>
      </c>
      <c r="X175">
        <f t="shared" si="46"/>
        <v>252471.31053015115</v>
      </c>
      <c r="Y175">
        <f t="shared" si="59"/>
        <v>28316.880777414961</v>
      </c>
      <c r="Z175">
        <f t="shared" si="60"/>
        <v>1213.2071535447606</v>
      </c>
      <c r="AA175">
        <f t="shared" si="61"/>
        <v>104.17025183880899</v>
      </c>
      <c r="AB175">
        <f t="shared" si="47"/>
        <v>151677.43186181446</v>
      </c>
      <c r="AC175">
        <f t="shared" si="42"/>
        <v>27899.407600844217</v>
      </c>
      <c r="AD175">
        <f t="shared" si="48"/>
        <v>2894.9823980602855</v>
      </c>
      <c r="AE175">
        <f t="shared" si="62"/>
        <v>2889.8332981595081</v>
      </c>
      <c r="AF175">
        <f t="shared" si="49"/>
        <v>3.2583733331390659</v>
      </c>
      <c r="AG175">
        <f t="shared" si="50"/>
        <v>271.83269961977192</v>
      </c>
    </row>
    <row r="176" spans="1:33" x14ac:dyDescent="0.35">
      <c r="A176">
        <v>14.873900000000001</v>
      </c>
      <c r="B176">
        <v>54164.5</v>
      </c>
      <c r="C176">
        <f t="shared" si="43"/>
        <v>57266.300535346796</v>
      </c>
      <c r="D176">
        <v>12606.3</v>
      </c>
      <c r="E176">
        <v>1112.3</v>
      </c>
      <c r="F176">
        <v>2266.3000000000002</v>
      </c>
      <c r="G176">
        <v>160769.1</v>
      </c>
      <c r="H176">
        <f t="shared" si="44"/>
        <v>191567.18371547092</v>
      </c>
      <c r="I176">
        <v>2970.7</v>
      </c>
      <c r="J176">
        <v>657.5</v>
      </c>
      <c r="K176">
        <v>19528.5</v>
      </c>
      <c r="L176">
        <v>6034</v>
      </c>
      <c r="M176">
        <v>1580.8</v>
      </c>
      <c r="N176">
        <f t="shared" si="45"/>
        <v>1583.3028852009256</v>
      </c>
      <c r="O176">
        <v>4364.3</v>
      </c>
      <c r="P176">
        <v>6385.2</v>
      </c>
      <c r="Q176">
        <v>852.2</v>
      </c>
      <c r="R176">
        <v>1810.6</v>
      </c>
      <c r="S176">
        <v>727.1</v>
      </c>
      <c r="T176">
        <v>47.3</v>
      </c>
      <c r="U176">
        <v>7.8</v>
      </c>
      <c r="V176">
        <v>20</v>
      </c>
      <c r="W176">
        <v>232.7</v>
      </c>
      <c r="X176">
        <f t="shared" si="46"/>
        <v>250416.78713601863</v>
      </c>
      <c r="Y176">
        <f t="shared" si="59"/>
        <v>27284.113330185217</v>
      </c>
      <c r="Z176">
        <f t="shared" si="60"/>
        <v>929.25080088023242</v>
      </c>
      <c r="AA176">
        <f t="shared" si="61"/>
        <v>111.01492163502562</v>
      </c>
      <c r="AB176">
        <f t="shared" si="47"/>
        <v>153823.55328709306</v>
      </c>
      <c r="AC176">
        <f t="shared" si="42"/>
        <v>28537.623542459842</v>
      </c>
      <c r="AD176">
        <f t="shared" si="48"/>
        <v>2903.5593352815513</v>
      </c>
      <c r="AE176">
        <f t="shared" si="62"/>
        <v>3592.0115831189046</v>
      </c>
      <c r="AF176">
        <f t="shared" si="49"/>
        <v>3.3451992170723313</v>
      </c>
      <c r="AG176">
        <f t="shared" si="50"/>
        <v>245.76978417266187</v>
      </c>
    </row>
    <row r="177" spans="1:33" x14ac:dyDescent="0.35">
      <c r="A177">
        <v>14.8832</v>
      </c>
      <c r="B177">
        <v>56265.9</v>
      </c>
      <c r="C177">
        <f t="shared" si="43"/>
        <v>59620.501155992992</v>
      </c>
      <c r="D177">
        <v>13243.4</v>
      </c>
      <c r="E177">
        <v>1180.5999999999999</v>
      </c>
      <c r="F177">
        <v>2556.6</v>
      </c>
      <c r="G177">
        <v>159774.5</v>
      </c>
      <c r="H177">
        <f t="shared" si="44"/>
        <v>190156.69007903236</v>
      </c>
      <c r="I177">
        <v>2921.2</v>
      </c>
      <c r="J177">
        <v>610.70000000000005</v>
      </c>
      <c r="K177">
        <v>19386.5</v>
      </c>
      <c r="L177">
        <v>5961.3</v>
      </c>
      <c r="M177">
        <v>1751.3</v>
      </c>
      <c r="N177">
        <f t="shared" si="45"/>
        <v>1754.3724324409341</v>
      </c>
      <c r="O177">
        <v>4504.3999999999996</v>
      </c>
      <c r="P177">
        <v>6569.5</v>
      </c>
      <c r="Q177">
        <v>585.79999999999995</v>
      </c>
      <c r="R177">
        <v>1815.6</v>
      </c>
      <c r="S177">
        <v>617.6</v>
      </c>
      <c r="T177">
        <v>41.9</v>
      </c>
      <c r="U177">
        <v>18.5</v>
      </c>
      <c r="V177">
        <v>7.8</v>
      </c>
      <c r="W177">
        <v>303.89999999999998</v>
      </c>
      <c r="X177">
        <f t="shared" si="46"/>
        <v>251531.56366746628</v>
      </c>
      <c r="Y177">
        <f t="shared" si="59"/>
        <v>27553.997196004522</v>
      </c>
      <c r="Z177">
        <f t="shared" si="60"/>
        <v>1208.198269708078</v>
      </c>
      <c r="AA177">
        <f t="shared" si="61"/>
        <v>104.55944222876752</v>
      </c>
      <c r="AB177">
        <f t="shared" si="47"/>
        <v>155842.86690883458</v>
      </c>
      <c r="AC177">
        <f t="shared" si="42"/>
        <v>28393.653249187631</v>
      </c>
      <c r="AD177">
        <f t="shared" si="48"/>
        <v>2455.3578524899931</v>
      </c>
      <c r="AE177">
        <f t="shared" si="62"/>
        <v>2495.5118588211922</v>
      </c>
      <c r="AF177">
        <f t="shared" si="49"/>
        <v>3.189451386554103</v>
      </c>
      <c r="AG177">
        <f t="shared" si="50"/>
        <v>263.52471482889729</v>
      </c>
    </row>
    <row r="178" spans="1:33" x14ac:dyDescent="0.35">
      <c r="A178">
        <v>14.892300000000001</v>
      </c>
      <c r="B178">
        <v>55936.4</v>
      </c>
      <c r="C178">
        <f t="shared" si="43"/>
        <v>59250.6691286477</v>
      </c>
      <c r="D178">
        <v>13086.1</v>
      </c>
      <c r="E178">
        <v>1089</v>
      </c>
      <c r="F178">
        <v>2269.5</v>
      </c>
      <c r="G178">
        <v>159438.20000000001</v>
      </c>
      <c r="H178">
        <f t="shared" si="44"/>
        <v>189680.5208135797</v>
      </c>
      <c r="I178">
        <v>3040.8</v>
      </c>
      <c r="J178">
        <v>597</v>
      </c>
      <c r="K178">
        <v>19810.5</v>
      </c>
      <c r="L178">
        <v>6023.8</v>
      </c>
      <c r="M178">
        <v>1786.7</v>
      </c>
      <c r="N178">
        <f t="shared" si="45"/>
        <v>1789.8980107758534</v>
      </c>
      <c r="O178">
        <v>4261.3</v>
      </c>
      <c r="P178">
        <v>6515.3</v>
      </c>
      <c r="Q178">
        <v>598</v>
      </c>
      <c r="R178">
        <v>1671.6</v>
      </c>
      <c r="S178">
        <v>648.29999999999995</v>
      </c>
      <c r="T178">
        <v>31</v>
      </c>
      <c r="U178">
        <v>15.6</v>
      </c>
      <c r="V178">
        <v>11.2</v>
      </c>
      <c r="W178">
        <v>248.7</v>
      </c>
      <c r="X178">
        <f t="shared" si="46"/>
        <v>250721.08795300324</v>
      </c>
      <c r="Y178">
        <f t="shared" si="59"/>
        <v>26044.478561069445</v>
      </c>
      <c r="Z178">
        <f t="shared" si="60"/>
        <v>991.93889923857512</v>
      </c>
      <c r="AA178">
        <f t="shared" si="61"/>
        <v>106.89168676957703</v>
      </c>
      <c r="AB178">
        <f t="shared" si="47"/>
        <v>157194.19663410052</v>
      </c>
      <c r="AC178">
        <f t="shared" si="42"/>
        <v>28369.372748307749</v>
      </c>
      <c r="AD178">
        <f t="shared" si="48"/>
        <v>2585.7418109222685</v>
      </c>
      <c r="AE178">
        <f t="shared" si="62"/>
        <v>2508.7638424650731</v>
      </c>
      <c r="AF178">
        <f t="shared" si="49"/>
        <v>3.2013228475401161</v>
      </c>
      <c r="AG178">
        <f t="shared" si="50"/>
        <v>243.65298507462688</v>
      </c>
    </row>
    <row r="179" spans="1:33" x14ac:dyDescent="0.35">
      <c r="A179">
        <v>14.9015</v>
      </c>
      <c r="B179">
        <v>56583.5</v>
      </c>
      <c r="C179">
        <f t="shared" si="43"/>
        <v>59977.221089518796</v>
      </c>
      <c r="D179">
        <v>13538.5</v>
      </c>
      <c r="E179">
        <v>1203.8</v>
      </c>
      <c r="F179">
        <v>2515</v>
      </c>
      <c r="G179">
        <v>158757</v>
      </c>
      <c r="H179">
        <f t="shared" si="44"/>
        <v>188717.17208939628</v>
      </c>
      <c r="I179">
        <v>3030.1</v>
      </c>
      <c r="J179">
        <v>708.7</v>
      </c>
      <c r="K179">
        <v>19702</v>
      </c>
      <c r="L179">
        <v>5872.8</v>
      </c>
      <c r="M179">
        <v>1847.4</v>
      </c>
      <c r="N179">
        <f t="shared" si="45"/>
        <v>1850.8192033963546</v>
      </c>
      <c r="O179">
        <v>4212.5</v>
      </c>
      <c r="P179">
        <v>6670.3</v>
      </c>
      <c r="Q179">
        <v>611.70000000000005</v>
      </c>
      <c r="R179">
        <v>1751</v>
      </c>
      <c r="S179">
        <v>760.7</v>
      </c>
      <c r="T179">
        <v>56.1</v>
      </c>
      <c r="U179">
        <v>33.200000000000003</v>
      </c>
      <c r="V179">
        <v>8.2899999999999991</v>
      </c>
      <c r="W179">
        <v>292.7</v>
      </c>
      <c r="X179">
        <f t="shared" si="46"/>
        <v>250545.21238231144</v>
      </c>
      <c r="Y179">
        <f t="shared" si="59"/>
        <v>26630.722401587023</v>
      </c>
      <c r="Z179">
        <f t="shared" si="60"/>
        <v>1168.2522177009864</v>
      </c>
      <c r="AA179">
        <f t="shared" si="61"/>
        <v>165.59885381760824</v>
      </c>
      <c r="AB179">
        <f t="shared" si="47"/>
        <v>159295.79982993007</v>
      </c>
      <c r="AC179">
        <f t="shared" si="42"/>
        <v>28244.802336121629</v>
      </c>
      <c r="AD179">
        <f t="shared" si="48"/>
        <v>3036.178551435396</v>
      </c>
      <c r="AE179">
        <f t="shared" si="62"/>
        <v>2665.3871915979466</v>
      </c>
      <c r="AF179">
        <f t="shared" si="49"/>
        <v>3.1464807582153083</v>
      </c>
      <c r="AG179">
        <f t="shared" si="50"/>
        <v>160.81465413352612</v>
      </c>
    </row>
    <row r="180" spans="1:33" x14ac:dyDescent="0.35">
      <c r="A180">
        <v>14.9107</v>
      </c>
      <c r="B180">
        <v>60543.199999999997</v>
      </c>
      <c r="C180">
        <f t="shared" si="43"/>
        <v>64444.900499948475</v>
      </c>
      <c r="D180">
        <v>13764.9</v>
      </c>
      <c r="E180">
        <v>1092.8</v>
      </c>
      <c r="F180">
        <v>2167.6</v>
      </c>
      <c r="G180">
        <v>156423.6</v>
      </c>
      <c r="H180">
        <f t="shared" si="44"/>
        <v>185429.08502418984</v>
      </c>
      <c r="I180">
        <v>2902</v>
      </c>
      <c r="J180">
        <v>579.6</v>
      </c>
      <c r="K180">
        <v>20250.3</v>
      </c>
      <c r="L180">
        <v>5462.2</v>
      </c>
      <c r="M180">
        <v>1796</v>
      </c>
      <c r="N180">
        <f t="shared" si="45"/>
        <v>1799.231419629655</v>
      </c>
      <c r="O180">
        <v>4298</v>
      </c>
      <c r="P180">
        <v>6318</v>
      </c>
      <c r="Q180">
        <v>685.7</v>
      </c>
      <c r="R180">
        <v>1821.8</v>
      </c>
      <c r="S180">
        <v>553.5</v>
      </c>
      <c r="T180">
        <v>16.100000000000001</v>
      </c>
      <c r="U180">
        <v>8.2899999999999991</v>
      </c>
      <c r="V180">
        <v>18.399999999999999</v>
      </c>
      <c r="W180">
        <v>344.8</v>
      </c>
      <c r="X180">
        <f t="shared" si="46"/>
        <v>251673.21694376797</v>
      </c>
      <c r="Y180">
        <f t="shared" si="59"/>
        <v>26619.439610440812</v>
      </c>
      <c r="Z180">
        <f t="shared" si="60"/>
        <v>1370.0305665701392</v>
      </c>
      <c r="AA180">
        <f t="shared" si="61"/>
        <v>106.0502199006874</v>
      </c>
      <c r="AB180">
        <f t="shared" si="47"/>
        <v>160260.19967397547</v>
      </c>
      <c r="AC180">
        <f t="shared" si="42"/>
        <v>26045.67970959183</v>
      </c>
      <c r="AD180">
        <f t="shared" si="48"/>
        <v>2199.2805063705687</v>
      </c>
      <c r="AE180">
        <f t="shared" si="62"/>
        <v>2788.5366926302895</v>
      </c>
      <c r="AF180">
        <f t="shared" si="49"/>
        <v>2.8773275090142794</v>
      </c>
      <c r="AG180">
        <f t="shared" si="50"/>
        <v>251.00786811539908</v>
      </c>
    </row>
    <row r="181" spans="1:33" x14ac:dyDescent="0.35">
      <c r="A181">
        <v>14.9199</v>
      </c>
      <c r="B181">
        <v>57906.3</v>
      </c>
      <c r="C181">
        <f t="shared" si="43"/>
        <v>61465.542121765597</v>
      </c>
      <c r="D181">
        <v>14089.8</v>
      </c>
      <c r="E181">
        <v>1181.9000000000001</v>
      </c>
      <c r="F181">
        <v>2384.9</v>
      </c>
      <c r="G181">
        <v>159602.9</v>
      </c>
      <c r="H181">
        <f t="shared" si="44"/>
        <v>189913.67295294092</v>
      </c>
      <c r="I181">
        <v>2883.3</v>
      </c>
      <c r="J181">
        <v>581.4</v>
      </c>
      <c r="K181">
        <v>19690.900000000001</v>
      </c>
      <c r="L181">
        <v>5826.7</v>
      </c>
      <c r="M181">
        <v>1609.3</v>
      </c>
      <c r="N181">
        <f t="shared" si="45"/>
        <v>1611.8940210480728</v>
      </c>
      <c r="O181">
        <v>4108.6000000000004</v>
      </c>
      <c r="P181">
        <v>6523.7</v>
      </c>
      <c r="Q181">
        <v>703.9</v>
      </c>
      <c r="R181">
        <v>1683.9</v>
      </c>
      <c r="S181">
        <v>672.9</v>
      </c>
      <c r="T181">
        <v>35.5</v>
      </c>
      <c r="U181">
        <v>11.2</v>
      </c>
      <c r="V181">
        <v>4.3899999999999997</v>
      </c>
      <c r="W181">
        <v>265.8</v>
      </c>
      <c r="X181">
        <f t="shared" si="46"/>
        <v>252991.1090957546</v>
      </c>
      <c r="Y181">
        <f t="shared" si="59"/>
        <v>25194.166003626407</v>
      </c>
      <c r="Z181">
        <f t="shared" si="60"/>
        <v>1050.6298065178146</v>
      </c>
      <c r="AA181">
        <f t="shared" si="61"/>
        <v>61.622718899972654</v>
      </c>
      <c r="AB181">
        <f t="shared" si="47"/>
        <v>159311.52736575095</v>
      </c>
      <c r="AC181">
        <f t="shared" si="42"/>
        <v>27702.949819265446</v>
      </c>
      <c r="AD181">
        <f t="shared" si="48"/>
        <v>2659.7772641303141</v>
      </c>
      <c r="AE181">
        <f t="shared" si="62"/>
        <v>2922.6323511635524</v>
      </c>
      <c r="AF181">
        <f t="shared" si="49"/>
        <v>3.0897583653734748</v>
      </c>
      <c r="AG181">
        <f t="shared" si="50"/>
        <v>408.84541372674789</v>
      </c>
    </row>
    <row r="182" spans="1:33" x14ac:dyDescent="0.35">
      <c r="A182">
        <v>14.9291</v>
      </c>
      <c r="B182">
        <v>63434.3</v>
      </c>
      <c r="C182">
        <f t="shared" si="43"/>
        <v>67730.752898595369</v>
      </c>
      <c r="D182">
        <v>13696.8</v>
      </c>
      <c r="E182">
        <v>1046.3</v>
      </c>
      <c r="F182">
        <v>2339.8000000000002</v>
      </c>
      <c r="G182">
        <v>157323.6</v>
      </c>
      <c r="H182">
        <f t="shared" si="44"/>
        <v>186695.15367939579</v>
      </c>
      <c r="I182">
        <v>2937.4</v>
      </c>
      <c r="J182">
        <v>590.20000000000005</v>
      </c>
      <c r="K182">
        <v>19975.5</v>
      </c>
      <c r="L182">
        <v>5452.2</v>
      </c>
      <c r="M182">
        <v>1701.6</v>
      </c>
      <c r="N182">
        <f t="shared" si="45"/>
        <v>1704.5003778429375</v>
      </c>
      <c r="O182">
        <v>4103.2</v>
      </c>
      <c r="P182">
        <v>6677.6</v>
      </c>
      <c r="Q182">
        <v>687.1</v>
      </c>
      <c r="R182">
        <v>1650.2</v>
      </c>
      <c r="S182">
        <v>619.4</v>
      </c>
      <c r="T182">
        <v>60</v>
      </c>
      <c r="U182">
        <v>14.7</v>
      </c>
      <c r="V182">
        <v>4.3899999999999997</v>
      </c>
      <c r="W182">
        <v>259</v>
      </c>
      <c r="X182">
        <f t="shared" si="46"/>
        <v>256130.40695583407</v>
      </c>
      <c r="Y182">
        <f t="shared" si="59"/>
        <v>24767.07110020662</v>
      </c>
      <c r="Z182">
        <f t="shared" si="60"/>
        <v>1011.2036406698903</v>
      </c>
      <c r="AA182">
        <f t="shared" si="61"/>
        <v>74.532345561344428</v>
      </c>
      <c r="AB182">
        <f t="shared" si="47"/>
        <v>157536.54741569885</v>
      </c>
      <c r="AC182">
        <f t="shared" si="42"/>
        <v>25371.841154028116</v>
      </c>
      <c r="AD182">
        <f t="shared" si="48"/>
        <v>2418.299363053784</v>
      </c>
      <c r="AE182">
        <f t="shared" si="62"/>
        <v>2916.8735132991314</v>
      </c>
      <c r="AF182">
        <f t="shared" si="49"/>
        <v>2.7564310994580361</v>
      </c>
      <c r="AG182">
        <f t="shared" si="50"/>
        <v>332.29963331587209</v>
      </c>
    </row>
    <row r="183" spans="1:33" x14ac:dyDescent="0.35">
      <c r="A183">
        <v>14.9383</v>
      </c>
      <c r="B183">
        <v>56467.5</v>
      </c>
      <c r="C183">
        <f t="shared" si="43"/>
        <v>59846.905114556197</v>
      </c>
      <c r="D183">
        <v>13806.2</v>
      </c>
      <c r="E183">
        <v>1089.8</v>
      </c>
      <c r="F183">
        <v>2241.8000000000002</v>
      </c>
      <c r="G183">
        <v>156925.5</v>
      </c>
      <c r="H183">
        <f t="shared" si="44"/>
        <v>186134.79591661235</v>
      </c>
      <c r="I183">
        <v>2746.8</v>
      </c>
      <c r="J183">
        <v>713.1</v>
      </c>
      <c r="K183">
        <v>19848.400000000001</v>
      </c>
      <c r="L183">
        <v>5813.4</v>
      </c>
      <c r="M183">
        <v>1512.2</v>
      </c>
      <c r="N183">
        <f t="shared" si="45"/>
        <v>1514.4902120987358</v>
      </c>
      <c r="O183">
        <v>4165.3999999999996</v>
      </c>
      <c r="P183">
        <v>6313.1</v>
      </c>
      <c r="Q183">
        <v>600</v>
      </c>
      <c r="R183">
        <v>1647.1</v>
      </c>
      <c r="S183">
        <v>581.79999999999995</v>
      </c>
      <c r="T183">
        <v>31.6</v>
      </c>
      <c r="U183">
        <v>23.9</v>
      </c>
      <c r="V183">
        <v>3.9</v>
      </c>
      <c r="W183">
        <v>229.7</v>
      </c>
      <c r="X183">
        <f t="shared" si="46"/>
        <v>247496.19124326727</v>
      </c>
      <c r="Y183">
        <f t="shared" si="59"/>
        <v>26366.466357399018</v>
      </c>
      <c r="Z183">
        <f t="shared" si="60"/>
        <v>928.09509045828042</v>
      </c>
      <c r="AA183">
        <f t="shared" si="61"/>
        <v>112.32496088263035</v>
      </c>
      <c r="AB183">
        <f t="shared" si="47"/>
        <v>161488.14169311893</v>
      </c>
      <c r="AC183">
        <f t="shared" si="42"/>
        <v>27892.146401617767</v>
      </c>
      <c r="AD183">
        <f t="shared" si="48"/>
        <v>2350.7432460976383</v>
      </c>
      <c r="AE183">
        <f t="shared" si="62"/>
        <v>2551.958463793861</v>
      </c>
      <c r="AF183">
        <f t="shared" si="49"/>
        <v>3.1101824824578927</v>
      </c>
      <c r="AG183">
        <f t="shared" si="50"/>
        <v>234.73381294964031</v>
      </c>
    </row>
    <row r="184" spans="1:33" x14ac:dyDescent="0.35">
      <c r="A184">
        <v>14.9475</v>
      </c>
      <c r="B184">
        <v>59925.7</v>
      </c>
      <c r="C184">
        <f t="shared" si="43"/>
        <v>63745.706057489289</v>
      </c>
      <c r="D184">
        <v>15891.5</v>
      </c>
      <c r="E184">
        <v>1225.7</v>
      </c>
      <c r="F184">
        <v>2504.4</v>
      </c>
      <c r="G184">
        <v>155281.79999999999</v>
      </c>
      <c r="H184">
        <f t="shared" si="44"/>
        <v>183826.74837596723</v>
      </c>
      <c r="I184">
        <v>3021.8</v>
      </c>
      <c r="J184">
        <v>720</v>
      </c>
      <c r="K184">
        <v>20208.400000000001</v>
      </c>
      <c r="L184">
        <v>5312.6</v>
      </c>
      <c r="M184">
        <v>1483.8</v>
      </c>
      <c r="N184">
        <f t="shared" si="45"/>
        <v>1486.0049341212491</v>
      </c>
      <c r="O184">
        <v>4147.1000000000004</v>
      </c>
      <c r="P184">
        <v>6484.8</v>
      </c>
      <c r="Q184">
        <v>719.3</v>
      </c>
      <c r="R184">
        <v>1709.1</v>
      </c>
      <c r="S184">
        <v>541.29999999999995</v>
      </c>
      <c r="T184">
        <v>37.4</v>
      </c>
      <c r="U184">
        <v>11.2</v>
      </c>
      <c r="V184">
        <v>3.9</v>
      </c>
      <c r="W184">
        <v>257.5</v>
      </c>
      <c r="X184">
        <f t="shared" si="46"/>
        <v>249058.45936757777</v>
      </c>
      <c r="Y184">
        <f t="shared" si="59"/>
        <v>26404.242669366184</v>
      </c>
      <c r="Z184">
        <f t="shared" si="60"/>
        <v>1033.8938121349399</v>
      </c>
      <c r="AA184">
        <f t="shared" si="61"/>
        <v>60.628336167912977</v>
      </c>
      <c r="AB184">
        <f t="shared" si="47"/>
        <v>170982.74882183605</v>
      </c>
      <c r="AC184">
        <f t="shared" si="42"/>
        <v>26252.069560706321</v>
      </c>
      <c r="AD184">
        <f t="shared" si="48"/>
        <v>2173.385322363662</v>
      </c>
      <c r="AE184">
        <f t="shared" si="62"/>
        <v>3038.2425151165394</v>
      </c>
      <c r="AF184">
        <f t="shared" si="49"/>
        <v>2.8837510750948847</v>
      </c>
      <c r="AG184">
        <f t="shared" si="50"/>
        <v>435.50993377483451</v>
      </c>
    </row>
    <row r="185" spans="1:33" x14ac:dyDescent="0.35">
      <c r="A185">
        <v>14.9567</v>
      </c>
      <c r="B185">
        <v>57678.6</v>
      </c>
      <c r="C185">
        <f t="shared" si="43"/>
        <v>61209.052452804317</v>
      </c>
      <c r="D185">
        <v>14219.7</v>
      </c>
      <c r="E185">
        <v>1161.2</v>
      </c>
      <c r="F185">
        <v>2397.1</v>
      </c>
      <c r="G185">
        <v>154958.20000000001</v>
      </c>
      <c r="H185">
        <f t="shared" si="44"/>
        <v>183373.41419087199</v>
      </c>
      <c r="I185">
        <v>2883.1</v>
      </c>
      <c r="J185">
        <v>572.29999999999995</v>
      </c>
      <c r="K185">
        <v>19976.900000000001</v>
      </c>
      <c r="L185">
        <v>5461.9</v>
      </c>
      <c r="M185">
        <v>1474.1</v>
      </c>
      <c r="N185">
        <f t="shared" si="45"/>
        <v>1476.2761787150439</v>
      </c>
      <c r="O185">
        <v>3951.8</v>
      </c>
      <c r="P185">
        <v>6398.3</v>
      </c>
      <c r="Q185">
        <v>716.1</v>
      </c>
      <c r="R185">
        <v>1657.5</v>
      </c>
      <c r="S185">
        <v>602.5</v>
      </c>
      <c r="T185">
        <v>28.4</v>
      </c>
      <c r="U185">
        <v>22.9</v>
      </c>
      <c r="V185">
        <v>7.8</v>
      </c>
      <c r="W185">
        <v>235.1</v>
      </c>
      <c r="X185">
        <f t="shared" si="46"/>
        <v>246058.74282239136</v>
      </c>
      <c r="Y185">
        <f t="shared" si="59"/>
        <v>25122.456243962708</v>
      </c>
      <c r="Z185">
        <f t="shared" si="60"/>
        <v>955.46290005106005</v>
      </c>
      <c r="AA185">
        <f t="shared" si="61"/>
        <v>124.76695462172498</v>
      </c>
      <c r="AB185">
        <f t="shared" si="47"/>
        <v>164980.52267666007</v>
      </c>
      <c r="AC185">
        <f t="shared" si="42"/>
        <v>26916.743229809337</v>
      </c>
      <c r="AD185">
        <f t="shared" si="48"/>
        <v>2448.6022853286418</v>
      </c>
      <c r="AE185">
        <f t="shared" si="62"/>
        <v>3025.7002513314087</v>
      </c>
      <c r="AF185">
        <f t="shared" si="49"/>
        <v>2.9958544829992815</v>
      </c>
      <c r="AG185">
        <f t="shared" si="50"/>
        <v>201.35504885993487</v>
      </c>
    </row>
    <row r="186" spans="1:33" x14ac:dyDescent="0.35">
      <c r="A186">
        <v>14.9659</v>
      </c>
      <c r="B186">
        <v>57117.8</v>
      </c>
      <c r="C186">
        <f t="shared" si="43"/>
        <v>60577.874945565847</v>
      </c>
      <c r="D186">
        <v>14927.8</v>
      </c>
      <c r="E186">
        <v>998.8</v>
      </c>
      <c r="F186">
        <v>2255.5</v>
      </c>
      <c r="G186">
        <v>153101.1</v>
      </c>
      <c r="H186">
        <f t="shared" si="44"/>
        <v>180778.48489353331</v>
      </c>
      <c r="I186">
        <v>2889.1</v>
      </c>
      <c r="J186">
        <v>580</v>
      </c>
      <c r="K186">
        <v>19645.900000000001</v>
      </c>
      <c r="L186">
        <v>5655.1</v>
      </c>
      <c r="M186">
        <v>1580.8</v>
      </c>
      <c r="N186">
        <f t="shared" si="45"/>
        <v>1583.3028852009256</v>
      </c>
      <c r="O186">
        <v>3907.9</v>
      </c>
      <c r="P186">
        <v>6679.6</v>
      </c>
      <c r="Q186">
        <v>656.6</v>
      </c>
      <c r="R186">
        <v>1589.6</v>
      </c>
      <c r="S186">
        <v>587.70000000000005</v>
      </c>
      <c r="T186">
        <v>48.4</v>
      </c>
      <c r="U186">
        <v>11.7</v>
      </c>
      <c r="V186">
        <v>3.9</v>
      </c>
      <c r="W186">
        <v>264.2</v>
      </c>
      <c r="X186">
        <f t="shared" si="46"/>
        <v>242939.66272430008</v>
      </c>
      <c r="Y186">
        <f t="shared" si="59"/>
        <v>25016.499701397242</v>
      </c>
      <c r="Z186">
        <f t="shared" si="60"/>
        <v>1087.51282947086</v>
      </c>
      <c r="AA186">
        <f t="shared" si="61"/>
        <v>64.213475169361914</v>
      </c>
      <c r="AB186">
        <f t="shared" si="47"/>
        <v>169808.83046181008</v>
      </c>
      <c r="AC186">
        <f t="shared" si="42"/>
        <v>27389.105283937002</v>
      </c>
      <c r="AD186">
        <f t="shared" si="48"/>
        <v>2419.1191895534612</v>
      </c>
      <c r="AE186">
        <f t="shared" si="62"/>
        <v>2901.9551278461631</v>
      </c>
      <c r="AF186">
        <f t="shared" si="49"/>
        <v>2.9842328582172533</v>
      </c>
      <c r="AG186">
        <f t="shared" si="50"/>
        <v>389.58333333333326</v>
      </c>
    </row>
    <row r="187" spans="1:33" x14ac:dyDescent="0.35">
      <c r="A187">
        <v>14.975099999999999</v>
      </c>
      <c r="B187">
        <v>58213.599999999999</v>
      </c>
      <c r="C187">
        <f t="shared" si="43"/>
        <v>61811.892802869101</v>
      </c>
      <c r="D187">
        <v>14427.4</v>
      </c>
      <c r="E187">
        <v>1030.3</v>
      </c>
      <c r="F187">
        <v>2304.4</v>
      </c>
      <c r="G187">
        <v>157798.1</v>
      </c>
      <c r="H187">
        <f t="shared" si="44"/>
        <v>187363.74258951447</v>
      </c>
      <c r="I187">
        <v>2839.8</v>
      </c>
      <c r="J187">
        <v>572.20000000000005</v>
      </c>
      <c r="K187">
        <v>20336.2</v>
      </c>
      <c r="L187">
        <v>5405.5</v>
      </c>
      <c r="M187">
        <v>1799</v>
      </c>
      <c r="N187">
        <f t="shared" si="45"/>
        <v>1802.2422337785679</v>
      </c>
      <c r="O187">
        <v>3782.9</v>
      </c>
      <c r="P187">
        <v>6515.5</v>
      </c>
      <c r="Q187">
        <v>601.9</v>
      </c>
      <c r="R187">
        <v>1632.5</v>
      </c>
      <c r="S187">
        <v>542.6</v>
      </c>
      <c r="T187">
        <v>37.4</v>
      </c>
      <c r="U187">
        <v>24.4</v>
      </c>
      <c r="V187">
        <v>7.8</v>
      </c>
      <c r="W187">
        <v>301.39999999999998</v>
      </c>
      <c r="X187">
        <f t="shared" si="46"/>
        <v>250977.87762616211</v>
      </c>
      <c r="Y187">
        <f t="shared" si="59"/>
        <v>23857.082770134351</v>
      </c>
      <c r="Z187">
        <f t="shared" si="60"/>
        <v>1200.9026566434788</v>
      </c>
      <c r="AA187">
        <f t="shared" si="61"/>
        <v>128.29816039787661</v>
      </c>
      <c r="AB187">
        <f t="shared" si="47"/>
        <v>164473.0618906829</v>
      </c>
      <c r="AC187">
        <f t="shared" si="42"/>
        <v>25642.897536914734</v>
      </c>
      <c r="AD187">
        <f t="shared" si="48"/>
        <v>2161.9435351517968</v>
      </c>
      <c r="AE187">
        <f t="shared" si="62"/>
        <v>2547.2364578373458</v>
      </c>
      <c r="AF187">
        <f t="shared" si="49"/>
        <v>3.0311924468492846</v>
      </c>
      <c r="AG187">
        <f t="shared" si="50"/>
        <v>185.95031055900623</v>
      </c>
    </row>
    <row r="188" spans="1:33" x14ac:dyDescent="0.35">
      <c r="A188">
        <v>14.984299999999999</v>
      </c>
      <c r="B188">
        <v>59244</v>
      </c>
      <c r="C188">
        <f t="shared" si="43"/>
        <v>62974.88402944016</v>
      </c>
      <c r="D188">
        <v>14691.3</v>
      </c>
      <c r="E188">
        <v>1068.3</v>
      </c>
      <c r="F188">
        <v>2258.6</v>
      </c>
      <c r="G188">
        <v>154331.9</v>
      </c>
      <c r="H188">
        <f t="shared" si="44"/>
        <v>182497.01035193357</v>
      </c>
      <c r="I188">
        <v>2728.8</v>
      </c>
      <c r="J188">
        <v>526.29999999999995</v>
      </c>
      <c r="K188">
        <v>19982.599999999999</v>
      </c>
      <c r="L188">
        <v>5259.7</v>
      </c>
      <c r="M188">
        <v>1707.6</v>
      </c>
      <c r="N188">
        <f t="shared" si="45"/>
        <v>1710.5208854640184</v>
      </c>
      <c r="O188">
        <v>3742.8</v>
      </c>
      <c r="P188">
        <v>6529.2</v>
      </c>
      <c r="Q188">
        <v>671.6</v>
      </c>
      <c r="R188">
        <v>1586.7</v>
      </c>
      <c r="S188">
        <v>587.70000000000005</v>
      </c>
      <c r="T188">
        <v>24.5</v>
      </c>
      <c r="U188">
        <v>8.2899999999999991</v>
      </c>
      <c r="V188">
        <v>0</v>
      </c>
      <c r="W188">
        <v>188.8</v>
      </c>
      <c r="X188">
        <f t="shared" si="46"/>
        <v>247182.41526683772</v>
      </c>
      <c r="Y188">
        <f t="shared" si="59"/>
        <v>23690.196544436876</v>
      </c>
      <c r="Z188">
        <f t="shared" si="60"/>
        <v>763.80837931447149</v>
      </c>
      <c r="AA188">
        <f t="shared" si="61"/>
        <v>33.537984451890722</v>
      </c>
      <c r="AB188">
        <f t="shared" si="47"/>
        <v>166691.06479730984</v>
      </c>
      <c r="AC188">
        <f t="shared" si="42"/>
        <v>25600.526611768939</v>
      </c>
      <c r="AD188">
        <f t="shared" si="48"/>
        <v>2377.5963163300576</v>
      </c>
      <c r="AE188">
        <f t="shared" si="62"/>
        <v>2816.1388391991718</v>
      </c>
      <c r="AF188">
        <f t="shared" si="49"/>
        <v>2.8979332501290189</v>
      </c>
      <c r="AG188">
        <f t="shared" si="50"/>
        <v>706.36911942098914</v>
      </c>
    </row>
    <row r="189" spans="1:33" x14ac:dyDescent="0.35">
      <c r="A189">
        <v>14.993499999999999</v>
      </c>
      <c r="B189">
        <v>58351</v>
      </c>
      <c r="C189">
        <f t="shared" si="43"/>
        <v>61966.826280280649</v>
      </c>
      <c r="D189">
        <v>14893.2</v>
      </c>
      <c r="E189">
        <v>1246.4000000000001</v>
      </c>
      <c r="F189">
        <v>2403.8000000000002</v>
      </c>
      <c r="G189">
        <v>152418.20000000001</v>
      </c>
      <c r="H189">
        <f t="shared" si="44"/>
        <v>179827.12701004199</v>
      </c>
      <c r="I189">
        <v>2827.6</v>
      </c>
      <c r="J189">
        <v>639.6</v>
      </c>
      <c r="K189">
        <v>20724.5</v>
      </c>
      <c r="L189">
        <v>5308</v>
      </c>
      <c r="M189">
        <v>1856.2</v>
      </c>
      <c r="N189">
        <f t="shared" si="45"/>
        <v>1859.6518858304785</v>
      </c>
      <c r="O189">
        <v>3802.3</v>
      </c>
      <c r="P189">
        <v>6386</v>
      </c>
      <c r="Q189">
        <v>742.5</v>
      </c>
      <c r="R189">
        <v>1329.6</v>
      </c>
      <c r="S189">
        <v>552.9</v>
      </c>
      <c r="T189">
        <v>62.1</v>
      </c>
      <c r="U189">
        <v>3.9</v>
      </c>
      <c r="V189">
        <v>3.9</v>
      </c>
      <c r="W189">
        <v>234.6</v>
      </c>
      <c r="X189">
        <f t="shared" si="46"/>
        <v>243653.60517615313</v>
      </c>
      <c r="Y189">
        <f t="shared" si="59"/>
        <v>23687.316244828002</v>
      </c>
      <c r="Z189">
        <f t="shared" si="60"/>
        <v>962.84230980449604</v>
      </c>
      <c r="AA189">
        <f t="shared" si="61"/>
        <v>32.012659916773529</v>
      </c>
      <c r="AB189">
        <f t="shared" si="47"/>
        <v>172391.04658284361</v>
      </c>
      <c r="AC189">
        <f t="shared" si="42"/>
        <v>26900.484379294925</v>
      </c>
      <c r="AD189">
        <f t="shared" si="48"/>
        <v>2269.2050856389851</v>
      </c>
      <c r="AE189">
        <f t="shared" si="62"/>
        <v>3302.2289960302537</v>
      </c>
      <c r="AF189">
        <f t="shared" si="49"/>
        <v>2.9019902713214694</v>
      </c>
      <c r="AG189">
        <f t="shared" si="50"/>
        <v>739.93589743589735</v>
      </c>
    </row>
    <row r="190" spans="1:33" x14ac:dyDescent="0.35">
      <c r="A190">
        <v>15.002700000000001</v>
      </c>
      <c r="B190">
        <v>59592.6</v>
      </c>
      <c r="C190">
        <f t="shared" si="43"/>
        <v>63368.918619738637</v>
      </c>
      <c r="D190">
        <v>14674.8</v>
      </c>
      <c r="E190">
        <v>1077.4000000000001</v>
      </c>
      <c r="F190">
        <v>2374.5</v>
      </c>
      <c r="G190">
        <v>186054.5</v>
      </c>
      <c r="H190">
        <f t="shared" si="44"/>
        <v>228583.48624078635</v>
      </c>
      <c r="I190">
        <v>2936</v>
      </c>
      <c r="J190">
        <v>576.6</v>
      </c>
      <c r="K190">
        <v>20268.400000000001</v>
      </c>
      <c r="L190">
        <v>5324.7</v>
      </c>
      <c r="M190">
        <v>1645.7</v>
      </c>
      <c r="N190">
        <f t="shared" si="45"/>
        <v>1648.4127929333306</v>
      </c>
      <c r="O190">
        <v>3455.9</v>
      </c>
      <c r="P190">
        <v>6294.6</v>
      </c>
      <c r="Q190">
        <v>671</v>
      </c>
      <c r="R190">
        <v>1408.6</v>
      </c>
      <c r="S190">
        <v>574.20000000000005</v>
      </c>
      <c r="T190">
        <v>14.8</v>
      </c>
      <c r="U190">
        <v>17.600000000000001</v>
      </c>
      <c r="V190">
        <v>3.9</v>
      </c>
      <c r="W190">
        <v>232.2</v>
      </c>
      <c r="X190">
        <f t="shared" si="46"/>
        <v>293600.81765345833</v>
      </c>
      <c r="Y190">
        <f t="shared" si="59"/>
        <v>18532.305337181369</v>
      </c>
      <c r="Z190">
        <f t="shared" si="60"/>
        <v>790.86973209342125</v>
      </c>
      <c r="AA190">
        <f t="shared" si="61"/>
        <v>73.228678897538998</v>
      </c>
      <c r="AB190">
        <f t="shared" si="47"/>
        <v>140455.33091353177</v>
      </c>
      <c r="AC190">
        <f t="shared" si="42"/>
        <v>21805.456984648114</v>
      </c>
      <c r="AD190">
        <f t="shared" si="48"/>
        <v>1955.7166243240415</v>
      </c>
      <c r="AE190">
        <f t="shared" si="62"/>
        <v>2335.8245575782439</v>
      </c>
      <c r="AF190">
        <f t="shared" si="49"/>
        <v>3.6071861603392645</v>
      </c>
      <c r="AG190">
        <f t="shared" si="50"/>
        <v>253.07441860465116</v>
      </c>
    </row>
    <row r="191" spans="1:33" x14ac:dyDescent="0.35">
      <c r="A191">
        <v>15.011900000000001</v>
      </c>
      <c r="B191">
        <v>62888.3</v>
      </c>
      <c r="C191">
        <f t="shared" si="43"/>
        <v>67108.648840901253</v>
      </c>
      <c r="D191">
        <v>13701.9</v>
      </c>
      <c r="E191">
        <v>1124.3</v>
      </c>
      <c r="F191">
        <v>2196.1999999999998</v>
      </c>
      <c r="G191">
        <v>152303.70000000001</v>
      </c>
      <c r="H191">
        <f t="shared" si="44"/>
        <v>179667.76544854569</v>
      </c>
      <c r="I191">
        <v>2986.5</v>
      </c>
      <c r="J191">
        <v>702.9</v>
      </c>
      <c r="K191">
        <v>18748.599999999999</v>
      </c>
      <c r="L191">
        <v>5271.9</v>
      </c>
      <c r="M191">
        <v>1653.2</v>
      </c>
      <c r="N191">
        <f t="shared" si="45"/>
        <v>1655.9375960337629</v>
      </c>
      <c r="O191">
        <v>4620.3</v>
      </c>
      <c r="P191">
        <v>6016.4</v>
      </c>
      <c r="Q191">
        <v>716.1</v>
      </c>
      <c r="R191">
        <v>1752.1</v>
      </c>
      <c r="S191">
        <v>742</v>
      </c>
      <c r="T191">
        <v>43.2</v>
      </c>
      <c r="U191">
        <v>27.3</v>
      </c>
      <c r="V191">
        <v>0</v>
      </c>
      <c r="W191">
        <v>296.60000000000002</v>
      </c>
      <c r="X191">
        <f t="shared" si="46"/>
        <v>248432.35188548072</v>
      </c>
      <c r="Y191">
        <f t="shared" si="59"/>
        <v>28479.785125817605</v>
      </c>
      <c r="Z191">
        <f t="shared" si="60"/>
        <v>1193.8863748982378</v>
      </c>
      <c r="AA191">
        <f t="shared" si="61"/>
        <v>109.88906957087625</v>
      </c>
      <c r="AB191">
        <f t="shared" si="47"/>
        <v>154838.52931413698</v>
      </c>
      <c r="AC191">
        <f t="shared" si="42"/>
        <v>25746.244204734016</v>
      </c>
      <c r="AD191">
        <f t="shared" si="48"/>
        <v>2986.7285575674059</v>
      </c>
      <c r="AE191">
        <f t="shared" si="62"/>
        <v>3056.3652207020641</v>
      </c>
      <c r="AF191">
        <f t="shared" si="49"/>
        <v>2.6772669179273079</v>
      </c>
      <c r="AG191">
        <f t="shared" si="50"/>
        <v>259.16849816849816</v>
      </c>
    </row>
    <row r="192" spans="1:33" x14ac:dyDescent="0.35">
      <c r="A192">
        <v>15.021100000000001</v>
      </c>
      <c r="B192">
        <v>63189</v>
      </c>
      <c r="C192">
        <f t="shared" si="43"/>
        <v>67451.172114759553</v>
      </c>
      <c r="D192">
        <v>12664.9</v>
      </c>
      <c r="E192">
        <v>1456</v>
      </c>
      <c r="F192">
        <v>2480.5</v>
      </c>
      <c r="G192">
        <v>150443.6</v>
      </c>
      <c r="H192">
        <f t="shared" si="44"/>
        <v>177084.88806628966</v>
      </c>
      <c r="I192">
        <v>2970</v>
      </c>
      <c r="J192">
        <v>851.2</v>
      </c>
      <c r="K192">
        <v>16864.7</v>
      </c>
      <c r="L192">
        <v>6528.6</v>
      </c>
      <c r="M192">
        <v>1726.5</v>
      </c>
      <c r="N192">
        <f t="shared" si="45"/>
        <v>1729.4859575056337</v>
      </c>
      <c r="O192">
        <v>5289.7</v>
      </c>
      <c r="P192">
        <v>6078.6</v>
      </c>
      <c r="Q192">
        <v>675.3</v>
      </c>
      <c r="R192">
        <v>2102.8000000000002</v>
      </c>
      <c r="S192">
        <v>951.5</v>
      </c>
      <c r="T192">
        <v>75.5</v>
      </c>
      <c r="U192">
        <v>28.3</v>
      </c>
      <c r="V192">
        <v>3.41</v>
      </c>
      <c r="W192">
        <v>257.3</v>
      </c>
      <c r="X192">
        <f t="shared" si="46"/>
        <v>246265.54613855487</v>
      </c>
      <c r="Y192">
        <f t="shared" si="59"/>
        <v>33474.840996888372</v>
      </c>
      <c r="Z192">
        <f t="shared" si="60"/>
        <v>1044.8071361766411</v>
      </c>
      <c r="AA192">
        <f t="shared" si="61"/>
        <v>128.76344457116707</v>
      </c>
      <c r="AB192">
        <f t="shared" si="47"/>
        <v>144592.69905326495</v>
      </c>
      <c r="AC192">
        <f t="shared" si="42"/>
        <v>32422.724677481572</v>
      </c>
      <c r="AD192">
        <f t="shared" si="48"/>
        <v>3863.7154686050294</v>
      </c>
      <c r="AE192">
        <f t="shared" si="62"/>
        <v>3048.7415384431488</v>
      </c>
      <c r="AF192">
        <f t="shared" si="49"/>
        <v>2.625378959538351</v>
      </c>
      <c r="AG192">
        <f t="shared" si="50"/>
        <v>259.97161778618738</v>
      </c>
    </row>
    <row r="193" spans="1:33" x14ac:dyDescent="0.35">
      <c r="A193">
        <v>15.0303</v>
      </c>
      <c r="B193">
        <v>61203.199999999997</v>
      </c>
      <c r="C193">
        <f t="shared" si="43"/>
        <v>65193.234574297661</v>
      </c>
      <c r="D193">
        <v>12243.8</v>
      </c>
      <c r="E193">
        <v>1314.8</v>
      </c>
      <c r="F193">
        <v>2471.4</v>
      </c>
      <c r="G193">
        <v>148627.29999999999</v>
      </c>
      <c r="H193">
        <f t="shared" si="44"/>
        <v>174573.72076882428</v>
      </c>
      <c r="I193">
        <v>2809.6</v>
      </c>
      <c r="J193">
        <v>858.2</v>
      </c>
      <c r="K193">
        <v>16544.099999999999</v>
      </c>
      <c r="L193">
        <v>6454.4</v>
      </c>
      <c r="M193">
        <v>1779</v>
      </c>
      <c r="N193">
        <f t="shared" si="45"/>
        <v>1782.1704812862083</v>
      </c>
      <c r="O193">
        <v>5463.1</v>
      </c>
      <c r="P193">
        <v>6348.3</v>
      </c>
      <c r="Q193">
        <v>639.4</v>
      </c>
      <c r="R193">
        <v>2041.4</v>
      </c>
      <c r="S193">
        <v>1017.4</v>
      </c>
      <c r="T193">
        <v>88.4</v>
      </c>
      <c r="U193">
        <v>38.5</v>
      </c>
      <c r="V193">
        <v>7.8</v>
      </c>
      <c r="W193">
        <v>368.8</v>
      </c>
      <c r="X193">
        <f t="shared" si="46"/>
        <v>241549.12582440817</v>
      </c>
      <c r="Y193">
        <f t="shared" ref="Y193:Y201" si="63">(J193+O193+R193)*1000000/X193</f>
        <v>34621.114737874006</v>
      </c>
      <c r="Z193">
        <f t="shared" ref="Z193:Z201" si="64">W193*1000000/X193</f>
        <v>1526.8115698671402</v>
      </c>
      <c r="AA193">
        <f t="shared" ref="AA193:AA201" si="65">(U193+V193)*1000000/X193</f>
        <v>191.67943515414476</v>
      </c>
      <c r="AB193">
        <f t="shared" si="47"/>
        <v>145461.92158667519</v>
      </c>
      <c r="AC193">
        <f t="shared" si="42"/>
        <v>32164.057615541718</v>
      </c>
      <c r="AD193">
        <f t="shared" si="48"/>
        <v>4211.9796398666713</v>
      </c>
      <c r="AE193">
        <f t="shared" ref="AE193:AE201" si="66">(Q193+T193)*1000000/X193</f>
        <v>3013.0516826174203</v>
      </c>
      <c r="AF193">
        <f t="shared" si="49"/>
        <v>2.6777889133552781</v>
      </c>
      <c r="AG193">
        <f t="shared" si="50"/>
        <v>180.61987041036718</v>
      </c>
    </row>
    <row r="194" spans="1:33" x14ac:dyDescent="0.35">
      <c r="A194">
        <v>15.039400000000001</v>
      </c>
      <c r="B194">
        <v>63074.7</v>
      </c>
      <c r="C194">
        <f t="shared" si="43"/>
        <v>67320.94863912843</v>
      </c>
      <c r="D194">
        <v>11917.6</v>
      </c>
      <c r="E194">
        <v>1459.2</v>
      </c>
      <c r="F194">
        <v>2388.3000000000002</v>
      </c>
      <c r="G194">
        <v>146416.1</v>
      </c>
      <c r="H194">
        <f t="shared" si="44"/>
        <v>171531.00005752218</v>
      </c>
      <c r="I194">
        <v>2803.8</v>
      </c>
      <c r="J194">
        <v>867.7</v>
      </c>
      <c r="K194">
        <v>15556.2</v>
      </c>
      <c r="L194">
        <v>7825.9</v>
      </c>
      <c r="M194">
        <v>1720.4</v>
      </c>
      <c r="N194">
        <f t="shared" si="45"/>
        <v>1723.3648769342778</v>
      </c>
      <c r="O194">
        <v>5459.2</v>
      </c>
      <c r="P194">
        <v>6384</v>
      </c>
      <c r="Q194">
        <v>899.9</v>
      </c>
      <c r="R194">
        <v>2071.6</v>
      </c>
      <c r="S194">
        <v>1196.9000000000001</v>
      </c>
      <c r="T194">
        <v>73.5</v>
      </c>
      <c r="U194">
        <v>27.4</v>
      </c>
      <c r="V194">
        <v>3.41</v>
      </c>
      <c r="W194">
        <v>366.1</v>
      </c>
      <c r="X194">
        <f t="shared" si="46"/>
        <v>240575.31357358489</v>
      </c>
      <c r="Y194">
        <f t="shared" si="63"/>
        <v>34910.065688976632</v>
      </c>
      <c r="Z194">
        <f t="shared" si="64"/>
        <v>1521.7687740351664</v>
      </c>
      <c r="AA194">
        <f t="shared" si="65"/>
        <v>128.06800308118949</v>
      </c>
      <c r="AB194">
        <f t="shared" si="47"/>
        <v>140736.80086732548</v>
      </c>
      <c r="AC194">
        <f t="shared" si="42"/>
        <v>38595.398098317193</v>
      </c>
      <c r="AD194">
        <f t="shared" si="48"/>
        <v>4975.1571855850607</v>
      </c>
      <c r="AE194">
        <f t="shared" si="66"/>
        <v>4046.1341836815923</v>
      </c>
      <c r="AF194">
        <f t="shared" si="49"/>
        <v>2.5479587487248292</v>
      </c>
      <c r="AG194">
        <f t="shared" si="50"/>
        <v>272.59006815968843</v>
      </c>
    </row>
    <row r="195" spans="1:33" x14ac:dyDescent="0.35">
      <c r="A195">
        <v>15.0486</v>
      </c>
      <c r="B195">
        <v>63995.9</v>
      </c>
      <c r="C195">
        <f t="shared" si="43"/>
        <v>68371.388544131391</v>
      </c>
      <c r="D195">
        <v>11668.3</v>
      </c>
      <c r="E195">
        <v>1428.2</v>
      </c>
      <c r="F195">
        <v>2526.5</v>
      </c>
      <c r="G195">
        <v>145658.20000000001</v>
      </c>
      <c r="H195">
        <f t="shared" si="44"/>
        <v>170491.71654717118</v>
      </c>
      <c r="I195">
        <v>2858.3</v>
      </c>
      <c r="J195">
        <v>778.5</v>
      </c>
      <c r="K195">
        <v>15505.9</v>
      </c>
      <c r="L195">
        <v>8142</v>
      </c>
      <c r="M195">
        <v>1810.1</v>
      </c>
      <c r="N195">
        <f t="shared" si="45"/>
        <v>1813.3824034885547</v>
      </c>
      <c r="O195">
        <v>5680.2</v>
      </c>
      <c r="P195">
        <v>6383.1</v>
      </c>
      <c r="Q195">
        <v>796.1</v>
      </c>
      <c r="R195">
        <v>1820.4</v>
      </c>
      <c r="S195">
        <v>1150.2</v>
      </c>
      <c r="T195">
        <v>79.5</v>
      </c>
      <c r="U195">
        <v>23.4</v>
      </c>
      <c r="V195">
        <v>9.27</v>
      </c>
      <c r="W195">
        <v>403.4</v>
      </c>
      <c r="X195">
        <f t="shared" si="46"/>
        <v>240676.48749479113</v>
      </c>
      <c r="Y195">
        <f t="shared" si="63"/>
        <v>34399.288797079447</v>
      </c>
      <c r="Z195">
        <f t="shared" si="64"/>
        <v>1676.1088887369217</v>
      </c>
      <c r="AA195">
        <f t="shared" si="65"/>
        <v>135.74238323013196</v>
      </c>
      <c r="AB195">
        <f t="shared" si="47"/>
        <v>139429.07489343456</v>
      </c>
      <c r="AC195">
        <f t="shared" si="42"/>
        <v>39763.751331160354</v>
      </c>
      <c r="AD195">
        <f t="shared" si="48"/>
        <v>4779.0293600029927</v>
      </c>
      <c r="AE195">
        <f t="shared" si="66"/>
        <v>3638.0786885920888</v>
      </c>
      <c r="AF195">
        <f t="shared" si="49"/>
        <v>2.4936120236482342</v>
      </c>
      <c r="AG195">
        <f t="shared" si="50"/>
        <v>253.4159779614325</v>
      </c>
    </row>
    <row r="196" spans="1:33" x14ac:dyDescent="0.35">
      <c r="A196">
        <v>15.0578</v>
      </c>
      <c r="B196">
        <v>64726.400000000001</v>
      </c>
      <c r="C196">
        <f t="shared" si="43"/>
        <v>69205.845220051124</v>
      </c>
      <c r="D196">
        <v>12226.9</v>
      </c>
      <c r="E196">
        <v>1483.2</v>
      </c>
      <c r="F196">
        <v>2426.6999999999998</v>
      </c>
      <c r="G196">
        <v>144733.9</v>
      </c>
      <c r="H196">
        <f t="shared" si="44"/>
        <v>169226.74709075922</v>
      </c>
      <c r="I196">
        <v>2858.6</v>
      </c>
      <c r="J196">
        <v>930.7</v>
      </c>
      <c r="K196">
        <v>15634.5</v>
      </c>
      <c r="L196">
        <v>8136.9</v>
      </c>
      <c r="M196">
        <v>1638.9</v>
      </c>
      <c r="N196">
        <f t="shared" si="45"/>
        <v>1641.5904025106747</v>
      </c>
      <c r="O196">
        <v>5417.3</v>
      </c>
      <c r="P196">
        <v>6578.3</v>
      </c>
      <c r="Q196">
        <v>994.1</v>
      </c>
      <c r="R196">
        <v>1884.8</v>
      </c>
      <c r="S196">
        <v>1356.2</v>
      </c>
      <c r="T196">
        <v>104.9</v>
      </c>
      <c r="U196">
        <v>19.5</v>
      </c>
      <c r="V196">
        <v>11.7</v>
      </c>
      <c r="W196">
        <v>447.8</v>
      </c>
      <c r="X196">
        <f t="shared" si="46"/>
        <v>240074.18271332103</v>
      </c>
      <c r="Y196">
        <f t="shared" si="63"/>
        <v>34292.733633216216</v>
      </c>
      <c r="Z196">
        <f t="shared" si="64"/>
        <v>1865.2567924587288</v>
      </c>
      <c r="AA196">
        <f t="shared" si="65"/>
        <v>129.95983011324773</v>
      </c>
      <c r="AB196">
        <f t="shared" si="47"/>
        <v>143454.40901125703</v>
      </c>
      <c r="AC196">
        <f t="shared" si="42"/>
        <v>40071.36415616842</v>
      </c>
      <c r="AD196">
        <f t="shared" si="48"/>
        <v>5649.0872307559803</v>
      </c>
      <c r="AE196">
        <f t="shared" si="66"/>
        <v>4577.7517081557462</v>
      </c>
      <c r="AF196">
        <f t="shared" si="49"/>
        <v>2.4452666758519537</v>
      </c>
      <c r="AG196">
        <f t="shared" si="50"/>
        <v>263.87179487179486</v>
      </c>
    </row>
    <row r="197" spans="1:33" x14ac:dyDescent="0.35">
      <c r="A197">
        <v>15.067</v>
      </c>
      <c r="B197">
        <v>63573.4</v>
      </c>
      <c r="C197">
        <f t="shared" si="43"/>
        <v>67889.357265161001</v>
      </c>
      <c r="D197">
        <v>12573.4</v>
      </c>
      <c r="E197">
        <v>1447.6</v>
      </c>
      <c r="F197">
        <v>2310.1999999999998</v>
      </c>
      <c r="G197">
        <v>141703.6</v>
      </c>
      <c r="H197">
        <f t="shared" si="44"/>
        <v>165098.6768673386</v>
      </c>
      <c r="I197">
        <v>2576.5</v>
      </c>
      <c r="J197">
        <v>884.8</v>
      </c>
      <c r="K197">
        <v>15880.9</v>
      </c>
      <c r="L197">
        <v>9400.6</v>
      </c>
      <c r="M197">
        <v>1702.5</v>
      </c>
      <c r="N197">
        <f t="shared" si="45"/>
        <v>1705.4034493725569</v>
      </c>
      <c r="O197">
        <v>5125.3999999999996</v>
      </c>
      <c r="P197">
        <v>6680.3</v>
      </c>
      <c r="Q197">
        <v>923.9</v>
      </c>
      <c r="R197">
        <v>1820.8</v>
      </c>
      <c r="S197">
        <v>1194.0999999999999</v>
      </c>
      <c r="T197">
        <v>109.7</v>
      </c>
      <c r="U197">
        <v>47.3</v>
      </c>
      <c r="V197">
        <v>5.85</v>
      </c>
      <c r="W197">
        <v>400</v>
      </c>
      <c r="X197">
        <f t="shared" si="46"/>
        <v>234693.43758187216</v>
      </c>
      <c r="Y197">
        <f t="shared" si="63"/>
        <v>33366.932116575168</v>
      </c>
      <c r="Z197">
        <f t="shared" si="64"/>
        <v>1704.3510211505641</v>
      </c>
      <c r="AA197">
        <f t="shared" si="65"/>
        <v>226.4656419353812</v>
      </c>
      <c r="AB197">
        <f t="shared" si="47"/>
        <v>149704.22846929153</v>
      </c>
      <c r="AC197">
        <f t="shared" ref="AC197:AC260" si="67">(E197+L197)*1000000/X197</f>
        <v>46222.851869113874</v>
      </c>
      <c r="AD197">
        <f t="shared" si="48"/>
        <v>5087.9138858897213</v>
      </c>
      <c r="AE197">
        <f t="shared" si="66"/>
        <v>4404.043038653057</v>
      </c>
      <c r="AF197">
        <f t="shared" si="49"/>
        <v>2.4318786260193805</v>
      </c>
      <c r="AG197">
        <f t="shared" si="50"/>
        <v>147.33772342427093</v>
      </c>
    </row>
    <row r="198" spans="1:33" x14ac:dyDescent="0.35">
      <c r="A198">
        <v>15.0762</v>
      </c>
      <c r="B198">
        <v>65084</v>
      </c>
      <c r="C198">
        <f t="shared" ref="C198:C261" si="68">1/((1/B198)-0.000001)</f>
        <v>69614.810314509552</v>
      </c>
      <c r="D198">
        <v>12610.3</v>
      </c>
      <c r="E198">
        <v>1841.1</v>
      </c>
      <c r="F198">
        <v>2403.9</v>
      </c>
      <c r="G198">
        <v>140796.4</v>
      </c>
      <c r="H198">
        <f t="shared" ref="H198:H261" si="69">1/((1/G198)-0.000001)</f>
        <v>163868.49403331176</v>
      </c>
      <c r="I198">
        <v>2628.8</v>
      </c>
      <c r="J198">
        <v>1004.8</v>
      </c>
      <c r="K198">
        <v>16264.8</v>
      </c>
      <c r="L198">
        <v>9334.2999999999993</v>
      </c>
      <c r="M198">
        <v>1584.8</v>
      </c>
      <c r="N198">
        <f t="shared" ref="N198:N261" si="70">1/((1/M198)-0.000001)</f>
        <v>1587.3155777275826</v>
      </c>
      <c r="O198">
        <v>5314.6</v>
      </c>
      <c r="P198">
        <v>6869.8</v>
      </c>
      <c r="Q198">
        <v>1082.5999999999999</v>
      </c>
      <c r="R198">
        <v>1608.7</v>
      </c>
      <c r="S198">
        <v>1179.9000000000001</v>
      </c>
      <c r="T198">
        <v>115.5</v>
      </c>
      <c r="U198">
        <v>35.6</v>
      </c>
      <c r="V198">
        <v>3.9</v>
      </c>
      <c r="W198">
        <v>482.4</v>
      </c>
      <c r="X198">
        <f t="shared" ref="X198:X261" si="71">C198+H198+N198</f>
        <v>235070.6199255489</v>
      </c>
      <c r="Y198">
        <f t="shared" si="63"/>
        <v>33726.460595164855</v>
      </c>
      <c r="Z198">
        <f t="shared" si="64"/>
        <v>2052.1492654113254</v>
      </c>
      <c r="AA198">
        <f t="shared" si="65"/>
        <v>168.03461024823247</v>
      </c>
      <c r="AB198">
        <f t="shared" ref="AB198:AB261" si="72">(D198+K198+P198)*1000000/X198</f>
        <v>152060.26176865937</v>
      </c>
      <c r="AC198">
        <f t="shared" si="67"/>
        <v>47540.607173875876</v>
      </c>
      <c r="AD198">
        <f t="shared" ref="AD198:AD261" si="73">(S198)*1000000/X198</f>
        <v>5019.3426995415057</v>
      </c>
      <c r="AE198">
        <f t="shared" si="66"/>
        <v>5096.7662414786664</v>
      </c>
      <c r="AF198">
        <f t="shared" ref="AF198:AF261" si="74">H198/C198</f>
        <v>2.3539314880408035</v>
      </c>
      <c r="AG198">
        <f t="shared" ref="AG198:AG261" si="75">Y198/AA198</f>
        <v>200.71139240506329</v>
      </c>
    </row>
    <row r="199" spans="1:33" x14ac:dyDescent="0.35">
      <c r="A199">
        <v>15.0854</v>
      </c>
      <c r="B199">
        <v>62729.1</v>
      </c>
      <c r="C199">
        <f t="shared" si="68"/>
        <v>66927.395270673616</v>
      </c>
      <c r="D199">
        <v>12929.9</v>
      </c>
      <c r="E199">
        <v>1552.8</v>
      </c>
      <c r="F199">
        <v>2627.6</v>
      </c>
      <c r="G199">
        <v>139710.9</v>
      </c>
      <c r="H199">
        <f t="shared" si="69"/>
        <v>162399.94206598689</v>
      </c>
      <c r="I199">
        <v>2865.1</v>
      </c>
      <c r="J199">
        <v>910.2</v>
      </c>
      <c r="K199">
        <v>15747.2</v>
      </c>
      <c r="L199">
        <v>9953.5</v>
      </c>
      <c r="M199">
        <v>1929.3</v>
      </c>
      <c r="N199">
        <f t="shared" si="70"/>
        <v>1933.0293936090902</v>
      </c>
      <c r="O199">
        <v>5072.7</v>
      </c>
      <c r="P199">
        <v>6553.7</v>
      </c>
      <c r="Q199">
        <v>1023.2</v>
      </c>
      <c r="R199">
        <v>1685.3</v>
      </c>
      <c r="S199">
        <v>1245.0999999999999</v>
      </c>
      <c r="T199">
        <v>181.3</v>
      </c>
      <c r="U199">
        <v>24.4</v>
      </c>
      <c r="V199">
        <v>3.9</v>
      </c>
      <c r="W199">
        <v>443.4</v>
      </c>
      <c r="X199">
        <f t="shared" si="71"/>
        <v>231260.3667302696</v>
      </c>
      <c r="Y199">
        <f t="shared" si="63"/>
        <v>33158.297327028806</v>
      </c>
      <c r="Z199">
        <f t="shared" si="64"/>
        <v>1917.3194536924666</v>
      </c>
      <c r="AA199">
        <f t="shared" si="65"/>
        <v>122.37289251126928</v>
      </c>
      <c r="AB199">
        <f t="shared" si="72"/>
        <v>152342.57602424119</v>
      </c>
      <c r="AC199">
        <f t="shared" si="67"/>
        <v>49754.742512452933</v>
      </c>
      <c r="AD199">
        <f t="shared" si="73"/>
        <v>5383.9748574481064</v>
      </c>
      <c r="AE199">
        <f t="shared" si="66"/>
        <v>5208.4151600644473</v>
      </c>
      <c r="AF199">
        <f t="shared" si="74"/>
        <v>2.4265092255450083</v>
      </c>
      <c r="AG199">
        <f t="shared" si="75"/>
        <v>270.96113074204948</v>
      </c>
    </row>
    <row r="200" spans="1:33" x14ac:dyDescent="0.35">
      <c r="A200">
        <v>15.0946</v>
      </c>
      <c r="B200">
        <v>67772.7</v>
      </c>
      <c r="C200">
        <f t="shared" si="68"/>
        <v>72699.758953637167</v>
      </c>
      <c r="D200">
        <v>11346.2</v>
      </c>
      <c r="E200">
        <v>1600</v>
      </c>
      <c r="F200">
        <v>2443</v>
      </c>
      <c r="G200">
        <v>151115.6</v>
      </c>
      <c r="H200">
        <f t="shared" si="69"/>
        <v>178016.70050715975</v>
      </c>
      <c r="I200">
        <v>2977.3</v>
      </c>
      <c r="J200">
        <v>538.70000000000005</v>
      </c>
      <c r="K200">
        <v>12369.9</v>
      </c>
      <c r="L200">
        <v>8568.4</v>
      </c>
      <c r="M200">
        <v>1383.7</v>
      </c>
      <c r="N200">
        <f t="shared" si="70"/>
        <v>1385.6172786284383</v>
      </c>
      <c r="O200">
        <v>3283.7</v>
      </c>
      <c r="P200">
        <v>5073.5</v>
      </c>
      <c r="Q200">
        <v>737.4</v>
      </c>
      <c r="R200">
        <v>981.8</v>
      </c>
      <c r="S200">
        <v>958.7</v>
      </c>
      <c r="T200">
        <v>72.900000000000006</v>
      </c>
      <c r="U200">
        <v>15.6</v>
      </c>
      <c r="V200">
        <v>7.8</v>
      </c>
      <c r="W200">
        <v>405.9</v>
      </c>
      <c r="X200">
        <f t="shared" si="71"/>
        <v>252102.07673942533</v>
      </c>
      <c r="Y200">
        <f t="shared" si="63"/>
        <v>19056.566538980394</v>
      </c>
      <c r="Z200">
        <f t="shared" si="64"/>
        <v>1610.0621036118691</v>
      </c>
      <c r="AA200">
        <f t="shared" si="65"/>
        <v>92.819544775850545</v>
      </c>
      <c r="AB200">
        <f t="shared" si="72"/>
        <v>114198.18659311226</v>
      </c>
      <c r="AC200">
        <f t="shared" si="67"/>
        <v>40334.455517040966</v>
      </c>
      <c r="AD200">
        <f t="shared" si="73"/>
        <v>3802.8246827610219</v>
      </c>
      <c r="AE200">
        <f t="shared" si="66"/>
        <v>3214.1742364047732</v>
      </c>
      <c r="AF200">
        <f t="shared" si="74"/>
        <v>2.4486559937658994</v>
      </c>
      <c r="AG200">
        <f t="shared" si="75"/>
        <v>205.30769230769232</v>
      </c>
    </row>
    <row r="201" spans="1:33" x14ac:dyDescent="0.35">
      <c r="A201">
        <v>15.1038</v>
      </c>
      <c r="B201">
        <v>91310.7</v>
      </c>
      <c r="C201">
        <f t="shared" si="68"/>
        <v>100486.16177168587</v>
      </c>
      <c r="D201">
        <v>1528.2</v>
      </c>
      <c r="E201">
        <v>1135.4000000000001</v>
      </c>
      <c r="F201">
        <v>3031.8</v>
      </c>
      <c r="G201">
        <v>190380</v>
      </c>
      <c r="H201">
        <f t="shared" si="69"/>
        <v>235147.35307922235</v>
      </c>
      <c r="I201">
        <v>3459.8</v>
      </c>
      <c r="J201">
        <v>62.4</v>
      </c>
      <c r="K201">
        <v>1487</v>
      </c>
      <c r="L201">
        <v>3070.8</v>
      </c>
      <c r="M201">
        <v>434.2</v>
      </c>
      <c r="N201">
        <f t="shared" si="70"/>
        <v>434.38861153512852</v>
      </c>
      <c r="O201">
        <v>36.1</v>
      </c>
      <c r="P201">
        <v>417.8</v>
      </c>
      <c r="Q201">
        <v>62.6</v>
      </c>
      <c r="R201">
        <v>22</v>
      </c>
      <c r="S201">
        <v>58.1</v>
      </c>
      <c r="T201">
        <v>9.68</v>
      </c>
      <c r="U201">
        <v>11.2</v>
      </c>
      <c r="V201">
        <v>4</v>
      </c>
      <c r="W201">
        <v>151.19999999999999</v>
      </c>
      <c r="X201">
        <f t="shared" si="71"/>
        <v>336067.90346244333</v>
      </c>
      <c r="Y201">
        <f t="shared" si="63"/>
        <v>358.55848999119388</v>
      </c>
      <c r="Z201">
        <f t="shared" si="64"/>
        <v>449.90907623791298</v>
      </c>
      <c r="AA201">
        <f t="shared" si="65"/>
        <v>45.228954754075907</v>
      </c>
      <c r="AB201">
        <f t="shared" si="72"/>
        <v>10215.197478338328</v>
      </c>
      <c r="AC201">
        <f t="shared" si="67"/>
        <v>12515.922992539088</v>
      </c>
      <c r="AD201">
        <f t="shared" si="73"/>
        <v>172.88172836919804</v>
      </c>
      <c r="AE201">
        <f t="shared" si="66"/>
        <v>215.07558221214518</v>
      </c>
      <c r="AF201">
        <f t="shared" si="74"/>
        <v>2.3400968743686272</v>
      </c>
      <c r="AG201">
        <f t="shared" si="75"/>
        <v>7.927631578947369</v>
      </c>
    </row>
    <row r="202" spans="1:33" x14ac:dyDescent="0.35">
      <c r="A202">
        <v>15.113</v>
      </c>
      <c r="B202">
        <v>92847.5</v>
      </c>
      <c r="C202">
        <f t="shared" si="68"/>
        <v>102350.48682553375</v>
      </c>
      <c r="D202">
        <v>1154.0999999999999</v>
      </c>
      <c r="E202">
        <v>1107</v>
      </c>
      <c r="F202">
        <v>3059.2</v>
      </c>
      <c r="G202">
        <v>192634</v>
      </c>
      <c r="H202">
        <f t="shared" si="69"/>
        <v>238595.63073005303</v>
      </c>
      <c r="I202">
        <v>3410.6</v>
      </c>
      <c r="J202">
        <v>52.7</v>
      </c>
      <c r="K202">
        <v>1062.5</v>
      </c>
      <c r="L202">
        <v>1772.2</v>
      </c>
      <c r="M202">
        <v>524.70000000000005</v>
      </c>
      <c r="N202">
        <f t="shared" si="70"/>
        <v>524.97545462103972</v>
      </c>
      <c r="O202">
        <v>61.5</v>
      </c>
      <c r="P202">
        <v>253.5</v>
      </c>
      <c r="Q202">
        <v>45.2</v>
      </c>
      <c r="R202">
        <v>27.3</v>
      </c>
      <c r="S202">
        <v>47.1</v>
      </c>
      <c r="T202">
        <v>0</v>
      </c>
      <c r="U202">
        <v>4</v>
      </c>
      <c r="V202">
        <v>0</v>
      </c>
      <c r="W202">
        <v>109.3</v>
      </c>
      <c r="X202">
        <f t="shared" si="71"/>
        <v>341471.09301020781</v>
      </c>
      <c r="Y202">
        <f t="shared" ref="Y202:Y240" si="76">(J202+O202+R202)*1000000/X202</f>
        <v>414.38353903582123</v>
      </c>
      <c r="Z202">
        <f t="shared" ref="Z202:Z240" si="77">W202*1000000/X202</f>
        <v>320.08565948137993</v>
      </c>
      <c r="AA202">
        <f t="shared" ref="AA202:AA240" si="78">(U202+V202)*1000000/X202</f>
        <v>11.71402230489954</v>
      </c>
      <c r="AB202">
        <f t="shared" si="72"/>
        <v>7233.7016238330889</v>
      </c>
      <c r="AC202">
        <f t="shared" si="67"/>
        <v>8431.7532550666892</v>
      </c>
      <c r="AD202">
        <f t="shared" si="73"/>
        <v>137.9326126401921</v>
      </c>
      <c r="AE202">
        <f t="shared" ref="AE202:AE240" si="79">(Q202+T202)*1000000/X202</f>
        <v>132.36845204536482</v>
      </c>
      <c r="AF202">
        <f t="shared" si="74"/>
        <v>2.3311626366444376</v>
      </c>
      <c r="AG202">
        <f t="shared" si="75"/>
        <v>35.375</v>
      </c>
    </row>
    <row r="203" spans="1:33" x14ac:dyDescent="0.35">
      <c r="A203">
        <v>15.122199999999999</v>
      </c>
      <c r="B203">
        <v>93439.8</v>
      </c>
      <c r="C203">
        <f t="shared" si="68"/>
        <v>103070.7061704231</v>
      </c>
      <c r="D203">
        <v>1014.3</v>
      </c>
      <c r="E203">
        <v>860.4</v>
      </c>
      <c r="F203">
        <v>2963.5</v>
      </c>
      <c r="G203">
        <v>192211.5</v>
      </c>
      <c r="H203">
        <f t="shared" si="69"/>
        <v>237947.80440672277</v>
      </c>
      <c r="I203">
        <v>3758.6</v>
      </c>
      <c r="J203">
        <v>45.8</v>
      </c>
      <c r="K203">
        <v>913.5</v>
      </c>
      <c r="L203">
        <v>1755.8</v>
      </c>
      <c r="M203">
        <v>642.9</v>
      </c>
      <c r="N203">
        <f t="shared" si="70"/>
        <v>643.31358630463524</v>
      </c>
      <c r="O203">
        <v>58.7</v>
      </c>
      <c r="P203">
        <v>202.6</v>
      </c>
      <c r="Q203">
        <v>34.799999999999997</v>
      </c>
      <c r="R203">
        <v>32.200000000000003</v>
      </c>
      <c r="S203">
        <v>57.3</v>
      </c>
      <c r="T203">
        <v>0</v>
      </c>
      <c r="U203">
        <v>15.6</v>
      </c>
      <c r="V203">
        <v>0</v>
      </c>
      <c r="W203">
        <v>89.6</v>
      </c>
      <c r="X203">
        <f t="shared" si="71"/>
        <v>341661.82416345051</v>
      </c>
      <c r="Y203">
        <f t="shared" si="76"/>
        <v>400.10323171078932</v>
      </c>
      <c r="Z203">
        <f t="shared" si="77"/>
        <v>262.24761932177557</v>
      </c>
      <c r="AA203">
        <f t="shared" si="78"/>
        <v>45.659183721201998</v>
      </c>
      <c r="AB203">
        <f t="shared" si="72"/>
        <v>6235.4054486954319</v>
      </c>
      <c r="AC203">
        <f t="shared" si="67"/>
        <v>7657.2792597056841</v>
      </c>
      <c r="AD203">
        <f t="shared" si="73"/>
        <v>167.70969405287659</v>
      </c>
      <c r="AE203">
        <f t="shared" si="79"/>
        <v>101.85510214729678</v>
      </c>
      <c r="AF203">
        <f t="shared" si="74"/>
        <v>2.3085880872232121</v>
      </c>
      <c r="AG203">
        <f t="shared" si="75"/>
        <v>8.7628205128205128</v>
      </c>
    </row>
    <row r="204" spans="1:33" x14ac:dyDescent="0.35">
      <c r="A204">
        <v>15.131399999999999</v>
      </c>
      <c r="B204">
        <v>93205.4</v>
      </c>
      <c r="C204">
        <f t="shared" si="68"/>
        <v>102785.57018314842</v>
      </c>
      <c r="D204">
        <v>848.9</v>
      </c>
      <c r="E204">
        <v>841.3</v>
      </c>
      <c r="F204">
        <v>3130.6</v>
      </c>
      <c r="G204">
        <v>192183.5</v>
      </c>
      <c r="H204">
        <f t="shared" si="69"/>
        <v>237904.89548059489</v>
      </c>
      <c r="I204">
        <v>3533.8</v>
      </c>
      <c r="J204">
        <v>61.5</v>
      </c>
      <c r="K204">
        <v>971.6</v>
      </c>
      <c r="L204">
        <v>1442.8</v>
      </c>
      <c r="M204">
        <v>501</v>
      </c>
      <c r="N204">
        <f t="shared" si="70"/>
        <v>501.25112681453413</v>
      </c>
      <c r="O204">
        <v>76.099999999999994</v>
      </c>
      <c r="P204">
        <v>243.9</v>
      </c>
      <c r="Q204">
        <v>21.9</v>
      </c>
      <c r="R204">
        <v>17.600000000000001</v>
      </c>
      <c r="S204">
        <v>51</v>
      </c>
      <c r="T204">
        <v>5.59</v>
      </c>
      <c r="U204">
        <v>3.9</v>
      </c>
      <c r="V204">
        <v>0</v>
      </c>
      <c r="W204">
        <v>60.5</v>
      </c>
      <c r="X204">
        <f t="shared" si="71"/>
        <v>341191.71679055784</v>
      </c>
      <c r="Y204">
        <f t="shared" si="76"/>
        <v>454.87622460445095</v>
      </c>
      <c r="Z204">
        <f t="shared" si="77"/>
        <v>177.31966229748249</v>
      </c>
      <c r="AA204">
        <f t="shared" si="78"/>
        <v>11.430523685292259</v>
      </c>
      <c r="AB204">
        <f t="shared" si="72"/>
        <v>6050.5572040813695</v>
      </c>
      <c r="AC204">
        <f t="shared" si="67"/>
        <v>6694.4767050194996</v>
      </c>
      <c r="AD204">
        <f t="shared" si="73"/>
        <v>149.47607896151416</v>
      </c>
      <c r="AE204">
        <f t="shared" si="79"/>
        <v>80.570537463765177</v>
      </c>
      <c r="AF204">
        <f t="shared" si="74"/>
        <v>2.3145748479741286</v>
      </c>
      <c r="AG204">
        <f t="shared" si="75"/>
        <v>39.794871794871796</v>
      </c>
    </row>
    <row r="205" spans="1:33" x14ac:dyDescent="0.35">
      <c r="A205">
        <v>15.140599999999999</v>
      </c>
      <c r="B205">
        <v>96786</v>
      </c>
      <c r="C205">
        <f t="shared" si="68"/>
        <v>107157.32927080404</v>
      </c>
      <c r="D205">
        <v>830.4</v>
      </c>
      <c r="E205">
        <v>795.4</v>
      </c>
      <c r="F205">
        <v>3295.3</v>
      </c>
      <c r="G205">
        <v>202801.8</v>
      </c>
      <c r="H205">
        <f t="shared" si="69"/>
        <v>254393.19857972584</v>
      </c>
      <c r="I205">
        <v>3579.1</v>
      </c>
      <c r="J205">
        <v>41.5</v>
      </c>
      <c r="K205">
        <v>822</v>
      </c>
      <c r="L205">
        <v>1290.9000000000001</v>
      </c>
      <c r="M205">
        <v>630.5</v>
      </c>
      <c r="N205">
        <f t="shared" si="70"/>
        <v>630.89778105095263</v>
      </c>
      <c r="O205">
        <v>28.3</v>
      </c>
      <c r="P205">
        <v>142.6</v>
      </c>
      <c r="Q205">
        <v>41.9</v>
      </c>
      <c r="R205">
        <v>14.8</v>
      </c>
      <c r="S205">
        <v>36.1</v>
      </c>
      <c r="T205">
        <v>9.68</v>
      </c>
      <c r="U205">
        <v>3.9</v>
      </c>
      <c r="V205">
        <v>0</v>
      </c>
      <c r="W205">
        <v>63.9</v>
      </c>
      <c r="X205">
        <f t="shared" si="71"/>
        <v>362181.42563158082</v>
      </c>
      <c r="Y205">
        <f t="shared" si="76"/>
        <v>233.58459051971661</v>
      </c>
      <c r="Z205">
        <f t="shared" si="77"/>
        <v>176.43091411595617</v>
      </c>
      <c r="AA205">
        <f t="shared" si="78"/>
        <v>10.768083960128781</v>
      </c>
      <c r="AB205">
        <f t="shared" si="72"/>
        <v>4956.0796688285027</v>
      </c>
      <c r="AC205">
        <f t="shared" si="67"/>
        <v>5760.3727092350455</v>
      </c>
      <c r="AD205">
        <f t="shared" si="73"/>
        <v>99.673802810422814</v>
      </c>
      <c r="AE205">
        <f t="shared" si="79"/>
        <v>142.41481299062627</v>
      </c>
      <c r="AF205">
        <f t="shared" si="74"/>
        <v>2.3740158541730052</v>
      </c>
      <c r="AG205">
        <f t="shared" si="75"/>
        <v>21.69230769230769</v>
      </c>
    </row>
    <row r="206" spans="1:33" x14ac:dyDescent="0.35">
      <c r="A206">
        <v>15.149800000000001</v>
      </c>
      <c r="B206">
        <v>96718.7</v>
      </c>
      <c r="C206">
        <f t="shared" si="68"/>
        <v>107074.83925550104</v>
      </c>
      <c r="D206">
        <v>808.4</v>
      </c>
      <c r="E206">
        <v>969</v>
      </c>
      <c r="F206">
        <v>3345.4</v>
      </c>
      <c r="G206">
        <v>194789.7</v>
      </c>
      <c r="H206">
        <f t="shared" si="69"/>
        <v>241911.58508528763</v>
      </c>
      <c r="I206">
        <v>3410.1</v>
      </c>
      <c r="J206">
        <v>64.400000000000006</v>
      </c>
      <c r="K206">
        <v>737.6</v>
      </c>
      <c r="L206">
        <v>1300.5999999999999</v>
      </c>
      <c r="M206">
        <v>516.20000000000005</v>
      </c>
      <c r="N206">
        <f t="shared" si="70"/>
        <v>516.46660005895046</v>
      </c>
      <c r="O206">
        <v>73.7</v>
      </c>
      <c r="P206">
        <v>200</v>
      </c>
      <c r="Q206">
        <v>51</v>
      </c>
      <c r="R206">
        <v>4.3899999999999997</v>
      </c>
      <c r="S206">
        <v>41.3</v>
      </c>
      <c r="T206">
        <v>5.16</v>
      </c>
      <c r="U206">
        <v>7.8</v>
      </c>
      <c r="V206">
        <v>7.32</v>
      </c>
      <c r="W206">
        <v>84.1</v>
      </c>
      <c r="X206">
        <f t="shared" si="71"/>
        <v>349502.89094084763</v>
      </c>
      <c r="Y206">
        <f t="shared" si="76"/>
        <v>407.69333728949334</v>
      </c>
      <c r="Z206">
        <f t="shared" si="77"/>
        <v>240.62748028666144</v>
      </c>
      <c r="AA206">
        <f t="shared" si="78"/>
        <v>43.261444731680399</v>
      </c>
      <c r="AB206">
        <f t="shared" si="72"/>
        <v>4995.6668321107118</v>
      </c>
      <c r="AC206">
        <f t="shared" si="67"/>
        <v>6493.7946404114964</v>
      </c>
      <c r="AD206">
        <f t="shared" si="73"/>
        <v>118.1678351467196</v>
      </c>
      <c r="AE206">
        <f t="shared" si="79"/>
        <v>160.68536614624145</v>
      </c>
      <c r="AF206">
        <f t="shared" si="74"/>
        <v>2.2592757249725151</v>
      </c>
      <c r="AG206">
        <f t="shared" si="75"/>
        <v>9.4239417989417973</v>
      </c>
    </row>
    <row r="207" spans="1:33" x14ac:dyDescent="0.35">
      <c r="A207">
        <v>15.159000000000001</v>
      </c>
      <c r="B207">
        <v>95978.8</v>
      </c>
      <c r="C207">
        <f t="shared" si="68"/>
        <v>106168.74913995381</v>
      </c>
      <c r="D207">
        <v>720.6</v>
      </c>
      <c r="E207">
        <v>908.3</v>
      </c>
      <c r="F207">
        <v>3164.9</v>
      </c>
      <c r="G207">
        <v>194178.2</v>
      </c>
      <c r="H207">
        <f t="shared" si="69"/>
        <v>240969.15720076079</v>
      </c>
      <c r="I207">
        <v>3534.3</v>
      </c>
      <c r="J207">
        <v>75.400000000000006</v>
      </c>
      <c r="K207">
        <v>665.7</v>
      </c>
      <c r="L207">
        <v>939.8</v>
      </c>
      <c r="M207">
        <v>600</v>
      </c>
      <c r="N207">
        <f t="shared" si="70"/>
        <v>600.36021612967772</v>
      </c>
      <c r="O207">
        <v>70.2</v>
      </c>
      <c r="P207">
        <v>197.4</v>
      </c>
      <c r="Q207">
        <v>45.2</v>
      </c>
      <c r="R207">
        <v>11.2</v>
      </c>
      <c r="S207">
        <v>32.299999999999997</v>
      </c>
      <c r="T207">
        <v>5.16</v>
      </c>
      <c r="U207">
        <v>7.8</v>
      </c>
      <c r="V207">
        <v>0</v>
      </c>
      <c r="W207">
        <v>87.3</v>
      </c>
      <c r="X207">
        <f t="shared" si="71"/>
        <v>347738.26655684429</v>
      </c>
      <c r="Y207">
        <f t="shared" si="76"/>
        <v>450.91384837385482</v>
      </c>
      <c r="Z207">
        <f t="shared" si="77"/>
        <v>251.05088624386178</v>
      </c>
      <c r="AA207">
        <f t="shared" si="78"/>
        <v>22.430663375740227</v>
      </c>
      <c r="AB207">
        <f t="shared" si="72"/>
        <v>4554.2873830974104</v>
      </c>
      <c r="AC207">
        <f t="shared" si="67"/>
        <v>5314.6293570135276</v>
      </c>
      <c r="AD207">
        <f t="shared" si="73"/>
        <v>92.88595218415503</v>
      </c>
      <c r="AE207">
        <f t="shared" si="79"/>
        <v>144.8215650772151</v>
      </c>
      <c r="AF207">
        <f t="shared" si="74"/>
        <v>2.2696806654763382</v>
      </c>
      <c r="AG207">
        <f t="shared" si="75"/>
        <v>20.102564102564102</v>
      </c>
    </row>
    <row r="208" spans="1:33" x14ac:dyDescent="0.35">
      <c r="A208">
        <v>15.168200000000001</v>
      </c>
      <c r="B208">
        <v>97862.8</v>
      </c>
      <c r="C208">
        <f t="shared" si="68"/>
        <v>108478.84335110005</v>
      </c>
      <c r="D208">
        <v>776.7</v>
      </c>
      <c r="E208">
        <v>792.3</v>
      </c>
      <c r="F208">
        <v>2995.3</v>
      </c>
      <c r="G208">
        <v>194303.6</v>
      </c>
      <c r="H208">
        <f t="shared" si="69"/>
        <v>241162.30381568044</v>
      </c>
      <c r="I208">
        <v>3374.3</v>
      </c>
      <c r="J208">
        <v>53.7</v>
      </c>
      <c r="K208">
        <v>706.5</v>
      </c>
      <c r="L208">
        <v>1290.9000000000001</v>
      </c>
      <c r="M208">
        <v>599.9</v>
      </c>
      <c r="N208">
        <f t="shared" si="70"/>
        <v>600.26009603160924</v>
      </c>
      <c r="O208">
        <v>42.9</v>
      </c>
      <c r="P208">
        <v>185.1</v>
      </c>
      <c r="Q208">
        <v>14.8</v>
      </c>
      <c r="R208">
        <v>8.7799999999999994</v>
      </c>
      <c r="S208">
        <v>63.9</v>
      </c>
      <c r="T208">
        <v>4.5199999999999996</v>
      </c>
      <c r="U208">
        <v>3.9</v>
      </c>
      <c r="V208">
        <v>7.9</v>
      </c>
      <c r="W208">
        <v>48.8</v>
      </c>
      <c r="X208">
        <f t="shared" si="71"/>
        <v>350241.40726281208</v>
      </c>
      <c r="Y208">
        <f t="shared" si="76"/>
        <v>300.8781880576604</v>
      </c>
      <c r="Z208">
        <f t="shared" si="77"/>
        <v>139.33246894300464</v>
      </c>
      <c r="AA208">
        <f t="shared" si="78"/>
        <v>33.691047818185545</v>
      </c>
      <c r="AB208">
        <f t="shared" si="72"/>
        <v>4763.2860233117754</v>
      </c>
      <c r="AC208">
        <f t="shared" si="67"/>
        <v>5947.8975266817051</v>
      </c>
      <c r="AD208">
        <f t="shared" si="73"/>
        <v>182.44558945610646</v>
      </c>
      <c r="AE208">
        <f t="shared" si="79"/>
        <v>55.161952868419043</v>
      </c>
      <c r="AF208">
        <f t="shared" si="74"/>
        <v>2.2231275368150842</v>
      </c>
      <c r="AG208">
        <f t="shared" si="75"/>
        <v>8.9305084745762713</v>
      </c>
    </row>
    <row r="209" spans="1:33" x14ac:dyDescent="0.35">
      <c r="A209">
        <v>15.177300000000001</v>
      </c>
      <c r="B209">
        <v>95511.7</v>
      </c>
      <c r="C209">
        <f t="shared" si="68"/>
        <v>105597.49639658137</v>
      </c>
      <c r="D209">
        <v>683.2</v>
      </c>
      <c r="E209">
        <v>888.4</v>
      </c>
      <c r="F209">
        <v>3070.6</v>
      </c>
      <c r="G209">
        <v>193697.1</v>
      </c>
      <c r="H209">
        <f t="shared" si="69"/>
        <v>240228.70313377265</v>
      </c>
      <c r="I209">
        <v>3571.5</v>
      </c>
      <c r="J209">
        <v>54.1</v>
      </c>
      <c r="K209">
        <v>592.29999999999995</v>
      </c>
      <c r="L209">
        <v>1009.8</v>
      </c>
      <c r="M209">
        <v>515.20000000000005</v>
      </c>
      <c r="N209">
        <f t="shared" si="70"/>
        <v>515.4655678605618</v>
      </c>
      <c r="O209">
        <v>29.3</v>
      </c>
      <c r="P209">
        <v>149.69999999999999</v>
      </c>
      <c r="Q209">
        <v>14.8</v>
      </c>
      <c r="R209">
        <v>28.3</v>
      </c>
      <c r="S209">
        <v>53.5</v>
      </c>
      <c r="T209">
        <v>0</v>
      </c>
      <c r="U209">
        <v>13.7</v>
      </c>
      <c r="V209">
        <v>0</v>
      </c>
      <c r="W209">
        <v>62.4</v>
      </c>
      <c r="X209">
        <f t="shared" si="71"/>
        <v>346341.66509821458</v>
      </c>
      <c r="Y209">
        <f t="shared" si="76"/>
        <v>322.51389669886942</v>
      </c>
      <c r="Z209">
        <f t="shared" si="77"/>
        <v>180.16890916749733</v>
      </c>
      <c r="AA209">
        <f t="shared" si="78"/>
        <v>39.556314993505019</v>
      </c>
      <c r="AB209">
        <f t="shared" si="72"/>
        <v>4115.0116882294424</v>
      </c>
      <c r="AC209">
        <f t="shared" si="67"/>
        <v>5480.7151182971693</v>
      </c>
      <c r="AD209">
        <f t="shared" si="73"/>
        <v>154.47174103303055</v>
      </c>
      <c r="AE209">
        <f t="shared" si="79"/>
        <v>42.73236948203462</v>
      </c>
      <c r="AF209">
        <f t="shared" si="74"/>
        <v>2.2749469573745489</v>
      </c>
      <c r="AG209">
        <f t="shared" si="75"/>
        <v>8.1532846715328482</v>
      </c>
    </row>
    <row r="210" spans="1:33" x14ac:dyDescent="0.35">
      <c r="A210">
        <v>15.186500000000001</v>
      </c>
      <c r="B210">
        <v>97410.2</v>
      </c>
      <c r="C210">
        <f t="shared" si="68"/>
        <v>107923.00112409868</v>
      </c>
      <c r="D210">
        <v>665.1</v>
      </c>
      <c r="E210">
        <v>885.1</v>
      </c>
      <c r="F210">
        <v>3248.2</v>
      </c>
      <c r="G210">
        <v>191005.5</v>
      </c>
      <c r="H210">
        <f t="shared" si="69"/>
        <v>236102.34680211052</v>
      </c>
      <c r="I210">
        <v>3407.6</v>
      </c>
      <c r="J210">
        <v>68.8</v>
      </c>
      <c r="K210">
        <v>640</v>
      </c>
      <c r="L210">
        <v>1018</v>
      </c>
      <c r="M210">
        <v>496.6</v>
      </c>
      <c r="N210">
        <f t="shared" si="70"/>
        <v>496.84673408814825</v>
      </c>
      <c r="O210">
        <v>76.099999999999994</v>
      </c>
      <c r="P210">
        <v>179.3</v>
      </c>
      <c r="Q210">
        <v>29</v>
      </c>
      <c r="R210">
        <v>23.9</v>
      </c>
      <c r="S210">
        <v>43.9</v>
      </c>
      <c r="T210">
        <v>5.16</v>
      </c>
      <c r="U210">
        <v>10.8</v>
      </c>
      <c r="V210">
        <v>0</v>
      </c>
      <c r="W210">
        <v>47.3</v>
      </c>
      <c r="X210">
        <f t="shared" si="71"/>
        <v>344522.19466029736</v>
      </c>
      <c r="Y210">
        <f t="shared" si="76"/>
        <v>489.95392057814621</v>
      </c>
      <c r="Z210">
        <f t="shared" si="77"/>
        <v>137.29159030418435</v>
      </c>
      <c r="AA210">
        <f t="shared" si="78"/>
        <v>31.34776269101884</v>
      </c>
      <c r="AB210">
        <f t="shared" si="72"/>
        <v>4308.5758276433662</v>
      </c>
      <c r="AC210">
        <f t="shared" si="67"/>
        <v>5523.882146044255</v>
      </c>
      <c r="AD210">
        <f t="shared" si="73"/>
        <v>127.42285019775251</v>
      </c>
      <c r="AE210">
        <f t="shared" si="79"/>
        <v>99.151812363444776</v>
      </c>
      <c r="AF210">
        <f t="shared" si="74"/>
        <v>2.1876925617609611</v>
      </c>
      <c r="AG210">
        <f t="shared" si="75"/>
        <v>15.629629629629626</v>
      </c>
    </row>
    <row r="211" spans="1:33" x14ac:dyDescent="0.35">
      <c r="A211">
        <v>15.1957</v>
      </c>
      <c r="B211">
        <v>97881.5</v>
      </c>
      <c r="C211">
        <f t="shared" si="68"/>
        <v>108501.82099136643</v>
      </c>
      <c r="D211">
        <v>760</v>
      </c>
      <c r="E211">
        <v>793.1</v>
      </c>
      <c r="F211">
        <v>3361.1</v>
      </c>
      <c r="G211">
        <v>189163.6</v>
      </c>
      <c r="H211">
        <f t="shared" si="69"/>
        <v>233294.410561736</v>
      </c>
      <c r="I211">
        <v>3364.2</v>
      </c>
      <c r="J211">
        <v>38.5</v>
      </c>
      <c r="K211">
        <v>585.20000000000005</v>
      </c>
      <c r="L211">
        <v>845.7</v>
      </c>
      <c r="M211">
        <v>469.5</v>
      </c>
      <c r="N211">
        <f t="shared" si="70"/>
        <v>469.7205337906147</v>
      </c>
      <c r="O211">
        <v>24.9</v>
      </c>
      <c r="P211">
        <v>144.5</v>
      </c>
      <c r="Q211">
        <v>55.5</v>
      </c>
      <c r="R211">
        <v>25.9</v>
      </c>
      <c r="S211">
        <v>27.1</v>
      </c>
      <c r="T211">
        <v>9.68</v>
      </c>
      <c r="U211">
        <v>22.4</v>
      </c>
      <c r="V211">
        <v>7.8</v>
      </c>
      <c r="W211">
        <v>51.7</v>
      </c>
      <c r="X211">
        <f t="shared" si="71"/>
        <v>342265.95208689303</v>
      </c>
      <c r="Y211">
        <f t="shared" si="76"/>
        <v>260.90821904870307</v>
      </c>
      <c r="Z211">
        <f t="shared" si="77"/>
        <v>151.0521268176702</v>
      </c>
      <c r="AA211">
        <f t="shared" si="78"/>
        <v>88.235478334499817</v>
      </c>
      <c r="AB211">
        <f t="shared" si="72"/>
        <v>4352.4633137385554</v>
      </c>
      <c r="AC211">
        <f t="shared" si="67"/>
        <v>4788.089466707891</v>
      </c>
      <c r="AD211">
        <f t="shared" si="73"/>
        <v>79.17819413460083</v>
      </c>
      <c r="AE211">
        <f t="shared" si="79"/>
        <v>190.43670456432775</v>
      </c>
      <c r="AF211">
        <f t="shared" si="74"/>
        <v>2.1501428126289182</v>
      </c>
      <c r="AG211">
        <f t="shared" si="75"/>
        <v>2.9569536423841059</v>
      </c>
    </row>
    <row r="212" spans="1:33" x14ac:dyDescent="0.35">
      <c r="A212">
        <v>15.2049</v>
      </c>
      <c r="B212">
        <v>95614.6</v>
      </c>
      <c r="C212">
        <f t="shared" si="68"/>
        <v>105723.29009291837</v>
      </c>
      <c r="D212">
        <v>727.7</v>
      </c>
      <c r="E212">
        <v>934.8</v>
      </c>
      <c r="F212">
        <v>3034</v>
      </c>
      <c r="G212">
        <v>190529.1</v>
      </c>
      <c r="H212">
        <f t="shared" si="69"/>
        <v>235374.86029454545</v>
      </c>
      <c r="I212">
        <v>3502.1</v>
      </c>
      <c r="J212">
        <v>39</v>
      </c>
      <c r="K212">
        <v>566.5</v>
      </c>
      <c r="L212">
        <v>847.7</v>
      </c>
      <c r="M212">
        <v>459.9</v>
      </c>
      <c r="N212">
        <f t="shared" si="70"/>
        <v>460.11160532728996</v>
      </c>
      <c r="O212">
        <v>37.1</v>
      </c>
      <c r="P212">
        <v>95.5</v>
      </c>
      <c r="Q212">
        <v>25.2</v>
      </c>
      <c r="R212">
        <v>42.4</v>
      </c>
      <c r="S212">
        <v>32.299999999999997</v>
      </c>
      <c r="T212">
        <v>5.16</v>
      </c>
      <c r="U212">
        <v>3.9</v>
      </c>
      <c r="V212">
        <v>2.44</v>
      </c>
      <c r="W212">
        <v>46.8</v>
      </c>
      <c r="X212">
        <f t="shared" si="71"/>
        <v>341558.26199279109</v>
      </c>
      <c r="Y212">
        <f t="shared" si="76"/>
        <v>346.93934589262273</v>
      </c>
      <c r="Z212">
        <f t="shared" si="77"/>
        <v>137.01908344113707</v>
      </c>
      <c r="AA212">
        <f t="shared" si="78"/>
        <v>18.561986944803614</v>
      </c>
      <c r="AB212">
        <f t="shared" si="72"/>
        <v>4068.7055610715424</v>
      </c>
      <c r="AC212">
        <f t="shared" si="67"/>
        <v>5218.7289793552745</v>
      </c>
      <c r="AD212">
        <f t="shared" si="73"/>
        <v>94.566589639930058</v>
      </c>
      <c r="AE212">
        <f t="shared" si="79"/>
        <v>88.886738745147895</v>
      </c>
      <c r="AF212">
        <f t="shared" si="74"/>
        <v>2.2263293176714285</v>
      </c>
      <c r="AG212">
        <f t="shared" si="75"/>
        <v>18.690851735015769</v>
      </c>
    </row>
    <row r="213" spans="1:33" x14ac:dyDescent="0.35">
      <c r="A213">
        <v>15.2141</v>
      </c>
      <c r="B213">
        <v>95380.6</v>
      </c>
      <c r="C213">
        <f t="shared" si="68"/>
        <v>105437.27008286581</v>
      </c>
      <c r="D213">
        <v>750.9</v>
      </c>
      <c r="E213">
        <v>808.3</v>
      </c>
      <c r="F213">
        <v>2957.2</v>
      </c>
      <c r="G213">
        <v>191229.1</v>
      </c>
      <c r="H213">
        <f t="shared" si="69"/>
        <v>236444.09065657531</v>
      </c>
      <c r="I213">
        <v>3511.4</v>
      </c>
      <c r="J213">
        <v>64.5</v>
      </c>
      <c r="K213">
        <v>554.1</v>
      </c>
      <c r="L213">
        <v>986.4</v>
      </c>
      <c r="M213">
        <v>601</v>
      </c>
      <c r="N213">
        <f t="shared" si="70"/>
        <v>601.3614182123456</v>
      </c>
      <c r="O213">
        <v>71.7</v>
      </c>
      <c r="P213">
        <v>129.69999999999999</v>
      </c>
      <c r="Q213">
        <v>15.5</v>
      </c>
      <c r="R213">
        <v>8.2899999999999991</v>
      </c>
      <c r="S213">
        <v>40.6</v>
      </c>
      <c r="T213">
        <v>0</v>
      </c>
      <c r="U213">
        <v>0</v>
      </c>
      <c r="V213">
        <v>0</v>
      </c>
      <c r="W213">
        <v>79</v>
      </c>
      <c r="X213">
        <f t="shared" si="71"/>
        <v>342482.72215765348</v>
      </c>
      <c r="Y213">
        <f t="shared" si="76"/>
        <v>421.88989590396784</v>
      </c>
      <c r="Z213">
        <f t="shared" si="77"/>
        <v>230.66857067211203</v>
      </c>
      <c r="AA213">
        <f t="shared" si="78"/>
        <v>0</v>
      </c>
      <c r="AB213">
        <f t="shared" si="72"/>
        <v>4189.1164347250524</v>
      </c>
      <c r="AC213">
        <f t="shared" si="67"/>
        <v>5240.2643517118913</v>
      </c>
      <c r="AD213">
        <f t="shared" si="73"/>
        <v>118.5461261935158</v>
      </c>
      <c r="AE213">
        <f t="shared" si="79"/>
        <v>45.257757536933376</v>
      </c>
      <c r="AF213">
        <f t="shared" si="74"/>
        <v>2.2425096028259071</v>
      </c>
      <c r="AG213" t="e">
        <f t="shared" si="75"/>
        <v>#DIV/0!</v>
      </c>
    </row>
    <row r="214" spans="1:33" x14ac:dyDescent="0.35">
      <c r="A214">
        <v>15.2233</v>
      </c>
      <c r="B214">
        <v>98333.2</v>
      </c>
      <c r="C214">
        <f t="shared" si="68"/>
        <v>109057.13729284477</v>
      </c>
      <c r="D214">
        <v>711.6</v>
      </c>
      <c r="E214">
        <v>959.3</v>
      </c>
      <c r="F214">
        <v>2972.7</v>
      </c>
      <c r="G214">
        <v>189156.7</v>
      </c>
      <c r="H214">
        <f t="shared" si="69"/>
        <v>233283.91564683337</v>
      </c>
      <c r="I214">
        <v>3334</v>
      </c>
      <c r="J214">
        <v>33.700000000000003</v>
      </c>
      <c r="K214">
        <v>544.5</v>
      </c>
      <c r="L214">
        <v>796</v>
      </c>
      <c r="M214">
        <v>580</v>
      </c>
      <c r="N214">
        <f t="shared" si="70"/>
        <v>580.33659522523067</v>
      </c>
      <c r="O214">
        <v>19.5</v>
      </c>
      <c r="P214">
        <v>127.7</v>
      </c>
      <c r="Q214">
        <v>26.1</v>
      </c>
      <c r="R214">
        <v>27.3</v>
      </c>
      <c r="S214">
        <v>26.4</v>
      </c>
      <c r="T214">
        <v>11</v>
      </c>
      <c r="U214">
        <v>14.6</v>
      </c>
      <c r="V214">
        <v>0</v>
      </c>
      <c r="W214">
        <v>52.6</v>
      </c>
      <c r="X214">
        <f t="shared" si="71"/>
        <v>342921.38953490334</v>
      </c>
      <c r="Y214">
        <f t="shared" si="76"/>
        <v>234.74767820455983</v>
      </c>
      <c r="Z214">
        <f t="shared" si="77"/>
        <v>153.38792389515339</v>
      </c>
      <c r="AA214">
        <f t="shared" si="78"/>
        <v>42.575355301696568</v>
      </c>
      <c r="AB214">
        <f t="shared" si="72"/>
        <v>4035.3271689375142</v>
      </c>
      <c r="AC214">
        <f t="shared" si="67"/>
        <v>5118.6658329498614</v>
      </c>
      <c r="AD214">
        <f t="shared" si="73"/>
        <v>76.985573970191055</v>
      </c>
      <c r="AE214">
        <f t="shared" si="79"/>
        <v>108.18806038992757</v>
      </c>
      <c r="AF214">
        <f t="shared" si="74"/>
        <v>2.1390981043304822</v>
      </c>
      <c r="AG214">
        <f t="shared" si="75"/>
        <v>5.5136986301369859</v>
      </c>
    </row>
    <row r="215" spans="1:33" x14ac:dyDescent="0.35">
      <c r="A215">
        <v>15.2325</v>
      </c>
      <c r="B215">
        <v>97159.9</v>
      </c>
      <c r="C215">
        <f t="shared" si="68"/>
        <v>107615.84471048639</v>
      </c>
      <c r="D215">
        <v>565.1</v>
      </c>
      <c r="E215">
        <v>867.8</v>
      </c>
      <c r="F215">
        <v>3193.8</v>
      </c>
      <c r="G215">
        <v>189677</v>
      </c>
      <c r="H215">
        <f t="shared" si="69"/>
        <v>234075.79446714459</v>
      </c>
      <c r="I215">
        <v>3499.3</v>
      </c>
      <c r="J215">
        <v>47.3</v>
      </c>
      <c r="K215">
        <v>521.20000000000005</v>
      </c>
      <c r="L215">
        <v>813.5</v>
      </c>
      <c r="M215">
        <v>627.6</v>
      </c>
      <c r="N215">
        <f t="shared" si="70"/>
        <v>627.99412911543288</v>
      </c>
      <c r="O215">
        <v>27.3</v>
      </c>
      <c r="P215">
        <v>149</v>
      </c>
      <c r="Q215">
        <v>25.8</v>
      </c>
      <c r="R215">
        <v>24.4</v>
      </c>
      <c r="S215">
        <v>37.4</v>
      </c>
      <c r="T215">
        <v>5.16</v>
      </c>
      <c r="U215">
        <v>7.32</v>
      </c>
      <c r="V215">
        <v>2.93</v>
      </c>
      <c r="W215">
        <v>72.7</v>
      </c>
      <c r="X215">
        <f t="shared" si="71"/>
        <v>342319.63330674643</v>
      </c>
      <c r="Y215">
        <f t="shared" si="76"/>
        <v>289.20339462763997</v>
      </c>
      <c r="Z215">
        <f t="shared" si="77"/>
        <v>212.37461403464067</v>
      </c>
      <c r="AA215">
        <f t="shared" si="78"/>
        <v>29.942775706397068</v>
      </c>
      <c r="AB215">
        <f t="shared" si="72"/>
        <v>3608.6156907426639</v>
      </c>
      <c r="AC215">
        <f t="shared" si="67"/>
        <v>4911.4915897722331</v>
      </c>
      <c r="AD215">
        <f t="shared" si="73"/>
        <v>109.25461574821955</v>
      </c>
      <c r="AE215">
        <f t="shared" si="79"/>
        <v>90.441788865371052</v>
      </c>
      <c r="AF215">
        <f t="shared" si="74"/>
        <v>2.175105302540413</v>
      </c>
      <c r="AG215">
        <f t="shared" si="75"/>
        <v>9.6585365853658534</v>
      </c>
    </row>
    <row r="216" spans="1:33" x14ac:dyDescent="0.35">
      <c r="A216">
        <v>15.2417</v>
      </c>
      <c r="B216">
        <v>98446.9</v>
      </c>
      <c r="C216">
        <f t="shared" si="68"/>
        <v>109197.00680969318</v>
      </c>
      <c r="D216">
        <v>719.4</v>
      </c>
      <c r="E216">
        <v>900</v>
      </c>
      <c r="F216">
        <v>3016</v>
      </c>
      <c r="G216">
        <v>190256.4</v>
      </c>
      <c r="H216">
        <f t="shared" si="69"/>
        <v>234958.81906321947</v>
      </c>
      <c r="I216">
        <v>3443.2</v>
      </c>
      <c r="J216">
        <v>56.6</v>
      </c>
      <c r="K216">
        <v>579.29999999999995</v>
      </c>
      <c r="L216">
        <v>811.5</v>
      </c>
      <c r="M216">
        <v>470.5</v>
      </c>
      <c r="N216">
        <f t="shared" si="70"/>
        <v>470.72147445373054</v>
      </c>
      <c r="O216">
        <v>32.799999999999997</v>
      </c>
      <c r="P216">
        <v>127.7</v>
      </c>
      <c r="Q216">
        <v>20.6</v>
      </c>
      <c r="R216">
        <v>16.600000000000001</v>
      </c>
      <c r="S216">
        <v>51</v>
      </c>
      <c r="T216">
        <v>0</v>
      </c>
      <c r="U216">
        <v>8.2899999999999991</v>
      </c>
      <c r="V216">
        <v>0</v>
      </c>
      <c r="W216">
        <v>40</v>
      </c>
      <c r="X216">
        <f t="shared" si="71"/>
        <v>344626.5473473664</v>
      </c>
      <c r="Y216">
        <f t="shared" si="76"/>
        <v>307.57932264909726</v>
      </c>
      <c r="Z216">
        <f t="shared" si="77"/>
        <v>116.06766892418764</v>
      </c>
      <c r="AA216">
        <f t="shared" si="78"/>
        <v>24.055024384537887</v>
      </c>
      <c r="AB216">
        <f t="shared" si="72"/>
        <v>4138.9730738365306</v>
      </c>
      <c r="AC216">
        <f t="shared" si="67"/>
        <v>4966.2453840936787</v>
      </c>
      <c r="AD216">
        <f t="shared" si="73"/>
        <v>147.98627787833925</v>
      </c>
      <c r="AE216">
        <f t="shared" si="79"/>
        <v>59.774849495956637</v>
      </c>
      <c r="AF216">
        <f t="shared" si="74"/>
        <v>2.1516965155711825</v>
      </c>
      <c r="AG216">
        <f t="shared" si="75"/>
        <v>12.786489746682753</v>
      </c>
    </row>
    <row r="217" spans="1:33" x14ac:dyDescent="0.35">
      <c r="A217">
        <v>15.2509</v>
      </c>
      <c r="B217">
        <v>99412.1</v>
      </c>
      <c r="C217">
        <f t="shared" si="68"/>
        <v>110385.78244277989</v>
      </c>
      <c r="D217">
        <v>756.7</v>
      </c>
      <c r="E217">
        <v>923.8</v>
      </c>
      <c r="F217">
        <v>3027</v>
      </c>
      <c r="G217">
        <v>189665.5</v>
      </c>
      <c r="H217">
        <f t="shared" si="69"/>
        <v>234058.28087043064</v>
      </c>
      <c r="I217">
        <v>3412.2</v>
      </c>
      <c r="J217">
        <v>35.6</v>
      </c>
      <c r="K217">
        <v>456.7</v>
      </c>
      <c r="L217">
        <v>903.2</v>
      </c>
      <c r="M217">
        <v>547.6</v>
      </c>
      <c r="N217">
        <f t="shared" si="70"/>
        <v>547.90003005645895</v>
      </c>
      <c r="O217">
        <v>38</v>
      </c>
      <c r="P217">
        <v>95.5</v>
      </c>
      <c r="Q217">
        <v>34.799999999999997</v>
      </c>
      <c r="R217">
        <v>10.7</v>
      </c>
      <c r="S217">
        <v>38.1</v>
      </c>
      <c r="T217">
        <v>0</v>
      </c>
      <c r="U217">
        <v>11.7</v>
      </c>
      <c r="V217">
        <v>0</v>
      </c>
      <c r="W217">
        <v>45.4</v>
      </c>
      <c r="X217">
        <f t="shared" si="71"/>
        <v>344991.96334326698</v>
      </c>
      <c r="Y217">
        <f t="shared" si="76"/>
        <v>244.35351821839834</v>
      </c>
      <c r="Z217">
        <f t="shared" si="77"/>
        <v>131.59726841180645</v>
      </c>
      <c r="AA217">
        <f t="shared" si="78"/>
        <v>33.913833489386249</v>
      </c>
      <c r="AB217">
        <f t="shared" si="72"/>
        <v>3794.0014234408254</v>
      </c>
      <c r="AC217">
        <f t="shared" si="67"/>
        <v>5295.7755371887752</v>
      </c>
      <c r="AD217">
        <f t="shared" si="73"/>
        <v>110.437355209027</v>
      </c>
      <c r="AE217">
        <f t="shared" si="79"/>
        <v>100.87191499407191</v>
      </c>
      <c r="AF217">
        <f t="shared" si="74"/>
        <v>2.1203661892939718</v>
      </c>
      <c r="AG217">
        <f t="shared" si="75"/>
        <v>7.2051282051282044</v>
      </c>
    </row>
    <row r="218" spans="1:33" x14ac:dyDescent="0.35">
      <c r="A218">
        <v>15.3226</v>
      </c>
      <c r="B218">
        <v>99342.6</v>
      </c>
      <c r="C218">
        <f t="shared" si="68"/>
        <v>110300.09857244276</v>
      </c>
      <c r="D218">
        <v>699.3</v>
      </c>
      <c r="E218">
        <v>759.4</v>
      </c>
      <c r="F218">
        <v>2852.9</v>
      </c>
      <c r="G218">
        <v>189160</v>
      </c>
      <c r="H218">
        <f t="shared" si="69"/>
        <v>233288.93493167579</v>
      </c>
      <c r="I218">
        <v>3239</v>
      </c>
      <c r="J218">
        <v>44.9</v>
      </c>
      <c r="K218">
        <v>453.5</v>
      </c>
      <c r="L218">
        <v>882.5</v>
      </c>
      <c r="M218">
        <v>577</v>
      </c>
      <c r="N218">
        <f t="shared" si="70"/>
        <v>577.33312121093877</v>
      </c>
      <c r="O218">
        <v>37.1</v>
      </c>
      <c r="P218">
        <v>108.4</v>
      </c>
      <c r="Q218">
        <v>25.8</v>
      </c>
      <c r="R218">
        <v>3.9</v>
      </c>
      <c r="S218">
        <v>41.3</v>
      </c>
      <c r="T218">
        <v>0</v>
      </c>
      <c r="U218">
        <v>20</v>
      </c>
      <c r="V218">
        <v>4.3899999999999997</v>
      </c>
      <c r="W218">
        <v>38</v>
      </c>
      <c r="X218">
        <f t="shared" si="71"/>
        <v>344166.36662532948</v>
      </c>
      <c r="Y218">
        <f t="shared" si="76"/>
        <v>249.58859531301468</v>
      </c>
      <c r="Z218">
        <f t="shared" si="77"/>
        <v>110.41171853195061</v>
      </c>
      <c r="AA218">
        <f t="shared" si="78"/>
        <v>70.866889868270405</v>
      </c>
      <c r="AB218">
        <f t="shared" si="72"/>
        <v>3664.5068266446347</v>
      </c>
      <c r="AC218">
        <f t="shared" si="67"/>
        <v>4770.6579120423612</v>
      </c>
      <c r="AD218">
        <f t="shared" si="73"/>
        <v>120.00010461498843</v>
      </c>
      <c r="AE218">
        <f t="shared" si="79"/>
        <v>74.963745740113836</v>
      </c>
      <c r="AF218">
        <f t="shared" si="74"/>
        <v>2.1150383177441729</v>
      </c>
      <c r="AG218">
        <f t="shared" si="75"/>
        <v>3.5219352193521938</v>
      </c>
    </row>
    <row r="219" spans="1:33" x14ac:dyDescent="0.35">
      <c r="A219">
        <v>15.3317</v>
      </c>
      <c r="B219">
        <v>100074.7</v>
      </c>
      <c r="C219">
        <f t="shared" si="68"/>
        <v>111203.34098841315</v>
      </c>
      <c r="D219">
        <v>631.5</v>
      </c>
      <c r="E219">
        <v>943.5</v>
      </c>
      <c r="F219">
        <v>2832.1</v>
      </c>
      <c r="G219">
        <v>186947.4</v>
      </c>
      <c r="H219">
        <f t="shared" si="69"/>
        <v>229932.72513980026</v>
      </c>
      <c r="I219">
        <v>3498.4</v>
      </c>
      <c r="J219">
        <v>74.599999999999994</v>
      </c>
      <c r="K219">
        <v>440.6</v>
      </c>
      <c r="L219">
        <v>844.5</v>
      </c>
      <c r="M219">
        <v>507.6</v>
      </c>
      <c r="N219">
        <f t="shared" si="70"/>
        <v>507.8577886135003</v>
      </c>
      <c r="O219">
        <v>37.1</v>
      </c>
      <c r="P219">
        <v>97.4</v>
      </c>
      <c r="Q219">
        <v>26.4</v>
      </c>
      <c r="R219">
        <v>27.3</v>
      </c>
      <c r="S219">
        <v>43.9</v>
      </c>
      <c r="T219">
        <v>10.3</v>
      </c>
      <c r="U219">
        <v>7.32</v>
      </c>
      <c r="V219">
        <v>0</v>
      </c>
      <c r="W219">
        <v>51.2</v>
      </c>
      <c r="X219">
        <f t="shared" si="71"/>
        <v>341643.9239168269</v>
      </c>
      <c r="Y219">
        <f t="shared" si="76"/>
        <v>406.856350338136</v>
      </c>
      <c r="Z219">
        <f t="shared" si="77"/>
        <v>149.86363408138533</v>
      </c>
      <c r="AA219">
        <f t="shared" si="78"/>
        <v>21.42581643507306</v>
      </c>
      <c r="AB219">
        <f t="shared" si="72"/>
        <v>3423.1546886363312</v>
      </c>
      <c r="AC219">
        <f t="shared" si="67"/>
        <v>5233.519096435879</v>
      </c>
      <c r="AD219">
        <f t="shared" si="73"/>
        <v>128.49635812837533</v>
      </c>
      <c r="AE219">
        <f t="shared" si="79"/>
        <v>107.42178458568051</v>
      </c>
      <c r="AF219">
        <f t="shared" si="74"/>
        <v>2.0676782108889888</v>
      </c>
      <c r="AG219">
        <f t="shared" si="75"/>
        <v>18.989071038251367</v>
      </c>
    </row>
    <row r="220" spans="1:33" x14ac:dyDescent="0.35">
      <c r="A220">
        <v>15.3409</v>
      </c>
      <c r="B220">
        <v>98617.600000000006</v>
      </c>
      <c r="C220">
        <f t="shared" si="68"/>
        <v>109407.0618640879</v>
      </c>
      <c r="D220">
        <v>487.1</v>
      </c>
      <c r="E220">
        <v>721.9</v>
      </c>
      <c r="F220">
        <v>2736.6</v>
      </c>
      <c r="G220">
        <v>188997.6</v>
      </c>
      <c r="H220">
        <f t="shared" si="69"/>
        <v>233041.97373521951</v>
      </c>
      <c r="I220">
        <v>3347.2</v>
      </c>
      <c r="J220">
        <v>51.7</v>
      </c>
      <c r="K220">
        <v>502.1</v>
      </c>
      <c r="L220">
        <v>809</v>
      </c>
      <c r="M220">
        <v>552.4</v>
      </c>
      <c r="N220">
        <f t="shared" si="70"/>
        <v>552.70531441568323</v>
      </c>
      <c r="O220">
        <v>50.2</v>
      </c>
      <c r="P220">
        <v>107.7</v>
      </c>
      <c r="Q220">
        <v>17.399999999999999</v>
      </c>
      <c r="R220">
        <v>24.9</v>
      </c>
      <c r="S220">
        <v>41.3</v>
      </c>
      <c r="T220">
        <v>15.5</v>
      </c>
      <c r="U220">
        <v>16.600000000000001</v>
      </c>
      <c r="V220">
        <v>3.9</v>
      </c>
      <c r="W220">
        <v>64.900000000000006</v>
      </c>
      <c r="X220">
        <f t="shared" si="71"/>
        <v>343001.74091372307</v>
      </c>
      <c r="Y220">
        <f t="shared" si="76"/>
        <v>369.67742397521721</v>
      </c>
      <c r="Z220">
        <f t="shared" si="77"/>
        <v>189.21186763400314</v>
      </c>
      <c r="AA220">
        <f t="shared" si="78"/>
        <v>59.766460500725174</v>
      </c>
      <c r="AB220">
        <f t="shared" si="72"/>
        <v>3197.9429523534363</v>
      </c>
      <c r="AC220">
        <f t="shared" si="67"/>
        <v>4463.2426527102525</v>
      </c>
      <c r="AD220">
        <f t="shared" si="73"/>
        <v>120.40755213072926</v>
      </c>
      <c r="AE220">
        <f t="shared" si="79"/>
        <v>95.917880510919915</v>
      </c>
      <c r="AF220">
        <f t="shared" si="74"/>
        <v>2.1300450790344634</v>
      </c>
      <c r="AG220">
        <f t="shared" si="75"/>
        <v>6.1853658536585376</v>
      </c>
    </row>
    <row r="221" spans="1:33" x14ac:dyDescent="0.35">
      <c r="A221">
        <v>15.350099999999999</v>
      </c>
      <c r="B221">
        <v>96626.1</v>
      </c>
      <c r="C221">
        <f t="shared" si="68"/>
        <v>106961.35896775412</v>
      </c>
      <c r="D221">
        <v>585.1</v>
      </c>
      <c r="E221">
        <v>787.1</v>
      </c>
      <c r="F221">
        <v>2882.6</v>
      </c>
      <c r="G221">
        <v>183096.9</v>
      </c>
      <c r="H221">
        <f t="shared" si="69"/>
        <v>224135.39622998124</v>
      </c>
      <c r="I221">
        <v>3306.7</v>
      </c>
      <c r="J221">
        <v>48.4</v>
      </c>
      <c r="K221">
        <v>427.1</v>
      </c>
      <c r="L221">
        <v>667.1</v>
      </c>
      <c r="M221">
        <v>626.6</v>
      </c>
      <c r="N221">
        <f t="shared" si="70"/>
        <v>626.99287373468212</v>
      </c>
      <c r="O221">
        <v>23.9</v>
      </c>
      <c r="P221">
        <v>76.8</v>
      </c>
      <c r="Q221">
        <v>41.9</v>
      </c>
      <c r="R221">
        <v>15.7</v>
      </c>
      <c r="S221">
        <v>31</v>
      </c>
      <c r="T221">
        <v>5.16</v>
      </c>
      <c r="U221">
        <v>3.9</v>
      </c>
      <c r="V221">
        <v>0</v>
      </c>
      <c r="W221">
        <v>31.2</v>
      </c>
      <c r="X221">
        <f t="shared" si="71"/>
        <v>331723.74807147007</v>
      </c>
      <c r="Y221">
        <f t="shared" si="76"/>
        <v>265.28097705275036</v>
      </c>
      <c r="Z221">
        <f t="shared" si="77"/>
        <v>94.054164591429682</v>
      </c>
      <c r="AA221">
        <f t="shared" si="78"/>
        <v>11.75677057392871</v>
      </c>
      <c r="AB221">
        <f t="shared" si="72"/>
        <v>3282.8520910277862</v>
      </c>
      <c r="AC221">
        <f t="shared" si="67"/>
        <v>4383.7681457967001</v>
      </c>
      <c r="AD221">
        <f t="shared" si="73"/>
        <v>93.451253279946158</v>
      </c>
      <c r="AE221">
        <f t="shared" si="79"/>
        <v>141.86503159207311</v>
      </c>
      <c r="AF221">
        <f t="shared" si="74"/>
        <v>2.0954800723647486</v>
      </c>
      <c r="AG221">
        <f t="shared" si="75"/>
        <v>22.564102564102562</v>
      </c>
    </row>
    <row r="222" spans="1:33" x14ac:dyDescent="0.35">
      <c r="A222">
        <v>15.359299999999999</v>
      </c>
      <c r="B222">
        <v>87762.8</v>
      </c>
      <c r="C222">
        <f t="shared" si="68"/>
        <v>96206.11832098056</v>
      </c>
      <c r="D222">
        <v>4694.3</v>
      </c>
      <c r="E222">
        <v>966.4</v>
      </c>
      <c r="F222">
        <v>2523.9</v>
      </c>
      <c r="G222">
        <v>163249.60000000001</v>
      </c>
      <c r="H222">
        <f t="shared" si="69"/>
        <v>195099.51832709013</v>
      </c>
      <c r="I222">
        <v>2977.4</v>
      </c>
      <c r="J222">
        <v>502</v>
      </c>
      <c r="K222">
        <v>5723.9</v>
      </c>
      <c r="L222">
        <v>3172.8</v>
      </c>
      <c r="M222">
        <v>780.9</v>
      </c>
      <c r="N222">
        <f t="shared" si="70"/>
        <v>781.51028137872856</v>
      </c>
      <c r="O222">
        <v>3294.2</v>
      </c>
      <c r="P222">
        <v>4192.2</v>
      </c>
      <c r="Q222">
        <v>261.89999999999998</v>
      </c>
      <c r="R222">
        <v>978.5</v>
      </c>
      <c r="S222">
        <v>1091</v>
      </c>
      <c r="T222">
        <v>94.8</v>
      </c>
      <c r="U222">
        <v>45.9</v>
      </c>
      <c r="V222">
        <v>46.3</v>
      </c>
      <c r="W222">
        <v>185.4</v>
      </c>
      <c r="X222">
        <f t="shared" si="71"/>
        <v>292087.14692944946</v>
      </c>
      <c r="Y222">
        <f t="shared" si="76"/>
        <v>16346.833642608992</v>
      </c>
      <c r="Z222">
        <f t="shared" si="77"/>
        <v>634.74206910166231</v>
      </c>
      <c r="AA222">
        <f t="shared" si="78"/>
        <v>315.65921667299489</v>
      </c>
      <c r="AB222">
        <f t="shared" si="72"/>
        <v>50020.687844675987</v>
      </c>
      <c r="AC222">
        <f t="shared" si="67"/>
        <v>14171.113119879183</v>
      </c>
      <c r="AD222">
        <f t="shared" si="73"/>
        <v>3735.1866094385846</v>
      </c>
      <c r="AE222">
        <f t="shared" si="79"/>
        <v>1221.2108740483438</v>
      </c>
      <c r="AF222">
        <f t="shared" si="74"/>
        <v>2.0279325445411196</v>
      </c>
      <c r="AG222">
        <f t="shared" si="75"/>
        <v>51.786334056399141</v>
      </c>
    </row>
    <row r="223" spans="1:33" x14ac:dyDescent="0.35">
      <c r="A223">
        <v>15.368499999999999</v>
      </c>
      <c r="B223">
        <v>74199.199999999997</v>
      </c>
      <c r="C223">
        <f t="shared" si="68"/>
        <v>80145.966605343172</v>
      </c>
      <c r="D223">
        <v>9961.9</v>
      </c>
      <c r="E223">
        <v>1405.8</v>
      </c>
      <c r="F223">
        <v>2437.9</v>
      </c>
      <c r="G223">
        <v>141705.5</v>
      </c>
      <c r="H223">
        <f t="shared" si="69"/>
        <v>165101.25603740907</v>
      </c>
      <c r="I223">
        <v>2838</v>
      </c>
      <c r="J223">
        <v>883.4</v>
      </c>
      <c r="K223">
        <v>11437.1</v>
      </c>
      <c r="L223">
        <v>7017.4</v>
      </c>
      <c r="M223">
        <v>1070.3</v>
      </c>
      <c r="N223">
        <f t="shared" si="70"/>
        <v>1071.4467694773716</v>
      </c>
      <c r="O223">
        <v>4695.2</v>
      </c>
      <c r="P223">
        <v>6474.9</v>
      </c>
      <c r="Q223">
        <v>594.79999999999995</v>
      </c>
      <c r="R223">
        <v>1162.4000000000001</v>
      </c>
      <c r="S223">
        <v>1411</v>
      </c>
      <c r="T223">
        <v>132.9</v>
      </c>
      <c r="U223">
        <v>25.1</v>
      </c>
      <c r="V223">
        <v>0</v>
      </c>
      <c r="W223">
        <v>301.89999999999998</v>
      </c>
      <c r="X223">
        <f t="shared" si="71"/>
        <v>246318.66941222959</v>
      </c>
      <c r="Y223">
        <f t="shared" si="76"/>
        <v>27366.98771589464</v>
      </c>
      <c r="Z223">
        <f t="shared" si="77"/>
        <v>1225.6480628139136</v>
      </c>
      <c r="AA223">
        <f t="shared" si="78"/>
        <v>101.90051797492293</v>
      </c>
      <c r="AB223">
        <f t="shared" si="72"/>
        <v>113161.94613470933</v>
      </c>
      <c r="AC223">
        <f t="shared" si="67"/>
        <v>34196.352311010785</v>
      </c>
      <c r="AD223">
        <f t="shared" si="73"/>
        <v>5728.3518271958665</v>
      </c>
      <c r="AE223">
        <f t="shared" si="79"/>
        <v>2954.3030649542393</v>
      </c>
      <c r="AF223">
        <f t="shared" si="74"/>
        <v>2.0600070475212422</v>
      </c>
      <c r="AG223">
        <f t="shared" si="75"/>
        <v>268.56573705179284</v>
      </c>
    </row>
    <row r="224" spans="1:33" x14ac:dyDescent="0.35">
      <c r="A224">
        <v>15.377700000000001</v>
      </c>
      <c r="B224">
        <v>71759.100000000006</v>
      </c>
      <c r="C224">
        <f t="shared" si="68"/>
        <v>77306.548332442588</v>
      </c>
      <c r="D224">
        <v>11517.3</v>
      </c>
      <c r="E224">
        <v>1541.1</v>
      </c>
      <c r="F224">
        <v>2179.1999999999998</v>
      </c>
      <c r="G224">
        <v>146053.20000000001</v>
      </c>
      <c r="H224">
        <f t="shared" si="69"/>
        <v>171033.13695888317</v>
      </c>
      <c r="I224">
        <v>2515.4</v>
      </c>
      <c r="J224">
        <v>828.2</v>
      </c>
      <c r="K224">
        <v>12548.2</v>
      </c>
      <c r="L224">
        <v>8256.7999999999993</v>
      </c>
      <c r="M224">
        <v>1331.3</v>
      </c>
      <c r="N224">
        <f t="shared" si="70"/>
        <v>1333.0747223779017</v>
      </c>
      <c r="O224">
        <v>4608.8999999999996</v>
      </c>
      <c r="P224">
        <v>6924.7</v>
      </c>
      <c r="Q224">
        <v>676.7</v>
      </c>
      <c r="R224">
        <v>1356.4</v>
      </c>
      <c r="S224">
        <v>1333.5</v>
      </c>
      <c r="T224">
        <v>85.8</v>
      </c>
      <c r="U224">
        <v>8.2899999999999991</v>
      </c>
      <c r="V224">
        <v>7.8</v>
      </c>
      <c r="W224">
        <v>407.3</v>
      </c>
      <c r="X224">
        <f t="shared" si="71"/>
        <v>249672.76001370366</v>
      </c>
      <c r="Y224">
        <f t="shared" si="76"/>
        <v>27209.616297857759</v>
      </c>
      <c r="Z224">
        <f t="shared" si="77"/>
        <v>1631.3353526337623</v>
      </c>
      <c r="AA224">
        <f t="shared" si="78"/>
        <v>64.444355079492354</v>
      </c>
      <c r="AB224">
        <f t="shared" si="72"/>
        <v>124123.27239182623</v>
      </c>
      <c r="AC224">
        <f t="shared" si="67"/>
        <v>39242.967472551783</v>
      </c>
      <c r="AD224">
        <f t="shared" si="73"/>
        <v>5340.9911434743981</v>
      </c>
      <c r="AE224">
        <f t="shared" si="79"/>
        <v>3053.9975604793613</v>
      </c>
      <c r="AF224">
        <f t="shared" si="74"/>
        <v>2.2124016742202306</v>
      </c>
      <c r="AG224">
        <f t="shared" si="75"/>
        <v>422.21876942200129</v>
      </c>
    </row>
    <row r="225" spans="1:33" x14ac:dyDescent="0.35">
      <c r="A225">
        <v>15.386900000000001</v>
      </c>
      <c r="B225">
        <v>68501.600000000006</v>
      </c>
      <c r="C225">
        <f t="shared" si="68"/>
        <v>73539.149396284542</v>
      </c>
      <c r="D225">
        <v>12223</v>
      </c>
      <c r="E225">
        <v>1608.5</v>
      </c>
      <c r="F225">
        <v>2291.1</v>
      </c>
      <c r="G225">
        <v>136289.70000000001</v>
      </c>
      <c r="H225">
        <f t="shared" si="69"/>
        <v>157795.61734993782</v>
      </c>
      <c r="I225">
        <v>2605.1999999999998</v>
      </c>
      <c r="J225">
        <v>882.4</v>
      </c>
      <c r="K225">
        <v>13533.3</v>
      </c>
      <c r="L225">
        <v>9251.7000000000007</v>
      </c>
      <c r="M225">
        <v>1685.4</v>
      </c>
      <c r="N225">
        <f t="shared" si="70"/>
        <v>1688.2453687444822</v>
      </c>
      <c r="O225">
        <v>4448.3999999999996</v>
      </c>
      <c r="P225">
        <v>6864.7</v>
      </c>
      <c r="Q225">
        <v>1218</v>
      </c>
      <c r="R225">
        <v>1344.8</v>
      </c>
      <c r="S225">
        <v>1351</v>
      </c>
      <c r="T225">
        <v>100.4</v>
      </c>
      <c r="U225">
        <v>19.5</v>
      </c>
      <c r="V225">
        <v>0</v>
      </c>
      <c r="W225">
        <v>383.9</v>
      </c>
      <c r="X225">
        <f t="shared" si="71"/>
        <v>233023.01211496684</v>
      </c>
      <c r="Y225">
        <f t="shared" si="76"/>
        <v>28647.814391423497</v>
      </c>
      <c r="Z225">
        <f t="shared" si="77"/>
        <v>1647.4767728544973</v>
      </c>
      <c r="AA225">
        <f t="shared" si="78"/>
        <v>83.682722247102618</v>
      </c>
      <c r="AB225">
        <f t="shared" si="72"/>
        <v>139990.46576526845</v>
      </c>
      <c r="AC225">
        <f t="shared" si="67"/>
        <v>46605.697443486351</v>
      </c>
      <c r="AD225">
        <f t="shared" si="73"/>
        <v>5797.7106541454177</v>
      </c>
      <c r="AE225">
        <f t="shared" si="79"/>
        <v>5657.8103082348771</v>
      </c>
      <c r="AF225">
        <f t="shared" si="74"/>
        <v>2.1457362322701847</v>
      </c>
      <c r="AG225">
        <f t="shared" si="75"/>
        <v>342.3384615384615</v>
      </c>
    </row>
    <row r="226" spans="1:33" x14ac:dyDescent="0.35">
      <c r="A226">
        <v>15.396100000000001</v>
      </c>
      <c r="B226">
        <v>68244.2</v>
      </c>
      <c r="C226">
        <f t="shared" si="68"/>
        <v>73242.581371642664</v>
      </c>
      <c r="D226">
        <v>12548.7</v>
      </c>
      <c r="E226">
        <v>1723.1</v>
      </c>
      <c r="F226">
        <v>2277.4</v>
      </c>
      <c r="G226">
        <v>131920.6</v>
      </c>
      <c r="H226">
        <f t="shared" si="69"/>
        <v>151968.35681160042</v>
      </c>
      <c r="I226">
        <v>2722</v>
      </c>
      <c r="J226">
        <v>853.1</v>
      </c>
      <c r="K226">
        <v>14161.7</v>
      </c>
      <c r="L226">
        <v>9706.7000000000007</v>
      </c>
      <c r="M226">
        <v>1536.9</v>
      </c>
      <c r="N226">
        <f t="shared" si="70"/>
        <v>1539.2656974504116</v>
      </c>
      <c r="O226">
        <v>4264.2</v>
      </c>
      <c r="P226">
        <v>6788.6</v>
      </c>
      <c r="Q226">
        <v>910.9</v>
      </c>
      <c r="R226">
        <v>1230.2</v>
      </c>
      <c r="S226">
        <v>1309.5999999999999</v>
      </c>
      <c r="T226">
        <v>90.3</v>
      </c>
      <c r="U226">
        <v>20</v>
      </c>
      <c r="V226">
        <v>9.76</v>
      </c>
      <c r="W226">
        <v>299</v>
      </c>
      <c r="X226">
        <f t="shared" si="71"/>
        <v>226750.2038806935</v>
      </c>
      <c r="Y226">
        <f t="shared" si="76"/>
        <v>27993.359614969915</v>
      </c>
      <c r="Z226">
        <f t="shared" si="77"/>
        <v>1318.6316699292643</v>
      </c>
      <c r="AA226">
        <f t="shared" si="78"/>
        <v>131.24574748192273</v>
      </c>
      <c r="AB226">
        <f t="shared" si="72"/>
        <v>147735.25856508504</v>
      </c>
      <c r="AC226">
        <f t="shared" si="67"/>
        <v>50407.010906212396</v>
      </c>
      <c r="AD226">
        <f t="shared" si="73"/>
        <v>5775.5185115028908</v>
      </c>
      <c r="AE226">
        <f t="shared" si="79"/>
        <v>4415.431531549094</v>
      </c>
      <c r="AF226">
        <f t="shared" si="74"/>
        <v>2.0748634737556917</v>
      </c>
      <c r="AG226">
        <f t="shared" si="75"/>
        <v>213.28965053763443</v>
      </c>
    </row>
    <row r="227" spans="1:33" x14ac:dyDescent="0.35">
      <c r="A227">
        <v>15.4053</v>
      </c>
      <c r="B227">
        <v>66478.100000000006</v>
      </c>
      <c r="C227">
        <f t="shared" si="68"/>
        <v>71212.148317034676</v>
      </c>
      <c r="D227">
        <v>12682.4</v>
      </c>
      <c r="E227">
        <v>1790.2</v>
      </c>
      <c r="F227">
        <v>2363.1</v>
      </c>
      <c r="G227">
        <v>128843.7</v>
      </c>
      <c r="H227">
        <f t="shared" si="69"/>
        <v>147899.63637983217</v>
      </c>
      <c r="I227">
        <v>2519.1999999999998</v>
      </c>
      <c r="J227">
        <v>786.7</v>
      </c>
      <c r="K227">
        <v>14598.7</v>
      </c>
      <c r="L227">
        <v>11131.7</v>
      </c>
      <c r="M227">
        <v>1579.1</v>
      </c>
      <c r="N227">
        <f t="shared" si="70"/>
        <v>1581.5975006132182</v>
      </c>
      <c r="O227">
        <v>4601.7</v>
      </c>
      <c r="P227">
        <v>6372.1</v>
      </c>
      <c r="Q227">
        <v>1098.5999999999999</v>
      </c>
      <c r="R227">
        <v>1135.3</v>
      </c>
      <c r="S227">
        <v>1379.2</v>
      </c>
      <c r="T227">
        <v>163.19999999999999</v>
      </c>
      <c r="U227">
        <v>27.3</v>
      </c>
      <c r="V227">
        <v>3.9</v>
      </c>
      <c r="W227">
        <v>374.6</v>
      </c>
      <c r="X227">
        <f t="shared" si="71"/>
        <v>220693.38219748007</v>
      </c>
      <c r="Y227">
        <f t="shared" si="76"/>
        <v>29560.016413009096</v>
      </c>
      <c r="Z227">
        <f t="shared" si="77"/>
        <v>1697.3775845476043</v>
      </c>
      <c r="AA227">
        <f t="shared" si="78"/>
        <v>141.37261248768087</v>
      </c>
      <c r="AB227">
        <f t="shared" si="72"/>
        <v>152488.48726187248</v>
      </c>
      <c r="AC227">
        <f t="shared" si="67"/>
        <v>58551.370554633453</v>
      </c>
      <c r="AD227">
        <f t="shared" si="73"/>
        <v>6249.3944597118416</v>
      </c>
      <c r="AE227">
        <f t="shared" si="79"/>
        <v>5717.4346934921714</v>
      </c>
      <c r="AF227">
        <f t="shared" si="74"/>
        <v>2.076887720356178</v>
      </c>
      <c r="AG227">
        <f t="shared" si="75"/>
        <v>209.09294871794876</v>
      </c>
    </row>
    <row r="228" spans="1:33" x14ac:dyDescent="0.35">
      <c r="A228">
        <v>15.4145</v>
      </c>
      <c r="B228">
        <v>67940.7</v>
      </c>
      <c r="C228">
        <f t="shared" si="68"/>
        <v>72893.108839748718</v>
      </c>
      <c r="D228">
        <v>13572.3</v>
      </c>
      <c r="E228">
        <v>1910.8</v>
      </c>
      <c r="F228">
        <v>2368.3000000000002</v>
      </c>
      <c r="G228">
        <v>129100</v>
      </c>
      <c r="H228">
        <f t="shared" si="69"/>
        <v>148237.45550579857</v>
      </c>
      <c r="I228">
        <v>2497.6</v>
      </c>
      <c r="J228">
        <v>835.5</v>
      </c>
      <c r="K228">
        <v>14823.5</v>
      </c>
      <c r="L228">
        <v>10429.700000000001</v>
      </c>
      <c r="M228">
        <v>1929.4</v>
      </c>
      <c r="N228">
        <f t="shared" si="70"/>
        <v>1933.1297805986874</v>
      </c>
      <c r="O228">
        <v>4595.2</v>
      </c>
      <c r="P228">
        <v>6837</v>
      </c>
      <c r="Q228">
        <v>1161.3</v>
      </c>
      <c r="R228">
        <v>1226.2</v>
      </c>
      <c r="S228">
        <v>1323.7</v>
      </c>
      <c r="T228">
        <v>163.19999999999999</v>
      </c>
      <c r="U228">
        <v>39</v>
      </c>
      <c r="V228">
        <v>0</v>
      </c>
      <c r="W228">
        <v>408.6</v>
      </c>
      <c r="X228">
        <f t="shared" si="71"/>
        <v>223063.69412614597</v>
      </c>
      <c r="Y228">
        <f t="shared" si="76"/>
        <v>29843.04562012418</v>
      </c>
      <c r="Z228">
        <f t="shared" si="77"/>
        <v>1831.7638000244467</v>
      </c>
      <c r="AA228">
        <f t="shared" si="78"/>
        <v>174.83795448104118</v>
      </c>
      <c r="AB228">
        <f t="shared" si="72"/>
        <v>157949.50468306735</v>
      </c>
      <c r="AC228">
        <f t="shared" si="67"/>
        <v>55322.763519827909</v>
      </c>
      <c r="AD228">
        <f t="shared" si="73"/>
        <v>5934.1794960654925</v>
      </c>
      <c r="AE228">
        <f t="shared" si="79"/>
        <v>5937.7659156445907</v>
      </c>
      <c r="AF228">
        <f t="shared" si="74"/>
        <v>2.0336278403448267</v>
      </c>
      <c r="AG228">
        <f t="shared" si="75"/>
        <v>170.68974358974359</v>
      </c>
    </row>
    <row r="229" spans="1:33" x14ac:dyDescent="0.35">
      <c r="A229">
        <v>15.4237</v>
      </c>
      <c r="B229">
        <v>67354.399999999994</v>
      </c>
      <c r="C229">
        <f t="shared" si="68"/>
        <v>72218.643394661369</v>
      </c>
      <c r="D229">
        <v>13055.7</v>
      </c>
      <c r="E229">
        <v>1817.3</v>
      </c>
      <c r="F229">
        <v>2486.3000000000002</v>
      </c>
      <c r="G229">
        <v>130727.3</v>
      </c>
      <c r="H229">
        <f t="shared" si="69"/>
        <v>150386.98442962722</v>
      </c>
      <c r="I229">
        <v>2617.8000000000002</v>
      </c>
      <c r="J229">
        <v>843.4</v>
      </c>
      <c r="K229">
        <v>15015.9</v>
      </c>
      <c r="L229">
        <v>10273.5</v>
      </c>
      <c r="M229">
        <v>1725.5</v>
      </c>
      <c r="N229">
        <f t="shared" si="70"/>
        <v>1728.4824965477931</v>
      </c>
      <c r="O229">
        <v>4637.6000000000004</v>
      </c>
      <c r="P229">
        <v>6518.9</v>
      </c>
      <c r="Q229">
        <v>1335.4</v>
      </c>
      <c r="R229">
        <v>1322.3</v>
      </c>
      <c r="S229">
        <v>1403.9</v>
      </c>
      <c r="T229">
        <v>139.4</v>
      </c>
      <c r="U229">
        <v>22</v>
      </c>
      <c r="V229">
        <v>3.9</v>
      </c>
      <c r="W229">
        <v>445.8</v>
      </c>
      <c r="X229">
        <f t="shared" si="71"/>
        <v>224334.11032083639</v>
      </c>
      <c r="Y229">
        <f t="shared" si="76"/>
        <v>30326.640876280962</v>
      </c>
      <c r="Z229">
        <f t="shared" si="77"/>
        <v>1987.214513933834</v>
      </c>
      <c r="AA229">
        <f t="shared" si="78"/>
        <v>115.45279477542913</v>
      </c>
      <c r="AB229">
        <f t="shared" si="72"/>
        <v>154191.88794129269</v>
      </c>
      <c r="AC229">
        <f t="shared" si="67"/>
        <v>53896.395794237775</v>
      </c>
      <c r="AD229">
        <f t="shared" si="73"/>
        <v>6258.0763932519285</v>
      </c>
      <c r="AE229">
        <f t="shared" si="79"/>
        <v>6574.1228469035868</v>
      </c>
      <c r="AF229">
        <f t="shared" si="74"/>
        <v>2.0823845112651935</v>
      </c>
      <c r="AG229">
        <f t="shared" si="75"/>
        <v>262.67567567567568</v>
      </c>
    </row>
    <row r="230" spans="1:33" x14ac:dyDescent="0.35">
      <c r="A230">
        <v>15.4329</v>
      </c>
      <c r="B230">
        <v>68963</v>
      </c>
      <c r="C230">
        <f t="shared" si="68"/>
        <v>74071.170103873417</v>
      </c>
      <c r="D230">
        <v>14072</v>
      </c>
      <c r="E230">
        <v>1885.7</v>
      </c>
      <c r="F230">
        <v>2292.6999999999998</v>
      </c>
      <c r="G230">
        <v>128803.6</v>
      </c>
      <c r="H230">
        <f t="shared" si="69"/>
        <v>147846.8001015615</v>
      </c>
      <c r="I230">
        <v>2379.9</v>
      </c>
      <c r="J230">
        <v>817</v>
      </c>
      <c r="K230">
        <v>15219.4</v>
      </c>
      <c r="L230">
        <v>10656.7</v>
      </c>
      <c r="M230">
        <v>1809.4</v>
      </c>
      <c r="N230">
        <f t="shared" si="70"/>
        <v>1812.6798629440111</v>
      </c>
      <c r="O230">
        <v>4444.7</v>
      </c>
      <c r="P230">
        <v>6703.2</v>
      </c>
      <c r="Q230">
        <v>1129</v>
      </c>
      <c r="R230">
        <v>1389.1</v>
      </c>
      <c r="S230">
        <v>1056.0999999999999</v>
      </c>
      <c r="T230">
        <v>161.9</v>
      </c>
      <c r="U230">
        <v>8.2899999999999991</v>
      </c>
      <c r="V230">
        <v>3.9</v>
      </c>
      <c r="W230">
        <v>408.8</v>
      </c>
      <c r="X230">
        <f t="shared" si="71"/>
        <v>223730.65006837892</v>
      </c>
      <c r="Y230">
        <f t="shared" si="76"/>
        <v>29726.8165893556</v>
      </c>
      <c r="Z230">
        <f t="shared" si="77"/>
        <v>1827.197122410623</v>
      </c>
      <c r="AA230">
        <f t="shared" si="78"/>
        <v>54.485158811608351</v>
      </c>
      <c r="AB230">
        <f t="shared" si="72"/>
        <v>160883.63390978819</v>
      </c>
      <c r="AC230">
        <f t="shared" si="67"/>
        <v>56060.267094234347</v>
      </c>
      <c r="AD230">
        <f t="shared" si="73"/>
        <v>4720.4082215701046</v>
      </c>
      <c r="AE230">
        <f t="shared" si="79"/>
        <v>5769.8844552834471</v>
      </c>
      <c r="AF230">
        <f t="shared" si="74"/>
        <v>1.9960100521461874</v>
      </c>
      <c r="AG230">
        <f t="shared" si="75"/>
        <v>545.59474979491381</v>
      </c>
    </row>
    <row r="231" spans="1:33" x14ac:dyDescent="0.35">
      <c r="A231">
        <v>15.4421</v>
      </c>
      <c r="B231">
        <v>67457</v>
      </c>
      <c r="C231">
        <f t="shared" si="68"/>
        <v>72336.61075146134</v>
      </c>
      <c r="D231">
        <v>12855.7</v>
      </c>
      <c r="E231">
        <v>1813.4</v>
      </c>
      <c r="F231">
        <v>2222.3000000000002</v>
      </c>
      <c r="G231">
        <v>127480</v>
      </c>
      <c r="H231">
        <f t="shared" si="69"/>
        <v>146105.53339751522</v>
      </c>
      <c r="I231">
        <v>2575.5</v>
      </c>
      <c r="J231">
        <v>862.9</v>
      </c>
      <c r="K231">
        <v>15491.9</v>
      </c>
      <c r="L231">
        <v>11151.5</v>
      </c>
      <c r="M231">
        <v>1692.8</v>
      </c>
      <c r="N231">
        <f t="shared" si="70"/>
        <v>1695.6704309054369</v>
      </c>
      <c r="O231">
        <v>4683</v>
      </c>
      <c r="P231">
        <v>6493.5</v>
      </c>
      <c r="Q231">
        <v>1347</v>
      </c>
      <c r="R231">
        <v>1273.0999999999999</v>
      </c>
      <c r="S231">
        <v>1198.0999999999999</v>
      </c>
      <c r="T231">
        <v>129</v>
      </c>
      <c r="U231">
        <v>26.9</v>
      </c>
      <c r="V231">
        <v>4.3899999999999997</v>
      </c>
      <c r="W231">
        <v>451.2</v>
      </c>
      <c r="X231">
        <f t="shared" si="71"/>
        <v>220137.81457988199</v>
      </c>
      <c r="Y231">
        <f t="shared" si="76"/>
        <v>30976.050221147132</v>
      </c>
      <c r="Z231">
        <f t="shared" si="77"/>
        <v>2049.6251444173026</v>
      </c>
      <c r="AA231">
        <f t="shared" si="78"/>
        <v>142.13823308691798</v>
      </c>
      <c r="AB231">
        <f t="shared" si="72"/>
        <v>158269.49162047359</v>
      </c>
      <c r="AC231">
        <f t="shared" si="67"/>
        <v>58894.470378669961</v>
      </c>
      <c r="AD231">
        <f t="shared" si="73"/>
        <v>5442.499746290714</v>
      </c>
      <c r="AE231">
        <f t="shared" si="79"/>
        <v>6704.8907649821331</v>
      </c>
      <c r="AF231">
        <f t="shared" si="74"/>
        <v>2.0198006497638348</v>
      </c>
      <c r="AG231">
        <f t="shared" si="75"/>
        <v>217.92905081495687</v>
      </c>
    </row>
    <row r="232" spans="1:33" x14ac:dyDescent="0.35">
      <c r="A232">
        <v>15.4513</v>
      </c>
      <c r="B232">
        <v>64647.5</v>
      </c>
      <c r="C232">
        <f t="shared" si="68"/>
        <v>69115.654258688577</v>
      </c>
      <c r="D232">
        <v>13676.6</v>
      </c>
      <c r="E232">
        <v>1782.9</v>
      </c>
      <c r="F232">
        <v>2328.9</v>
      </c>
      <c r="G232">
        <v>130821.8</v>
      </c>
      <c r="H232">
        <f t="shared" si="69"/>
        <v>150512.05840183291</v>
      </c>
      <c r="I232">
        <v>2540.8000000000002</v>
      </c>
      <c r="J232">
        <v>747.8</v>
      </c>
      <c r="K232">
        <v>15222.9</v>
      </c>
      <c r="L232">
        <v>10811</v>
      </c>
      <c r="M232">
        <v>1776.2</v>
      </c>
      <c r="N232">
        <f t="shared" si="70"/>
        <v>1779.3605001203139</v>
      </c>
      <c r="O232">
        <v>4469</v>
      </c>
      <c r="P232">
        <v>6760.2</v>
      </c>
      <c r="Q232">
        <v>1212.9000000000001</v>
      </c>
      <c r="R232">
        <v>1231.5</v>
      </c>
      <c r="S232">
        <v>1085</v>
      </c>
      <c r="T232">
        <v>125.8</v>
      </c>
      <c r="U232">
        <v>15.1</v>
      </c>
      <c r="V232">
        <v>3.9</v>
      </c>
      <c r="W232">
        <v>498</v>
      </c>
      <c r="X232">
        <f t="shared" si="71"/>
        <v>221407.07316064183</v>
      </c>
      <c r="Y232">
        <f t="shared" si="76"/>
        <v>29124.182475062295</v>
      </c>
      <c r="Z232">
        <f t="shared" si="77"/>
        <v>2249.250635451363</v>
      </c>
      <c r="AA232">
        <f t="shared" si="78"/>
        <v>85.814783280272877</v>
      </c>
      <c r="AB232">
        <f t="shared" si="72"/>
        <v>161059.44354418668</v>
      </c>
      <c r="AC232">
        <f t="shared" si="67"/>
        <v>56881.199955443612</v>
      </c>
      <c r="AD232">
        <f t="shared" si="73"/>
        <v>4900.4757820576879</v>
      </c>
      <c r="AE232">
        <f t="shared" si="79"/>
        <v>6046.3289672263845</v>
      </c>
      <c r="AF232">
        <f t="shared" si="74"/>
        <v>2.1776840574856013</v>
      </c>
      <c r="AG232">
        <f t="shared" si="75"/>
        <v>339.38421052631577</v>
      </c>
    </row>
    <row r="233" spans="1:33" x14ac:dyDescent="0.35">
      <c r="A233">
        <v>15.4605</v>
      </c>
      <c r="B233">
        <v>65621.5</v>
      </c>
      <c r="C233">
        <f t="shared" si="68"/>
        <v>70230.104823687623</v>
      </c>
      <c r="D233">
        <v>13357.9</v>
      </c>
      <c r="E233">
        <v>1912.8</v>
      </c>
      <c r="F233">
        <v>2474</v>
      </c>
      <c r="G233">
        <v>126655.3</v>
      </c>
      <c r="H233">
        <f t="shared" si="69"/>
        <v>145023.26515521307</v>
      </c>
      <c r="I233">
        <v>2587.1</v>
      </c>
      <c r="J233">
        <v>768.7</v>
      </c>
      <c r="K233">
        <v>14981.4</v>
      </c>
      <c r="L233">
        <v>10601.9</v>
      </c>
      <c r="M233">
        <v>1787.6</v>
      </c>
      <c r="N233">
        <f t="shared" si="70"/>
        <v>1790.8012362899919</v>
      </c>
      <c r="O233">
        <v>4617.6000000000004</v>
      </c>
      <c r="P233">
        <v>6387.6</v>
      </c>
      <c r="Q233">
        <v>1184.4000000000001</v>
      </c>
      <c r="R233">
        <v>1130.2</v>
      </c>
      <c r="S233">
        <v>1024.4000000000001</v>
      </c>
      <c r="T233">
        <v>153.5</v>
      </c>
      <c r="U233">
        <v>15.1</v>
      </c>
      <c r="V233">
        <v>11.7</v>
      </c>
      <c r="W233">
        <v>500.9</v>
      </c>
      <c r="X233">
        <f t="shared" si="71"/>
        <v>217044.1712151907</v>
      </c>
      <c r="Y233">
        <f t="shared" si="76"/>
        <v>30023.842444214493</v>
      </c>
      <c r="Z233">
        <f t="shared" si="77"/>
        <v>2307.8251638620486</v>
      </c>
      <c r="AA233">
        <f t="shared" si="78"/>
        <v>123.47716987722679</v>
      </c>
      <c r="AB233">
        <f t="shared" si="72"/>
        <v>159999.22875408459</v>
      </c>
      <c r="AC233">
        <f t="shared" si="67"/>
        <v>57659.691711288433</v>
      </c>
      <c r="AD233">
        <f t="shared" si="73"/>
        <v>4719.7765978444459</v>
      </c>
      <c r="AE233">
        <f t="shared" si="79"/>
        <v>6164.1830439829</v>
      </c>
      <c r="AF233">
        <f t="shared" si="74"/>
        <v>2.0649729274830695</v>
      </c>
      <c r="AG233">
        <f t="shared" si="75"/>
        <v>243.15298507462688</v>
      </c>
    </row>
    <row r="234" spans="1:33" x14ac:dyDescent="0.35">
      <c r="A234">
        <v>15.4697</v>
      </c>
      <c r="B234">
        <v>64750.2</v>
      </c>
      <c r="C234">
        <f t="shared" si="68"/>
        <v>69233.05409955715</v>
      </c>
      <c r="D234">
        <v>13682.3</v>
      </c>
      <c r="E234">
        <v>1781</v>
      </c>
      <c r="F234">
        <v>2244.4</v>
      </c>
      <c r="G234">
        <v>128452.7</v>
      </c>
      <c r="H234">
        <f t="shared" si="69"/>
        <v>147384.65714941692</v>
      </c>
      <c r="I234">
        <v>2344.3000000000002</v>
      </c>
      <c r="J234">
        <v>891.7</v>
      </c>
      <c r="K234">
        <v>15143.2</v>
      </c>
      <c r="L234">
        <v>11051.5</v>
      </c>
      <c r="M234">
        <v>1781.1</v>
      </c>
      <c r="N234">
        <f t="shared" si="70"/>
        <v>1784.2779775057354</v>
      </c>
      <c r="O234">
        <v>4336.3999999999996</v>
      </c>
      <c r="P234">
        <v>6461.8</v>
      </c>
      <c r="Q234">
        <v>1275.5</v>
      </c>
      <c r="R234">
        <v>1328.5</v>
      </c>
      <c r="S234">
        <v>1180.4000000000001</v>
      </c>
      <c r="T234">
        <v>129</v>
      </c>
      <c r="U234">
        <v>19</v>
      </c>
      <c r="V234">
        <v>3.9</v>
      </c>
      <c r="W234">
        <v>440.5</v>
      </c>
      <c r="X234">
        <f t="shared" si="71"/>
        <v>218401.98922647981</v>
      </c>
      <c r="Y234">
        <f t="shared" si="76"/>
        <v>30020.788836318228</v>
      </c>
      <c r="Z234">
        <f t="shared" si="77"/>
        <v>2016.9230214437637</v>
      </c>
      <c r="AA234">
        <f t="shared" si="78"/>
        <v>104.85252483782563</v>
      </c>
      <c r="AB234">
        <f t="shared" si="72"/>
        <v>161570.41483448926</v>
      </c>
      <c r="AC234">
        <f t="shared" si="67"/>
        <v>58756.332968619972</v>
      </c>
      <c r="AD234">
        <f t="shared" si="73"/>
        <v>5404.7126776667847</v>
      </c>
      <c r="AE234">
        <f t="shared" si="79"/>
        <v>6430.8022329574715</v>
      </c>
      <c r="AF234">
        <f t="shared" si="74"/>
        <v>2.1288192333314915</v>
      </c>
      <c r="AG234">
        <f t="shared" si="75"/>
        <v>286.3144104803493</v>
      </c>
    </row>
    <row r="235" spans="1:33" x14ac:dyDescent="0.35">
      <c r="A235">
        <v>15.478899999999999</v>
      </c>
      <c r="B235">
        <v>65357.4</v>
      </c>
      <c r="C235">
        <f t="shared" si="68"/>
        <v>69927.692146709349</v>
      </c>
      <c r="D235">
        <v>14223.7</v>
      </c>
      <c r="E235">
        <v>1892.1</v>
      </c>
      <c r="F235">
        <v>2276.1</v>
      </c>
      <c r="G235">
        <v>127740.7</v>
      </c>
      <c r="H235">
        <f t="shared" si="69"/>
        <v>146448.08028988625</v>
      </c>
      <c r="I235">
        <v>2338.8000000000002</v>
      </c>
      <c r="J235">
        <v>758</v>
      </c>
      <c r="K235">
        <v>15387.1</v>
      </c>
      <c r="L235">
        <v>10672.9</v>
      </c>
      <c r="M235">
        <v>1813.1</v>
      </c>
      <c r="N235">
        <f t="shared" si="70"/>
        <v>1816.3933026971201</v>
      </c>
      <c r="O235">
        <v>4515.3999999999996</v>
      </c>
      <c r="P235">
        <v>6109.9</v>
      </c>
      <c r="Q235">
        <v>1259.2</v>
      </c>
      <c r="R235">
        <v>1188.7</v>
      </c>
      <c r="S235">
        <v>1183.2</v>
      </c>
      <c r="T235">
        <v>118.7</v>
      </c>
      <c r="U235">
        <v>16.100000000000001</v>
      </c>
      <c r="V235">
        <v>0</v>
      </c>
      <c r="W235">
        <v>434.6</v>
      </c>
      <c r="X235">
        <f t="shared" si="71"/>
        <v>218192.16573929269</v>
      </c>
      <c r="Y235">
        <f t="shared" si="76"/>
        <v>29616.553729620391</v>
      </c>
      <c r="Z235">
        <f t="shared" si="77"/>
        <v>1991.8222018992315</v>
      </c>
      <c r="AA235">
        <f t="shared" si="78"/>
        <v>73.7881671665385</v>
      </c>
      <c r="AB235">
        <f t="shared" si="72"/>
        <v>163712.11073948894</v>
      </c>
      <c r="AC235">
        <f t="shared" si="67"/>
        <v>57586.852201711554</v>
      </c>
      <c r="AD235">
        <f t="shared" si="73"/>
        <v>5422.7428193446167</v>
      </c>
      <c r="AE235">
        <f t="shared" si="79"/>
        <v>6315.075499302694</v>
      </c>
      <c r="AF235">
        <f t="shared" si="74"/>
        <v>2.0942787584443079</v>
      </c>
      <c r="AG235">
        <f t="shared" si="75"/>
        <v>401.37267080745329</v>
      </c>
    </row>
    <row r="236" spans="1:33" x14ac:dyDescent="0.35">
      <c r="A236">
        <v>15.488099999999999</v>
      </c>
      <c r="B236">
        <v>64220.6</v>
      </c>
      <c r="C236">
        <f t="shared" si="68"/>
        <v>68627.926624586951</v>
      </c>
      <c r="D236">
        <v>13270.7</v>
      </c>
      <c r="E236">
        <v>1808.9</v>
      </c>
      <c r="F236">
        <v>2341</v>
      </c>
      <c r="G236">
        <v>125563</v>
      </c>
      <c r="H236">
        <f t="shared" si="69"/>
        <v>143592.96324377856</v>
      </c>
      <c r="I236">
        <v>2411.6999999999998</v>
      </c>
      <c r="J236">
        <v>838</v>
      </c>
      <c r="K236">
        <v>15617</v>
      </c>
      <c r="L236">
        <v>11067.7</v>
      </c>
      <c r="M236">
        <v>1741</v>
      </c>
      <c r="N236">
        <f t="shared" si="70"/>
        <v>1744.0363673154964</v>
      </c>
      <c r="O236">
        <v>4154.2</v>
      </c>
      <c r="P236">
        <v>6454.6</v>
      </c>
      <c r="Q236">
        <v>1291.5</v>
      </c>
      <c r="R236">
        <v>1295.0999999999999</v>
      </c>
      <c r="S236">
        <v>1108.9000000000001</v>
      </c>
      <c r="T236">
        <v>120</v>
      </c>
      <c r="U236">
        <v>7.8</v>
      </c>
      <c r="V236">
        <v>0</v>
      </c>
      <c r="W236">
        <v>399.5</v>
      </c>
      <c r="X236">
        <f t="shared" si="71"/>
        <v>213964.92623568102</v>
      </c>
      <c r="Y236">
        <f t="shared" si="76"/>
        <v>29384.722583338626</v>
      </c>
      <c r="Z236">
        <f t="shared" si="77"/>
        <v>1867.1284449674395</v>
      </c>
      <c r="AA236">
        <f t="shared" si="78"/>
        <v>36.454572892981297</v>
      </c>
      <c r="AB236">
        <f t="shared" si="72"/>
        <v>165178.00660969396</v>
      </c>
      <c r="AC236">
        <f t="shared" si="67"/>
        <v>60180.891450482428</v>
      </c>
      <c r="AD236">
        <f t="shared" si="73"/>
        <v>5182.6251129521743</v>
      </c>
      <c r="AE236">
        <f t="shared" si="79"/>
        <v>6596.8755946721922</v>
      </c>
      <c r="AF236">
        <f t="shared" si="74"/>
        <v>2.0923401056434408</v>
      </c>
      <c r="AG236">
        <f t="shared" si="75"/>
        <v>806.06410256410243</v>
      </c>
    </row>
    <row r="237" spans="1:33" x14ac:dyDescent="0.35">
      <c r="A237">
        <v>15.497299999999999</v>
      </c>
      <c r="B237">
        <v>65031</v>
      </c>
      <c r="C237">
        <f t="shared" si="68"/>
        <v>69554.177732095937</v>
      </c>
      <c r="D237">
        <v>13848.1</v>
      </c>
      <c r="E237">
        <v>1881.9</v>
      </c>
      <c r="F237">
        <v>2143.9</v>
      </c>
      <c r="G237">
        <v>125655</v>
      </c>
      <c r="H237">
        <f t="shared" si="69"/>
        <v>143713.29395147224</v>
      </c>
      <c r="I237">
        <v>2420.5</v>
      </c>
      <c r="J237">
        <v>830.7</v>
      </c>
      <c r="K237">
        <v>15457.1</v>
      </c>
      <c r="L237">
        <v>11059.9</v>
      </c>
      <c r="M237">
        <v>1939.8</v>
      </c>
      <c r="N237">
        <f t="shared" si="70"/>
        <v>1943.5701373524364</v>
      </c>
      <c r="O237">
        <v>4367.3999999999996</v>
      </c>
      <c r="P237">
        <v>6505.4</v>
      </c>
      <c r="Q237">
        <v>1213.5</v>
      </c>
      <c r="R237">
        <v>1184.3</v>
      </c>
      <c r="S237">
        <v>1094.0999999999999</v>
      </c>
      <c r="T237">
        <v>180.6</v>
      </c>
      <c r="U237">
        <v>28.5</v>
      </c>
      <c r="V237">
        <v>3.9</v>
      </c>
      <c r="W237">
        <v>404.4</v>
      </c>
      <c r="X237">
        <f t="shared" si="71"/>
        <v>215211.04182092063</v>
      </c>
      <c r="Y237">
        <f t="shared" si="76"/>
        <v>29656.470904085221</v>
      </c>
      <c r="Z237">
        <f t="shared" si="77"/>
        <v>1879.0857410397441</v>
      </c>
      <c r="AA237">
        <f t="shared" si="78"/>
        <v>150.549896166389</v>
      </c>
      <c r="AB237">
        <f t="shared" si="72"/>
        <v>166397.59603876821</v>
      </c>
      <c r="AC237">
        <f t="shared" si="67"/>
        <v>60135.390315005345</v>
      </c>
      <c r="AD237">
        <f t="shared" si="73"/>
        <v>5083.8469566557469</v>
      </c>
      <c r="AE237">
        <f t="shared" si="79"/>
        <v>6477.8274767149042</v>
      </c>
      <c r="AF237">
        <f t="shared" si="74"/>
        <v>2.0662064974014553</v>
      </c>
      <c r="AG237">
        <f t="shared" si="75"/>
        <v>196.98765432098764</v>
      </c>
    </row>
    <row r="238" spans="1:33" x14ac:dyDescent="0.35">
      <c r="A238">
        <v>15.506500000000001</v>
      </c>
      <c r="B238">
        <v>65844.5</v>
      </c>
      <c r="C238">
        <f t="shared" si="68"/>
        <v>70485.588320145849</v>
      </c>
      <c r="D238">
        <v>13613.5</v>
      </c>
      <c r="E238">
        <v>1973.4</v>
      </c>
      <c r="F238">
        <v>2649.9</v>
      </c>
      <c r="G238">
        <v>127993.1</v>
      </c>
      <c r="H238">
        <f t="shared" si="69"/>
        <v>146779.91653506411</v>
      </c>
      <c r="I238">
        <v>2488.1</v>
      </c>
      <c r="J238">
        <v>928.2</v>
      </c>
      <c r="K238">
        <v>15461.9</v>
      </c>
      <c r="L238">
        <v>11155.5</v>
      </c>
      <c r="M238">
        <v>1757.9</v>
      </c>
      <c r="N238">
        <f t="shared" si="70"/>
        <v>1760.9956542606249</v>
      </c>
      <c r="O238">
        <v>4145.7</v>
      </c>
      <c r="P238">
        <v>6300.3</v>
      </c>
      <c r="Q238">
        <v>1313.4</v>
      </c>
      <c r="R238">
        <v>1228.7</v>
      </c>
      <c r="S238">
        <v>1163.8</v>
      </c>
      <c r="T238">
        <v>181.1</v>
      </c>
      <c r="U238">
        <v>19.5</v>
      </c>
      <c r="V238">
        <v>11.7</v>
      </c>
      <c r="W238">
        <v>502.4</v>
      </c>
      <c r="X238">
        <f t="shared" si="71"/>
        <v>219026.50050947058</v>
      </c>
      <c r="Y238">
        <f t="shared" si="76"/>
        <v>28775.513398331808</v>
      </c>
      <c r="Z238">
        <f t="shared" si="77"/>
        <v>2293.7863629806589</v>
      </c>
      <c r="AA238">
        <f t="shared" si="78"/>
        <v>142.44851617236577</v>
      </c>
      <c r="AB238">
        <f t="shared" si="72"/>
        <v>161513.33248585771</v>
      </c>
      <c r="AC238">
        <f t="shared" si="67"/>
        <v>59942.061665877336</v>
      </c>
      <c r="AD238">
        <f t="shared" si="73"/>
        <v>5313.5122795320285</v>
      </c>
      <c r="AE238">
        <f t="shared" si="79"/>
        <v>6823.3752378077124</v>
      </c>
      <c r="AF238">
        <f t="shared" si="74"/>
        <v>2.0824103200840018</v>
      </c>
      <c r="AG238">
        <f t="shared" si="75"/>
        <v>202.00641025641025</v>
      </c>
    </row>
    <row r="239" spans="1:33" x14ac:dyDescent="0.35">
      <c r="A239">
        <v>15.515700000000001</v>
      </c>
      <c r="B239">
        <v>66010.600000000006</v>
      </c>
      <c r="C239">
        <f t="shared" si="68"/>
        <v>70675.962703645258</v>
      </c>
      <c r="D239">
        <v>15428.8</v>
      </c>
      <c r="E239">
        <v>1823.9</v>
      </c>
      <c r="F239">
        <v>2139.1999999999998</v>
      </c>
      <c r="G239">
        <v>123760</v>
      </c>
      <c r="H239">
        <f t="shared" si="69"/>
        <v>141239.84296539761</v>
      </c>
      <c r="I239">
        <v>2513.8000000000002</v>
      </c>
      <c r="J239">
        <v>719.9</v>
      </c>
      <c r="K239">
        <v>15537.2</v>
      </c>
      <c r="L239">
        <v>11328.1</v>
      </c>
      <c r="M239">
        <v>1821.7</v>
      </c>
      <c r="N239">
        <f t="shared" si="70"/>
        <v>1825.0246474001692</v>
      </c>
      <c r="O239">
        <v>4436.1000000000004</v>
      </c>
      <c r="P239">
        <v>5890.9</v>
      </c>
      <c r="Q239">
        <v>1339.8</v>
      </c>
      <c r="R239">
        <v>1412.6</v>
      </c>
      <c r="S239">
        <v>1150.8</v>
      </c>
      <c r="T239">
        <v>184.5</v>
      </c>
      <c r="U239">
        <v>27.3</v>
      </c>
      <c r="V239">
        <v>0</v>
      </c>
      <c r="W239">
        <v>474.6</v>
      </c>
      <c r="X239">
        <f t="shared" si="71"/>
        <v>213740.83031644303</v>
      </c>
      <c r="Y239">
        <f t="shared" si="76"/>
        <v>30731.610756237806</v>
      </c>
      <c r="Z239">
        <f t="shared" si="77"/>
        <v>2220.4461323433397</v>
      </c>
      <c r="AA239">
        <f t="shared" si="78"/>
        <v>127.72477752417441</v>
      </c>
      <c r="AB239">
        <f t="shared" si="72"/>
        <v>172437.33892786608</v>
      </c>
      <c r="AC239">
        <f t="shared" si="67"/>
        <v>61532.464249008859</v>
      </c>
      <c r="AD239">
        <f t="shared" si="73"/>
        <v>5384.0906217882757</v>
      </c>
      <c r="AE239">
        <f t="shared" si="79"/>
        <v>7131.5340065970349</v>
      </c>
      <c r="AF239">
        <f t="shared" si="74"/>
        <v>1.9984141363257706</v>
      </c>
      <c r="AG239">
        <f t="shared" si="75"/>
        <v>240.60805860805863</v>
      </c>
    </row>
    <row r="240" spans="1:33" x14ac:dyDescent="0.35">
      <c r="A240">
        <v>15.524900000000001</v>
      </c>
      <c r="B240">
        <v>65132.7</v>
      </c>
      <c r="C240">
        <f t="shared" si="68"/>
        <v>69670.529710473347</v>
      </c>
      <c r="D240">
        <v>13243.7</v>
      </c>
      <c r="E240">
        <v>1908.3</v>
      </c>
      <c r="F240">
        <v>2278.5</v>
      </c>
      <c r="G240">
        <v>125752.7</v>
      </c>
      <c r="H240">
        <f t="shared" si="69"/>
        <v>143841.10765912573</v>
      </c>
      <c r="I240">
        <v>2422.1999999999998</v>
      </c>
      <c r="J240">
        <v>784.4</v>
      </c>
      <c r="K240">
        <v>15362.3</v>
      </c>
      <c r="L240">
        <v>11598.5</v>
      </c>
      <c r="M240">
        <v>1897.9</v>
      </c>
      <c r="N240">
        <f t="shared" si="70"/>
        <v>1901.508873691379</v>
      </c>
      <c r="O240">
        <v>4403.2</v>
      </c>
      <c r="P240">
        <v>6262.2</v>
      </c>
      <c r="Q240">
        <v>1293.5</v>
      </c>
      <c r="R240">
        <v>1175.5999999999999</v>
      </c>
      <c r="S240">
        <v>1012.2</v>
      </c>
      <c r="T240">
        <v>138.69999999999999</v>
      </c>
      <c r="U240">
        <v>20</v>
      </c>
      <c r="V240">
        <v>3.9</v>
      </c>
      <c r="W240">
        <v>483.4</v>
      </c>
      <c r="X240">
        <f t="shared" si="71"/>
        <v>215413.14624329045</v>
      </c>
      <c r="Y240">
        <f t="shared" si="76"/>
        <v>29539.515628323432</v>
      </c>
      <c r="Z240">
        <f t="shared" si="77"/>
        <v>2244.0598841355841</v>
      </c>
      <c r="AA240">
        <f t="shared" si="78"/>
        <v>110.94958881017885</v>
      </c>
      <c r="AB240">
        <f t="shared" si="72"/>
        <v>161866.62981385266</v>
      </c>
      <c r="AC240">
        <f t="shared" si="67"/>
        <v>62701.837077042837</v>
      </c>
      <c r="AD240">
        <f t="shared" si="73"/>
        <v>4698.8775645884116</v>
      </c>
      <c r="AE240">
        <f t="shared" si="79"/>
        <v>6648.6192926333961</v>
      </c>
      <c r="AF240">
        <f t="shared" si="74"/>
        <v>2.064590412285936</v>
      </c>
      <c r="AG240">
        <f t="shared" si="75"/>
        <v>266.24267782426779</v>
      </c>
    </row>
    <row r="241" spans="1:33" x14ac:dyDescent="0.35">
      <c r="A241">
        <v>15.5341</v>
      </c>
      <c r="B241">
        <v>63718.6</v>
      </c>
      <c r="C241">
        <f t="shared" si="68"/>
        <v>68054.967235277771</v>
      </c>
      <c r="D241">
        <v>13480.4</v>
      </c>
      <c r="E241">
        <v>1801.8</v>
      </c>
      <c r="F241">
        <v>2304.9</v>
      </c>
      <c r="G241">
        <v>124678.2</v>
      </c>
      <c r="H241">
        <f t="shared" si="69"/>
        <v>142436.98717431692</v>
      </c>
      <c r="I241">
        <v>2460.9</v>
      </c>
      <c r="J241">
        <v>894.6</v>
      </c>
      <c r="K241">
        <v>14974.6</v>
      </c>
      <c r="L241">
        <v>11282.3</v>
      </c>
      <c r="M241">
        <v>1901.5</v>
      </c>
      <c r="N241">
        <f t="shared" si="70"/>
        <v>1905.1225906060374</v>
      </c>
      <c r="O241">
        <v>4473.3999999999996</v>
      </c>
      <c r="P241">
        <v>6488</v>
      </c>
      <c r="Q241">
        <v>1429.8</v>
      </c>
      <c r="R241">
        <v>1163.3</v>
      </c>
      <c r="S241">
        <v>978</v>
      </c>
      <c r="T241">
        <v>151.6</v>
      </c>
      <c r="U241">
        <v>24.9</v>
      </c>
      <c r="V241">
        <v>4.3899999999999997</v>
      </c>
      <c r="W241">
        <v>452.7</v>
      </c>
      <c r="X241">
        <f t="shared" si="71"/>
        <v>212397.07700020075</v>
      </c>
      <c r="Y241">
        <f t="shared" ref="Y241:Y254" si="80">(J241+O241+R241)*1000000/X241</f>
        <v>30750.423180229674</v>
      </c>
      <c r="Z241">
        <f t="shared" ref="Z241:Z254" si="81">W241*1000000/X241</f>
        <v>2131.3852638356793</v>
      </c>
      <c r="AA241">
        <f t="shared" ref="AA241:AA254" si="82">(U241+V241)*1000000/X241</f>
        <v>137.902086100612</v>
      </c>
      <c r="AB241">
        <f t="shared" si="72"/>
        <v>164517.32996291175</v>
      </c>
      <c r="AC241">
        <f t="shared" si="67"/>
        <v>61602.071858962692</v>
      </c>
      <c r="AD241">
        <f t="shared" si="73"/>
        <v>4604.5831412222105</v>
      </c>
      <c r="AE241">
        <f t="shared" ref="AE241:AE254" si="83">(Q241+T241)*1000000/X241</f>
        <v>7445.4885271255644</v>
      </c>
      <c r="AF241">
        <f t="shared" si="74"/>
        <v>2.0929697413840147</v>
      </c>
      <c r="AG241">
        <f t="shared" si="75"/>
        <v>222.98736770228749</v>
      </c>
    </row>
    <row r="242" spans="1:33" x14ac:dyDescent="0.35">
      <c r="A242">
        <v>15.543200000000001</v>
      </c>
      <c r="B242">
        <v>64863.9</v>
      </c>
      <c r="C242">
        <f t="shared" si="68"/>
        <v>69363.058489561037</v>
      </c>
      <c r="D242">
        <v>13663.5</v>
      </c>
      <c r="E242">
        <v>1823.7</v>
      </c>
      <c r="F242">
        <v>2533.4</v>
      </c>
      <c r="G242">
        <v>125043.6</v>
      </c>
      <c r="H242">
        <f t="shared" si="69"/>
        <v>142914.09263364438</v>
      </c>
      <c r="I242">
        <v>2384.1</v>
      </c>
      <c r="J242">
        <v>967.2</v>
      </c>
      <c r="K242">
        <v>16277.3</v>
      </c>
      <c r="L242">
        <v>11296</v>
      </c>
      <c r="M242">
        <v>1748.3</v>
      </c>
      <c r="N242">
        <f t="shared" si="70"/>
        <v>1751.3619060202955</v>
      </c>
      <c r="O242">
        <v>4116.8999999999996</v>
      </c>
      <c r="P242">
        <v>6326.5</v>
      </c>
      <c r="Q242">
        <v>1340.2</v>
      </c>
      <c r="R242">
        <v>1403.4</v>
      </c>
      <c r="S242">
        <v>1079.0999999999999</v>
      </c>
      <c r="T242">
        <v>128</v>
      </c>
      <c r="U242">
        <v>19.600000000000001</v>
      </c>
      <c r="V242">
        <v>6.9</v>
      </c>
      <c r="W242">
        <v>564.70000000000005</v>
      </c>
      <c r="X242">
        <f t="shared" si="71"/>
        <v>214028.51302922572</v>
      </c>
      <c r="Y242">
        <f t="shared" si="80"/>
        <v>30311.381919072286</v>
      </c>
      <c r="Z242">
        <f t="shared" si="81"/>
        <v>2638.433505926801</v>
      </c>
      <c r="AA242">
        <f t="shared" si="82"/>
        <v>123.81527874457274</v>
      </c>
      <c r="AB242">
        <f t="shared" si="72"/>
        <v>169450.78712502049</v>
      </c>
      <c r="AC242">
        <f t="shared" si="67"/>
        <v>61298.841982836639</v>
      </c>
      <c r="AD242">
        <f t="shared" si="73"/>
        <v>5041.8515959723936</v>
      </c>
      <c r="AE242">
        <f t="shared" si="83"/>
        <v>6859.8336699162901</v>
      </c>
      <c r="AF242">
        <f t="shared" si="74"/>
        <v>2.0603776094324413</v>
      </c>
      <c r="AG242">
        <f t="shared" si="75"/>
        <v>244.81132075471697</v>
      </c>
    </row>
    <row r="243" spans="1:33" x14ac:dyDescent="0.35">
      <c r="A243">
        <v>15.5524</v>
      </c>
      <c r="B243">
        <v>64242</v>
      </c>
      <c r="C243">
        <f t="shared" si="68"/>
        <v>68652.36524828001</v>
      </c>
      <c r="D243">
        <v>14050.5</v>
      </c>
      <c r="E243">
        <v>1928.7</v>
      </c>
      <c r="F243">
        <v>2305.6999999999998</v>
      </c>
      <c r="G243">
        <v>125804.2</v>
      </c>
      <c r="H243">
        <f t="shared" si="69"/>
        <v>143908.49281133586</v>
      </c>
      <c r="I243">
        <v>2624.1</v>
      </c>
      <c r="J243">
        <v>889.2</v>
      </c>
      <c r="K243">
        <v>14955.8</v>
      </c>
      <c r="L243">
        <v>11159.1</v>
      </c>
      <c r="M243">
        <v>1563.8</v>
      </c>
      <c r="N243">
        <f t="shared" si="70"/>
        <v>1566.2493006563664</v>
      </c>
      <c r="O243">
        <v>4486.1000000000004</v>
      </c>
      <c r="P243">
        <v>6273.1</v>
      </c>
      <c r="Q243">
        <v>1236</v>
      </c>
      <c r="R243">
        <v>1220.0999999999999</v>
      </c>
      <c r="S243">
        <v>1137.3</v>
      </c>
      <c r="T243">
        <v>145.80000000000001</v>
      </c>
      <c r="U243">
        <v>23.4</v>
      </c>
      <c r="V243">
        <v>3.9</v>
      </c>
      <c r="W243">
        <v>429.7</v>
      </c>
      <c r="X243">
        <f t="shared" si="71"/>
        <v>214127.10736027226</v>
      </c>
      <c r="Y243">
        <f t="shared" si="80"/>
        <v>30801.331420888877</v>
      </c>
      <c r="Z243">
        <f t="shared" si="81"/>
        <v>2006.751995565993</v>
      </c>
      <c r="AA243">
        <f t="shared" si="82"/>
        <v>127.49436695124878</v>
      </c>
      <c r="AB243">
        <f t="shared" si="72"/>
        <v>164759.14906299952</v>
      </c>
      <c r="AC243">
        <f t="shared" si="67"/>
        <v>61121.640138628361</v>
      </c>
      <c r="AD243">
        <f t="shared" si="73"/>
        <v>5311.331264969057</v>
      </c>
      <c r="AE243">
        <f t="shared" si="83"/>
        <v>6453.1764195324395</v>
      </c>
      <c r="AF243">
        <f t="shared" si="74"/>
        <v>2.0961913299111177</v>
      </c>
      <c r="AG243">
        <f t="shared" si="75"/>
        <v>241.58974358974362</v>
      </c>
    </row>
    <row r="244" spans="1:33" x14ac:dyDescent="0.35">
      <c r="A244">
        <v>15.5616</v>
      </c>
      <c r="B244">
        <v>67015.600000000006</v>
      </c>
      <c r="C244">
        <f t="shared" si="68"/>
        <v>71829.282461743205</v>
      </c>
      <c r="D244">
        <v>13870.2</v>
      </c>
      <c r="E244">
        <v>1748</v>
      </c>
      <c r="F244">
        <v>2397.3000000000002</v>
      </c>
      <c r="G244">
        <v>126142.6</v>
      </c>
      <c r="H244">
        <f t="shared" si="69"/>
        <v>144351.46970203606</v>
      </c>
      <c r="I244">
        <v>2346.8000000000002</v>
      </c>
      <c r="J244">
        <v>879</v>
      </c>
      <c r="K244">
        <v>15512.2</v>
      </c>
      <c r="L244">
        <v>12572.3</v>
      </c>
      <c r="M244">
        <v>1845.5</v>
      </c>
      <c r="N244">
        <f t="shared" si="70"/>
        <v>1848.9121674049459</v>
      </c>
      <c r="O244">
        <v>4491.5</v>
      </c>
      <c r="P244">
        <v>6297.6</v>
      </c>
      <c r="Q244">
        <v>1172.7</v>
      </c>
      <c r="R244">
        <v>1252.0999999999999</v>
      </c>
      <c r="S244">
        <v>1205</v>
      </c>
      <c r="T244">
        <v>136.80000000000001</v>
      </c>
      <c r="U244">
        <v>19.5</v>
      </c>
      <c r="V244">
        <v>8.7799999999999994</v>
      </c>
      <c r="W244">
        <v>508.8</v>
      </c>
      <c r="X244">
        <f t="shared" si="71"/>
        <v>218029.66433118423</v>
      </c>
      <c r="Y244">
        <f t="shared" si="80"/>
        <v>30374.765838928946</v>
      </c>
      <c r="Z244">
        <f t="shared" si="81"/>
        <v>2333.6274059805887</v>
      </c>
      <c r="AA244">
        <f t="shared" si="82"/>
        <v>129.70712075693996</v>
      </c>
      <c r="AB244">
        <f t="shared" si="72"/>
        <v>163647.45645712936</v>
      </c>
      <c r="AC244">
        <f t="shared" si="67"/>
        <v>65680.512071273246</v>
      </c>
      <c r="AD244">
        <f t="shared" si="73"/>
        <v>5526.7708809092173</v>
      </c>
      <c r="AE244">
        <f t="shared" si="83"/>
        <v>6006.0634593781078</v>
      </c>
      <c r="AF244">
        <f t="shared" si="74"/>
        <v>2.0096465501923775</v>
      </c>
      <c r="AG244">
        <f t="shared" si="75"/>
        <v>234.17963224893919</v>
      </c>
    </row>
    <row r="245" spans="1:33" x14ac:dyDescent="0.35">
      <c r="A245">
        <v>15.5708</v>
      </c>
      <c r="B245">
        <v>65696.100000000006</v>
      </c>
      <c r="C245">
        <f t="shared" si="68"/>
        <v>70315.557924996363</v>
      </c>
      <c r="D245">
        <v>14043.9</v>
      </c>
      <c r="E245">
        <v>1889.7</v>
      </c>
      <c r="F245">
        <v>2211.6</v>
      </c>
      <c r="G245">
        <v>125481.9</v>
      </c>
      <c r="H245">
        <f t="shared" si="69"/>
        <v>143486.91010511958</v>
      </c>
      <c r="I245">
        <v>2337.3000000000002</v>
      </c>
      <c r="J245">
        <v>704.4</v>
      </c>
      <c r="K245">
        <v>15599</v>
      </c>
      <c r="L245">
        <v>11140.6</v>
      </c>
      <c r="M245">
        <v>1868.6</v>
      </c>
      <c r="N245">
        <f t="shared" si="70"/>
        <v>1872.098202701568</v>
      </c>
      <c r="O245">
        <v>4233.8</v>
      </c>
      <c r="P245">
        <v>6046.9</v>
      </c>
      <c r="Q245">
        <v>1550.9</v>
      </c>
      <c r="R245">
        <v>1185.8</v>
      </c>
      <c r="S245">
        <v>987.6</v>
      </c>
      <c r="T245">
        <v>163.19999999999999</v>
      </c>
      <c r="U245">
        <v>32.700000000000003</v>
      </c>
      <c r="V245">
        <v>3.9</v>
      </c>
      <c r="W245">
        <v>480</v>
      </c>
      <c r="X245">
        <f t="shared" si="71"/>
        <v>215674.56623281751</v>
      </c>
      <c r="Y245">
        <f t="shared" si="80"/>
        <v>28394.632278472895</v>
      </c>
      <c r="Z245">
        <f t="shared" si="81"/>
        <v>2225.5753582081952</v>
      </c>
      <c r="AA245">
        <f t="shared" si="82"/>
        <v>169.70012106337489</v>
      </c>
      <c r="AB245">
        <f t="shared" si="72"/>
        <v>165479.8737903726</v>
      </c>
      <c r="AC245">
        <f t="shared" si="67"/>
        <v>60416.488729292192</v>
      </c>
      <c r="AD245">
        <f t="shared" si="73"/>
        <v>4579.1212995133619</v>
      </c>
      <c r="AE245">
        <f t="shared" si="83"/>
        <v>7947.6223364680591</v>
      </c>
      <c r="AF245">
        <f t="shared" si="74"/>
        <v>2.0406139741957681</v>
      </c>
      <c r="AG245">
        <f t="shared" si="75"/>
        <v>167.32240437158472</v>
      </c>
    </row>
    <row r="246" spans="1:33" x14ac:dyDescent="0.35">
      <c r="A246">
        <v>15.58</v>
      </c>
      <c r="B246">
        <v>65540.7</v>
      </c>
      <c r="C246">
        <f t="shared" si="68"/>
        <v>70137.565113857811</v>
      </c>
      <c r="D246">
        <v>14226.9</v>
      </c>
      <c r="E246">
        <v>1703.1</v>
      </c>
      <c r="F246">
        <v>2354.1999999999998</v>
      </c>
      <c r="G246">
        <v>128110.9</v>
      </c>
      <c r="H246">
        <f t="shared" si="69"/>
        <v>146934.85673808743</v>
      </c>
      <c r="I246">
        <v>2414.5</v>
      </c>
      <c r="J246">
        <v>770.2</v>
      </c>
      <c r="K246">
        <v>15071.3</v>
      </c>
      <c r="L246">
        <v>11191.8</v>
      </c>
      <c r="M246">
        <v>1847.4</v>
      </c>
      <c r="N246">
        <f t="shared" si="70"/>
        <v>1850.8192033963546</v>
      </c>
      <c r="O246">
        <v>4143.7</v>
      </c>
      <c r="P246">
        <v>6114.8</v>
      </c>
      <c r="Q246">
        <v>1098.5</v>
      </c>
      <c r="R246">
        <v>1324.3</v>
      </c>
      <c r="S246">
        <v>1103.2</v>
      </c>
      <c r="T246">
        <v>140.19999999999999</v>
      </c>
      <c r="U246">
        <v>33.700000000000003</v>
      </c>
      <c r="V246">
        <v>3.9</v>
      </c>
      <c r="W246">
        <v>494.6</v>
      </c>
      <c r="X246">
        <f t="shared" si="71"/>
        <v>218923.24105534158</v>
      </c>
      <c r="Y246">
        <f t="shared" si="80"/>
        <v>28494.918903667454</v>
      </c>
      <c r="Z246">
        <f t="shared" si="81"/>
        <v>2259.239346246341</v>
      </c>
      <c r="AA246">
        <f t="shared" si="82"/>
        <v>171.74969554966117</v>
      </c>
      <c r="AB246">
        <f t="shared" si="72"/>
        <v>161759.89277925933</v>
      </c>
      <c r="AC246">
        <f t="shared" si="67"/>
        <v>58901.466732535264</v>
      </c>
      <c r="AD246">
        <f t="shared" si="73"/>
        <v>5039.2091524038888</v>
      </c>
      <c r="AE246">
        <f t="shared" si="83"/>
        <v>5658.1475499299277</v>
      </c>
      <c r="AF246">
        <f t="shared" si="74"/>
        <v>2.0949523482824182</v>
      </c>
      <c r="AG246">
        <f t="shared" si="75"/>
        <v>165.90957446808511</v>
      </c>
    </row>
    <row r="247" spans="1:33" x14ac:dyDescent="0.35">
      <c r="A247">
        <v>15.5892</v>
      </c>
      <c r="B247">
        <v>65553.100000000006</v>
      </c>
      <c r="C247">
        <f t="shared" si="68"/>
        <v>70151.76571295812</v>
      </c>
      <c r="D247">
        <v>13125.8</v>
      </c>
      <c r="E247">
        <v>1820.6</v>
      </c>
      <c r="F247">
        <v>2254</v>
      </c>
      <c r="G247">
        <v>124434.2</v>
      </c>
      <c r="H247">
        <f t="shared" si="69"/>
        <v>142118.61632786479</v>
      </c>
      <c r="I247">
        <v>2420.5</v>
      </c>
      <c r="J247">
        <v>887.8</v>
      </c>
      <c r="K247">
        <v>14934.9</v>
      </c>
      <c r="L247">
        <v>11644.9</v>
      </c>
      <c r="M247">
        <v>2007.4</v>
      </c>
      <c r="N247">
        <f t="shared" si="70"/>
        <v>2011.4377601597448</v>
      </c>
      <c r="O247">
        <v>4233.7</v>
      </c>
      <c r="P247">
        <v>6197.3</v>
      </c>
      <c r="Q247">
        <v>1399.2</v>
      </c>
      <c r="R247">
        <v>1086.3</v>
      </c>
      <c r="S247">
        <v>1069.8</v>
      </c>
      <c r="T247">
        <v>189.7</v>
      </c>
      <c r="U247">
        <v>19.5</v>
      </c>
      <c r="V247">
        <v>6.83</v>
      </c>
      <c r="W247">
        <v>462.4</v>
      </c>
      <c r="X247">
        <f t="shared" si="71"/>
        <v>214281.81980098266</v>
      </c>
      <c r="Y247">
        <f t="shared" si="80"/>
        <v>28970.259846428336</v>
      </c>
      <c r="Z247">
        <f t="shared" si="81"/>
        <v>2157.9058850137667</v>
      </c>
      <c r="AA247">
        <f t="shared" si="82"/>
        <v>122.87556650608235</v>
      </c>
      <c r="AB247">
        <f t="shared" si="72"/>
        <v>159873.57225086857</v>
      </c>
      <c r="AC247">
        <f t="shared" si="67"/>
        <v>62840.142073211238</v>
      </c>
      <c r="AD247">
        <f t="shared" si="73"/>
        <v>4992.4907348350516</v>
      </c>
      <c r="AE247">
        <f t="shared" si="83"/>
        <v>7415.0014288459652</v>
      </c>
      <c r="AF247">
        <f t="shared" si="74"/>
        <v>2.0258736880462194</v>
      </c>
      <c r="AG247">
        <f t="shared" si="75"/>
        <v>235.76908469426513</v>
      </c>
    </row>
    <row r="248" spans="1:33" x14ac:dyDescent="0.35">
      <c r="A248">
        <v>15.5984</v>
      </c>
      <c r="B248">
        <v>64821.5</v>
      </c>
      <c r="C248">
        <f t="shared" si="68"/>
        <v>69314.574704187486</v>
      </c>
      <c r="D248">
        <v>13671.3</v>
      </c>
      <c r="E248">
        <v>1716.6</v>
      </c>
      <c r="F248">
        <v>2672.9</v>
      </c>
      <c r="G248">
        <v>124167.3</v>
      </c>
      <c r="H248">
        <f t="shared" si="69"/>
        <v>141770.56873989746</v>
      </c>
      <c r="I248">
        <v>2373.6</v>
      </c>
      <c r="J248">
        <v>704.8</v>
      </c>
      <c r="K248">
        <v>15026.3</v>
      </c>
      <c r="L248">
        <v>11232.3</v>
      </c>
      <c r="M248">
        <v>1701.8</v>
      </c>
      <c r="N248">
        <f t="shared" si="70"/>
        <v>1704.7010602643579</v>
      </c>
      <c r="O248">
        <v>4219.8</v>
      </c>
      <c r="P248">
        <v>6567.3</v>
      </c>
      <c r="Q248">
        <v>1340.6</v>
      </c>
      <c r="R248">
        <v>1216</v>
      </c>
      <c r="S248">
        <v>1128.8</v>
      </c>
      <c r="T248">
        <v>163.9</v>
      </c>
      <c r="U248">
        <v>27.8</v>
      </c>
      <c r="V248">
        <v>7.8</v>
      </c>
      <c r="W248">
        <v>465.8</v>
      </c>
      <c r="X248">
        <f t="shared" si="71"/>
        <v>212789.84450434931</v>
      </c>
      <c r="Y248">
        <f t="shared" si="80"/>
        <v>28857.58018341185</v>
      </c>
      <c r="Z248">
        <f t="shared" si="81"/>
        <v>2189.0142411870565</v>
      </c>
      <c r="AA248">
        <f t="shared" si="82"/>
        <v>167.30121723112757</v>
      </c>
      <c r="AB248">
        <f t="shared" si="72"/>
        <v>165726.42403185368</v>
      </c>
      <c r="AC248">
        <f t="shared" si="67"/>
        <v>60852.99808438617</v>
      </c>
      <c r="AD248">
        <f t="shared" si="73"/>
        <v>5304.7644384971009</v>
      </c>
      <c r="AE248">
        <f t="shared" si="83"/>
        <v>7070.3562169727929</v>
      </c>
      <c r="AF248">
        <f t="shared" si="74"/>
        <v>2.0453211946394978</v>
      </c>
      <c r="AG248">
        <f t="shared" si="75"/>
        <v>172.48876404494382</v>
      </c>
    </row>
    <row r="249" spans="1:33" x14ac:dyDescent="0.35">
      <c r="A249">
        <v>15.6076</v>
      </c>
      <c r="B249">
        <v>66025.899999999994</v>
      </c>
      <c r="C249">
        <f t="shared" si="68"/>
        <v>70693.502100325903</v>
      </c>
      <c r="D249">
        <v>14204.2</v>
      </c>
      <c r="E249">
        <v>1770.2</v>
      </c>
      <c r="F249">
        <v>2374</v>
      </c>
      <c r="G249">
        <v>126824.6</v>
      </c>
      <c r="H249">
        <f t="shared" si="69"/>
        <v>145245.27374454206</v>
      </c>
      <c r="I249">
        <v>2462.6999999999998</v>
      </c>
      <c r="J249">
        <v>836</v>
      </c>
      <c r="K249">
        <v>15569.3</v>
      </c>
      <c r="L249">
        <v>11247</v>
      </c>
      <c r="M249">
        <v>1867.4</v>
      </c>
      <c r="N249">
        <f t="shared" si="70"/>
        <v>1870.8937069082808</v>
      </c>
      <c r="O249">
        <v>4358.8</v>
      </c>
      <c r="P249">
        <v>6744.1</v>
      </c>
      <c r="Q249">
        <v>1297.3</v>
      </c>
      <c r="R249">
        <v>1218</v>
      </c>
      <c r="S249">
        <v>1102.5</v>
      </c>
      <c r="T249">
        <v>147.1</v>
      </c>
      <c r="U249">
        <v>30.2</v>
      </c>
      <c r="V249">
        <v>0</v>
      </c>
      <c r="W249">
        <v>474.1</v>
      </c>
      <c r="X249">
        <f t="shared" si="71"/>
        <v>217809.66955177626</v>
      </c>
      <c r="Y249">
        <f t="shared" si="80"/>
        <v>29442.219040122054</v>
      </c>
      <c r="Z249">
        <f t="shared" si="81"/>
        <v>2176.6710402510394</v>
      </c>
      <c r="AA249">
        <f t="shared" si="82"/>
        <v>138.65316476604386</v>
      </c>
      <c r="AB249">
        <f t="shared" si="72"/>
        <v>167658.30495564514</v>
      </c>
      <c r="AC249">
        <f t="shared" si="67"/>
        <v>59764.105178561127</v>
      </c>
      <c r="AD249">
        <f t="shared" si="73"/>
        <v>5061.758746839846</v>
      </c>
      <c r="AE249">
        <f t="shared" si="83"/>
        <v>6631.477853909726</v>
      </c>
      <c r="AF249">
        <f t="shared" si="74"/>
        <v>2.0545774283245257</v>
      </c>
      <c r="AG249">
        <f t="shared" si="75"/>
        <v>212.34437086092714</v>
      </c>
    </row>
    <row r="250" spans="1:33" x14ac:dyDescent="0.35">
      <c r="A250">
        <v>15.6168</v>
      </c>
      <c r="B250">
        <v>66781.2</v>
      </c>
      <c r="C250">
        <f t="shared" si="68"/>
        <v>71560.067156812525</v>
      </c>
      <c r="D250">
        <v>14098.8</v>
      </c>
      <c r="E250">
        <v>1942.5</v>
      </c>
      <c r="F250">
        <v>2403.4</v>
      </c>
      <c r="G250">
        <v>124320</v>
      </c>
      <c r="H250">
        <f t="shared" si="69"/>
        <v>141969.66928558378</v>
      </c>
      <c r="I250">
        <v>2302.1999999999998</v>
      </c>
      <c r="J250">
        <v>814.1</v>
      </c>
      <c r="K250">
        <v>15557.7</v>
      </c>
      <c r="L250">
        <v>11877.4</v>
      </c>
      <c r="M250">
        <v>1742.7</v>
      </c>
      <c r="N250">
        <f t="shared" si="70"/>
        <v>1745.7423051151243</v>
      </c>
      <c r="O250">
        <v>4367.1000000000004</v>
      </c>
      <c r="P250">
        <v>6447.6</v>
      </c>
      <c r="Q250">
        <v>1308.2</v>
      </c>
      <c r="R250">
        <v>1188.7</v>
      </c>
      <c r="S250">
        <v>1133.5</v>
      </c>
      <c r="T250">
        <v>140.6</v>
      </c>
      <c r="U250">
        <v>17.600000000000001</v>
      </c>
      <c r="V250">
        <v>8.2899999999999991</v>
      </c>
      <c r="W250">
        <v>488.3</v>
      </c>
      <c r="X250">
        <f t="shared" si="71"/>
        <v>215275.47874751143</v>
      </c>
      <c r="Y250">
        <f t="shared" si="80"/>
        <v>29589.528900646499</v>
      </c>
      <c r="Z250">
        <f t="shared" si="81"/>
        <v>2268.2564816065692</v>
      </c>
      <c r="AA250">
        <f t="shared" si="82"/>
        <v>120.26451015522029</v>
      </c>
      <c r="AB250">
        <f t="shared" si="72"/>
        <v>167711.15879084932</v>
      </c>
      <c r="AC250">
        <f t="shared" si="67"/>
        <v>64196.35009247312</v>
      </c>
      <c r="AD250">
        <f t="shared" si="73"/>
        <v>5265.3465531457014</v>
      </c>
      <c r="AE250">
        <f t="shared" si="83"/>
        <v>6729.9815493581755</v>
      </c>
      <c r="AF250">
        <f t="shared" si="74"/>
        <v>1.9839230862441728</v>
      </c>
      <c r="AG250">
        <f t="shared" si="75"/>
        <v>246.03707995365011</v>
      </c>
    </row>
    <row r="251" spans="1:33" x14ac:dyDescent="0.35">
      <c r="A251">
        <v>15.625999999999999</v>
      </c>
      <c r="B251">
        <v>66296.600000000006</v>
      </c>
      <c r="C251">
        <f t="shared" si="68"/>
        <v>71003.918374935776</v>
      </c>
      <c r="D251">
        <v>14158.5</v>
      </c>
      <c r="E251">
        <v>1712.1</v>
      </c>
      <c r="F251">
        <v>2230.1999999999998</v>
      </c>
      <c r="G251">
        <v>125083.5</v>
      </c>
      <c r="H251">
        <f t="shared" si="69"/>
        <v>142966.21449018276</v>
      </c>
      <c r="I251">
        <v>2343.3000000000002</v>
      </c>
      <c r="J251">
        <v>814.6</v>
      </c>
      <c r="K251">
        <v>16047</v>
      </c>
      <c r="L251">
        <v>10958</v>
      </c>
      <c r="M251">
        <v>1664.6</v>
      </c>
      <c r="N251">
        <f t="shared" si="70"/>
        <v>1667.3755132794049</v>
      </c>
      <c r="O251">
        <v>4205.2</v>
      </c>
      <c r="P251">
        <v>6401.1</v>
      </c>
      <c r="Q251">
        <v>1242.5</v>
      </c>
      <c r="R251">
        <v>1169.7</v>
      </c>
      <c r="S251">
        <v>1087.7</v>
      </c>
      <c r="T251">
        <v>140</v>
      </c>
      <c r="U251">
        <v>23.5</v>
      </c>
      <c r="V251">
        <v>4.3899999999999997</v>
      </c>
      <c r="W251">
        <v>463.9</v>
      </c>
      <c r="X251">
        <f t="shared" si="71"/>
        <v>215637.50837839794</v>
      </c>
      <c r="Y251">
        <f t="shared" si="80"/>
        <v>28703.262463683939</v>
      </c>
      <c r="Z251">
        <f t="shared" si="81"/>
        <v>2151.2954934813761</v>
      </c>
      <c r="AA251">
        <f t="shared" si="82"/>
        <v>129.33742468893206</v>
      </c>
      <c r="AB251">
        <f t="shared" si="72"/>
        <v>169759.89138106347</v>
      </c>
      <c r="AC251">
        <f t="shared" si="67"/>
        <v>58756.475602410836</v>
      </c>
      <c r="AD251">
        <f t="shared" si="73"/>
        <v>5044.1131887469128</v>
      </c>
      <c r="AE251">
        <f t="shared" si="83"/>
        <v>6411.2222887217131</v>
      </c>
      <c r="AF251">
        <f t="shared" si="74"/>
        <v>2.0134975331255736</v>
      </c>
      <c r="AG251">
        <f t="shared" si="75"/>
        <v>221.92542129795629</v>
      </c>
    </row>
    <row r="252" spans="1:33" x14ac:dyDescent="0.35">
      <c r="A252">
        <v>15.635199999999999</v>
      </c>
      <c r="B252">
        <v>64126.2</v>
      </c>
      <c r="C252">
        <f t="shared" si="68"/>
        <v>68520.135941405766</v>
      </c>
      <c r="D252">
        <v>13938.1</v>
      </c>
      <c r="E252">
        <v>2103.6999999999998</v>
      </c>
      <c r="F252">
        <v>2344.1999999999998</v>
      </c>
      <c r="G252">
        <v>141101.79999999999</v>
      </c>
      <c r="H252">
        <f t="shared" si="69"/>
        <v>164282.3328771675</v>
      </c>
      <c r="I252">
        <v>2532.1</v>
      </c>
      <c r="J252">
        <v>899.4</v>
      </c>
      <c r="K252">
        <v>15191.6</v>
      </c>
      <c r="L252">
        <v>10692.1</v>
      </c>
      <c r="M252">
        <v>1686.3</v>
      </c>
      <c r="N252">
        <f t="shared" si="70"/>
        <v>1689.1484109654109</v>
      </c>
      <c r="O252">
        <v>4527.6000000000004</v>
      </c>
      <c r="P252">
        <v>6349.9</v>
      </c>
      <c r="Q252">
        <v>1065.7</v>
      </c>
      <c r="R252">
        <v>1283.8</v>
      </c>
      <c r="S252">
        <v>1104.5</v>
      </c>
      <c r="T252">
        <v>185.1</v>
      </c>
      <c r="U252">
        <v>19</v>
      </c>
      <c r="V252">
        <v>0</v>
      </c>
      <c r="W252">
        <v>472.7</v>
      </c>
      <c r="X252">
        <f t="shared" si="71"/>
        <v>234491.61722953868</v>
      </c>
      <c r="Y252">
        <f t="shared" si="80"/>
        <v>28618.507046377465</v>
      </c>
      <c r="Z252">
        <f t="shared" si="81"/>
        <v>2015.8503130509966</v>
      </c>
      <c r="AA252">
        <f t="shared" si="82"/>
        <v>81.026350640932804</v>
      </c>
      <c r="AB252">
        <f t="shared" si="72"/>
        <v>151304.34264210734</v>
      </c>
      <c r="AC252">
        <f t="shared" si="67"/>
        <v>54568.261975328838</v>
      </c>
      <c r="AD252">
        <f t="shared" si="73"/>
        <v>4710.1896991005406</v>
      </c>
      <c r="AE252">
        <f t="shared" si="83"/>
        <v>5334.0925990357237</v>
      </c>
      <c r="AF252">
        <f t="shared" si="74"/>
        <v>2.39757745106711</v>
      </c>
      <c r="AG252">
        <f t="shared" si="75"/>
        <v>353.2</v>
      </c>
    </row>
    <row r="253" spans="1:33" x14ac:dyDescent="0.35">
      <c r="A253">
        <v>15.644399999999999</v>
      </c>
      <c r="B253">
        <v>65225.3</v>
      </c>
      <c r="C253">
        <f t="shared" si="68"/>
        <v>69776.492667163562</v>
      </c>
      <c r="D253">
        <v>13926.8</v>
      </c>
      <c r="E253">
        <v>1877.2</v>
      </c>
      <c r="F253">
        <v>2476.6</v>
      </c>
      <c r="G253">
        <v>123829.3</v>
      </c>
      <c r="H253">
        <f t="shared" si="69"/>
        <v>141330.10839097906</v>
      </c>
      <c r="I253">
        <v>2381.6</v>
      </c>
      <c r="J253">
        <v>894.5</v>
      </c>
      <c r="K253">
        <v>15234.2</v>
      </c>
      <c r="L253">
        <v>11058.7</v>
      </c>
      <c r="M253">
        <v>1740</v>
      </c>
      <c r="N253">
        <f t="shared" si="70"/>
        <v>1743.0328772063392</v>
      </c>
      <c r="O253">
        <v>4300.1000000000004</v>
      </c>
      <c r="P253">
        <v>6322.4</v>
      </c>
      <c r="Q253">
        <v>1184.4000000000001</v>
      </c>
      <c r="R253">
        <v>1194.0999999999999</v>
      </c>
      <c r="S253">
        <v>1094.8</v>
      </c>
      <c r="T253">
        <v>230.3</v>
      </c>
      <c r="U253">
        <v>10.7</v>
      </c>
      <c r="V253">
        <v>3.9</v>
      </c>
      <c r="W253">
        <v>436.6</v>
      </c>
      <c r="X253">
        <f t="shared" si="71"/>
        <v>212849.63393534895</v>
      </c>
      <c r="Y253">
        <f t="shared" si="80"/>
        <v>30015.085682226298</v>
      </c>
      <c r="Z253">
        <f t="shared" si="81"/>
        <v>2051.2132998669526</v>
      </c>
      <c r="AA253">
        <f t="shared" si="82"/>
        <v>68.593023770172948</v>
      </c>
      <c r="AB253">
        <f t="shared" si="72"/>
        <v>166706.41778401058</v>
      </c>
      <c r="AC253">
        <f t="shared" si="67"/>
        <v>60774.828506067148</v>
      </c>
      <c r="AD253">
        <f t="shared" si="73"/>
        <v>5143.537152300366</v>
      </c>
      <c r="AE253">
        <f t="shared" si="83"/>
        <v>6646.4760772372374</v>
      </c>
      <c r="AF253">
        <f t="shared" si="74"/>
        <v>2.0254687931239088</v>
      </c>
      <c r="AG253">
        <f t="shared" si="75"/>
        <v>437.58219178082197</v>
      </c>
    </row>
    <row r="254" spans="1:33" x14ac:dyDescent="0.35">
      <c r="A254">
        <v>15.653600000000001</v>
      </c>
      <c r="B254">
        <v>82993.3</v>
      </c>
      <c r="C254">
        <f t="shared" si="68"/>
        <v>90504.573194503377</v>
      </c>
      <c r="D254">
        <v>6898.4</v>
      </c>
      <c r="E254">
        <v>1510.5</v>
      </c>
      <c r="F254">
        <v>2581.1</v>
      </c>
      <c r="G254">
        <v>164069.1</v>
      </c>
      <c r="H254">
        <f t="shared" si="69"/>
        <v>196271.12719484349</v>
      </c>
      <c r="I254">
        <v>2875.5</v>
      </c>
      <c r="J254">
        <v>346.8</v>
      </c>
      <c r="K254">
        <v>6769.7</v>
      </c>
      <c r="L254">
        <v>7376.2</v>
      </c>
      <c r="M254">
        <v>863.8</v>
      </c>
      <c r="N254">
        <f t="shared" si="70"/>
        <v>864.54679552197172</v>
      </c>
      <c r="O254">
        <v>1329.7</v>
      </c>
      <c r="P254">
        <v>2126.4</v>
      </c>
      <c r="Q254">
        <v>344.5</v>
      </c>
      <c r="R254">
        <v>314.60000000000002</v>
      </c>
      <c r="S254">
        <v>336.8</v>
      </c>
      <c r="T254">
        <v>41.9</v>
      </c>
      <c r="U254">
        <v>20.5</v>
      </c>
      <c r="V254">
        <v>0</v>
      </c>
      <c r="W254">
        <v>217.1</v>
      </c>
      <c r="X254">
        <f t="shared" si="71"/>
        <v>287640.24718486884</v>
      </c>
      <c r="Y254">
        <f t="shared" si="80"/>
        <v>6922.1884610615807</v>
      </c>
      <c r="Z254">
        <f t="shared" si="81"/>
        <v>754.76224945832416</v>
      </c>
      <c r="AA254">
        <f t="shared" si="82"/>
        <v>71.269581362946312</v>
      </c>
      <c r="AB254">
        <f t="shared" si="72"/>
        <v>54910.605016441732</v>
      </c>
      <c r="AC254">
        <f t="shared" si="67"/>
        <v>30895.18969259</v>
      </c>
      <c r="AD254">
        <f t="shared" si="73"/>
        <v>1170.9070733190399</v>
      </c>
      <c r="AE254">
        <f t="shared" si="83"/>
        <v>1343.3446945679248</v>
      </c>
      <c r="AF254">
        <f t="shared" si="74"/>
        <v>2.1686321504774924</v>
      </c>
      <c r="AG254">
        <f t="shared" si="75"/>
        <v>97.126829268292681</v>
      </c>
    </row>
    <row r="255" spans="1:33" x14ac:dyDescent="0.35">
      <c r="A255">
        <v>15.662699999999999</v>
      </c>
      <c r="B255">
        <v>97869.6</v>
      </c>
      <c r="C255">
        <f t="shared" si="68"/>
        <v>108487.19874643401</v>
      </c>
      <c r="D255">
        <v>1338.6</v>
      </c>
      <c r="E255">
        <v>1024.9000000000001</v>
      </c>
      <c r="F255">
        <v>2888.9</v>
      </c>
      <c r="G255">
        <v>175521.8</v>
      </c>
      <c r="H255">
        <f t="shared" si="69"/>
        <v>212888.34562272235</v>
      </c>
      <c r="I255">
        <v>3335.3</v>
      </c>
      <c r="J255">
        <v>69.599999999999994</v>
      </c>
      <c r="K255">
        <v>1064.4000000000001</v>
      </c>
      <c r="L255">
        <v>2336</v>
      </c>
      <c r="M255">
        <v>462.8</v>
      </c>
      <c r="N255">
        <f t="shared" si="70"/>
        <v>463.01428301017717</v>
      </c>
      <c r="O255">
        <v>54.1</v>
      </c>
      <c r="P255">
        <v>321.89999999999998</v>
      </c>
      <c r="Q255">
        <v>21.3</v>
      </c>
      <c r="R255">
        <v>15.4</v>
      </c>
      <c r="S255">
        <v>30.3</v>
      </c>
      <c r="T255">
        <v>5.81</v>
      </c>
      <c r="U255">
        <v>4.3899999999999997</v>
      </c>
      <c r="V255">
        <v>0</v>
      </c>
      <c r="W255">
        <v>89.7</v>
      </c>
      <c r="X255">
        <f t="shared" si="71"/>
        <v>321838.55865216651</v>
      </c>
      <c r="Y255">
        <f t="shared" ref="Y255:Y280" si="84">(J255+O255+R255)*1000000/X255</f>
        <v>432.20427217465613</v>
      </c>
      <c r="Z255">
        <f t="shared" ref="Z255:Z280" si="85">W255*1000000/X255</f>
        <v>278.71116616870347</v>
      </c>
      <c r="AA255">
        <f t="shared" ref="AA255:AA280" si="86">(U255+V255)*1000000/X255</f>
        <v>13.640379258423726</v>
      </c>
      <c r="AB255">
        <f t="shared" si="72"/>
        <v>8466.6672986967678</v>
      </c>
      <c r="AC255">
        <f t="shared" si="67"/>
        <v>10442.813359826037</v>
      </c>
      <c r="AD255">
        <f t="shared" si="73"/>
        <v>94.146581214177431</v>
      </c>
      <c r="AE255">
        <f t="shared" ref="AE255:AE280" si="87">(Q255+T255)*1000000/X255</f>
        <v>84.234779429582517</v>
      </c>
      <c r="AF255">
        <f t="shared" si="74"/>
        <v>1.9623360920241295</v>
      </c>
      <c r="AG255">
        <f t="shared" si="75"/>
        <v>31.685649202733487</v>
      </c>
    </row>
    <row r="256" spans="1:33" x14ac:dyDescent="0.35">
      <c r="A256">
        <v>15.671900000000001</v>
      </c>
      <c r="B256">
        <v>98599.4</v>
      </c>
      <c r="C256">
        <f t="shared" si="68"/>
        <v>109384.66204704101</v>
      </c>
      <c r="D256">
        <v>974.2</v>
      </c>
      <c r="E256">
        <v>881.4</v>
      </c>
      <c r="F256">
        <v>3167.7</v>
      </c>
      <c r="G256">
        <v>178446.6</v>
      </c>
      <c r="H256">
        <f t="shared" si="69"/>
        <v>217206.33132307651</v>
      </c>
      <c r="I256">
        <v>3154</v>
      </c>
      <c r="J256">
        <v>45.9</v>
      </c>
      <c r="K256">
        <v>970.3</v>
      </c>
      <c r="L256">
        <v>1900.1</v>
      </c>
      <c r="M256">
        <v>527.6</v>
      </c>
      <c r="N256">
        <f t="shared" si="70"/>
        <v>527.87850870119075</v>
      </c>
      <c r="O256">
        <v>48.4</v>
      </c>
      <c r="P256">
        <v>158.69999999999999</v>
      </c>
      <c r="Q256">
        <v>56.1</v>
      </c>
      <c r="R256">
        <v>39.5</v>
      </c>
      <c r="S256">
        <v>43.6</v>
      </c>
      <c r="T256">
        <v>0</v>
      </c>
      <c r="U256">
        <v>11.2</v>
      </c>
      <c r="V256">
        <v>0</v>
      </c>
      <c r="W256">
        <v>158.1</v>
      </c>
      <c r="X256">
        <f t="shared" si="71"/>
        <v>327118.87187881867</v>
      </c>
      <c r="Y256">
        <f t="shared" si="84"/>
        <v>409.02562188330819</v>
      </c>
      <c r="Z256">
        <f t="shared" si="85"/>
        <v>483.31054424328113</v>
      </c>
      <c r="AA256">
        <f t="shared" si="86"/>
        <v>34.238318124761221</v>
      </c>
      <c r="AB256">
        <f t="shared" si="72"/>
        <v>6429.4670249998026</v>
      </c>
      <c r="AC256">
        <f t="shared" si="67"/>
        <v>8503.0251664306543</v>
      </c>
      <c r="AD256">
        <f t="shared" si="73"/>
        <v>133.2848812713919</v>
      </c>
      <c r="AE256">
        <f t="shared" si="87"/>
        <v>171.49728989277716</v>
      </c>
      <c r="AF256">
        <f t="shared" si="74"/>
        <v>1.9857110426475209</v>
      </c>
      <c r="AG256">
        <f t="shared" si="75"/>
        <v>11.946428571428573</v>
      </c>
    </row>
    <row r="257" spans="1:33" x14ac:dyDescent="0.35">
      <c r="A257">
        <v>15.681100000000001</v>
      </c>
      <c r="B257">
        <v>94796.4</v>
      </c>
      <c r="C257">
        <f t="shared" si="68"/>
        <v>104723.84334308878</v>
      </c>
      <c r="D257">
        <v>1061.9000000000001</v>
      </c>
      <c r="E257">
        <v>987</v>
      </c>
      <c r="F257">
        <v>2583.1</v>
      </c>
      <c r="G257">
        <v>177936.9</v>
      </c>
      <c r="H257">
        <f t="shared" si="69"/>
        <v>216451.63248417305</v>
      </c>
      <c r="I257">
        <v>3144.7</v>
      </c>
      <c r="J257">
        <v>36.4</v>
      </c>
      <c r="K257">
        <v>885.2</v>
      </c>
      <c r="L257">
        <v>1608.6</v>
      </c>
      <c r="M257">
        <v>505.9</v>
      </c>
      <c r="N257">
        <f t="shared" si="70"/>
        <v>506.15606435295615</v>
      </c>
      <c r="O257">
        <v>39.200000000000003</v>
      </c>
      <c r="P257">
        <v>184.5</v>
      </c>
      <c r="Q257">
        <v>35.5</v>
      </c>
      <c r="R257">
        <v>23.9</v>
      </c>
      <c r="S257">
        <v>57.4</v>
      </c>
      <c r="T257">
        <v>10.3</v>
      </c>
      <c r="U257">
        <v>3.9</v>
      </c>
      <c r="V257">
        <v>3.9</v>
      </c>
      <c r="W257">
        <v>105.4</v>
      </c>
      <c r="X257">
        <f t="shared" si="71"/>
        <v>321681.63189161476</v>
      </c>
      <c r="Y257">
        <f t="shared" si="84"/>
        <v>309.31203443261836</v>
      </c>
      <c r="Z257">
        <f t="shared" si="85"/>
        <v>327.6531500421907</v>
      </c>
      <c r="AA257">
        <f t="shared" si="86"/>
        <v>24.247576568587167</v>
      </c>
      <c r="AB257">
        <f t="shared" si="72"/>
        <v>6626.4274632821043</v>
      </c>
      <c r="AC257">
        <f t="shared" si="67"/>
        <v>8068.8474027467755</v>
      </c>
      <c r="AD257">
        <f t="shared" si="73"/>
        <v>178.43729423550042</v>
      </c>
      <c r="AE257">
        <f t="shared" si="87"/>
        <v>142.37679574888361</v>
      </c>
      <c r="AF257">
        <f t="shared" si="74"/>
        <v>2.0668801447159426</v>
      </c>
      <c r="AG257">
        <f t="shared" si="75"/>
        <v>12.756410256410257</v>
      </c>
    </row>
    <row r="258" spans="1:33" x14ac:dyDescent="0.35">
      <c r="A258">
        <v>15.690300000000001</v>
      </c>
      <c r="B258">
        <v>97841.9</v>
      </c>
      <c r="C258">
        <f t="shared" si="68"/>
        <v>108453.1635862938</v>
      </c>
      <c r="D258">
        <v>852.2</v>
      </c>
      <c r="E258">
        <v>923.8</v>
      </c>
      <c r="F258">
        <v>2559.1999999999998</v>
      </c>
      <c r="G258">
        <v>176396.4</v>
      </c>
      <c r="H258">
        <f t="shared" si="69"/>
        <v>214176.33434336612</v>
      </c>
      <c r="I258">
        <v>3091.5</v>
      </c>
      <c r="J258">
        <v>47.8</v>
      </c>
      <c r="K258">
        <v>852.8</v>
      </c>
      <c r="L258">
        <v>1500.4</v>
      </c>
      <c r="M258">
        <v>457.1</v>
      </c>
      <c r="N258">
        <f t="shared" si="70"/>
        <v>457.3090359603375</v>
      </c>
      <c r="O258">
        <v>38</v>
      </c>
      <c r="P258">
        <v>156.80000000000001</v>
      </c>
      <c r="Q258">
        <v>35.5</v>
      </c>
      <c r="R258">
        <v>20</v>
      </c>
      <c r="S258">
        <v>52.3</v>
      </c>
      <c r="T258">
        <v>16.8</v>
      </c>
      <c r="U258">
        <v>8.2899999999999991</v>
      </c>
      <c r="V258">
        <v>0</v>
      </c>
      <c r="W258">
        <v>62.4</v>
      </c>
      <c r="X258">
        <f t="shared" si="71"/>
        <v>323086.80696562026</v>
      </c>
      <c r="Y258">
        <f t="shared" si="84"/>
        <v>327.46617230724064</v>
      </c>
      <c r="Z258">
        <f t="shared" si="85"/>
        <v>193.13694850634988</v>
      </c>
      <c r="AA258">
        <f t="shared" si="86"/>
        <v>25.658738832013466</v>
      </c>
      <c r="AB258">
        <f t="shared" si="72"/>
        <v>5762.5379924538811</v>
      </c>
      <c r="AC258">
        <f t="shared" si="67"/>
        <v>7503.2466437354706</v>
      </c>
      <c r="AD258">
        <f t="shared" si="73"/>
        <v>161.87600011029002</v>
      </c>
      <c r="AE258">
        <f t="shared" si="87"/>
        <v>161.87600011029002</v>
      </c>
      <c r="AF258">
        <f t="shared" si="74"/>
        <v>1.9748279096805759</v>
      </c>
      <c r="AG258">
        <f t="shared" si="75"/>
        <v>12.762364294330521</v>
      </c>
    </row>
    <row r="259" spans="1:33" x14ac:dyDescent="0.35">
      <c r="A259">
        <v>15.6995</v>
      </c>
      <c r="B259">
        <v>100521.9</v>
      </c>
      <c r="C259">
        <f t="shared" si="68"/>
        <v>111755.8059501393</v>
      </c>
      <c r="D259">
        <v>919.3</v>
      </c>
      <c r="E259">
        <v>909.6</v>
      </c>
      <c r="F259">
        <v>2832.7</v>
      </c>
      <c r="G259">
        <v>177818.4</v>
      </c>
      <c r="H259">
        <f t="shared" si="69"/>
        <v>216276.30684024064</v>
      </c>
      <c r="I259">
        <v>2950.1</v>
      </c>
      <c r="J259">
        <v>61.5</v>
      </c>
      <c r="K259">
        <v>783.9</v>
      </c>
      <c r="L259">
        <v>1396.7</v>
      </c>
      <c r="M259">
        <v>397.1</v>
      </c>
      <c r="N259">
        <f t="shared" si="70"/>
        <v>397.25775105294321</v>
      </c>
      <c r="O259">
        <v>31.4</v>
      </c>
      <c r="P259">
        <v>144.5</v>
      </c>
      <c r="Q259">
        <v>20</v>
      </c>
      <c r="R259">
        <v>16.600000000000001</v>
      </c>
      <c r="S259">
        <v>51</v>
      </c>
      <c r="T259">
        <v>6.45</v>
      </c>
      <c r="U259">
        <v>0</v>
      </c>
      <c r="V259">
        <v>0</v>
      </c>
      <c r="W259">
        <v>60.5</v>
      </c>
      <c r="X259">
        <f t="shared" si="71"/>
        <v>328429.37054143287</v>
      </c>
      <c r="Y259">
        <f t="shared" si="84"/>
        <v>333.40501739988588</v>
      </c>
      <c r="Z259">
        <f t="shared" si="85"/>
        <v>184.21007810678628</v>
      </c>
      <c r="AA259">
        <f t="shared" si="86"/>
        <v>0</v>
      </c>
      <c r="AB259">
        <f t="shared" si="72"/>
        <v>5625.8671292216359</v>
      </c>
      <c r="AC259">
        <f t="shared" si="67"/>
        <v>7022.2099692178708</v>
      </c>
      <c r="AD259">
        <f t="shared" si="73"/>
        <v>155.28452865200165</v>
      </c>
      <c r="AE259">
        <f t="shared" si="87"/>
        <v>80.534819271479293</v>
      </c>
      <c r="AF259">
        <f t="shared" si="74"/>
        <v>1.9352579045131126</v>
      </c>
      <c r="AG259" t="e">
        <f t="shared" si="75"/>
        <v>#DIV/0!</v>
      </c>
    </row>
    <row r="260" spans="1:33" x14ac:dyDescent="0.35">
      <c r="A260">
        <v>15.708600000000001</v>
      </c>
      <c r="B260">
        <v>114238.39999999999</v>
      </c>
      <c r="C260">
        <f t="shared" si="68"/>
        <v>128971.9491113636</v>
      </c>
      <c r="D260">
        <v>738.6</v>
      </c>
      <c r="E260">
        <v>779.8</v>
      </c>
      <c r="F260">
        <v>2764.5</v>
      </c>
      <c r="G260">
        <v>176962.1</v>
      </c>
      <c r="H260">
        <f t="shared" si="69"/>
        <v>215010.87616985801</v>
      </c>
      <c r="I260">
        <v>3188.6</v>
      </c>
      <c r="J260">
        <v>32.200000000000003</v>
      </c>
      <c r="K260">
        <v>740.6</v>
      </c>
      <c r="L260">
        <v>1153.5</v>
      </c>
      <c r="M260">
        <v>639</v>
      </c>
      <c r="N260">
        <f t="shared" si="70"/>
        <v>639.40858208395161</v>
      </c>
      <c r="O260">
        <v>30.7</v>
      </c>
      <c r="P260">
        <v>173.5</v>
      </c>
      <c r="Q260">
        <v>30.3</v>
      </c>
      <c r="R260">
        <v>17.100000000000001</v>
      </c>
      <c r="S260">
        <v>25.8</v>
      </c>
      <c r="T260">
        <v>9.0299999999999994</v>
      </c>
      <c r="U260">
        <v>0</v>
      </c>
      <c r="V260">
        <v>0</v>
      </c>
      <c r="W260">
        <v>67.8</v>
      </c>
      <c r="X260">
        <f t="shared" si="71"/>
        <v>344622.23386330553</v>
      </c>
      <c r="Y260">
        <f t="shared" si="84"/>
        <v>232.13824338371626</v>
      </c>
      <c r="Z260">
        <f t="shared" si="85"/>
        <v>196.73716126769952</v>
      </c>
      <c r="AA260">
        <f t="shared" si="86"/>
        <v>0</v>
      </c>
      <c r="AB260">
        <f t="shared" si="72"/>
        <v>4795.6859355033484</v>
      </c>
      <c r="AC260">
        <f t="shared" si="67"/>
        <v>5609.9108241717331</v>
      </c>
      <c r="AD260">
        <f t="shared" si="73"/>
        <v>74.864583491248496</v>
      </c>
      <c r="AE260">
        <f t="shared" si="87"/>
        <v>114.1249639035195</v>
      </c>
      <c r="AF260">
        <f t="shared" si="74"/>
        <v>1.6671134898039126</v>
      </c>
      <c r="AG260" t="e">
        <f t="shared" si="75"/>
        <v>#DIV/0!</v>
      </c>
    </row>
    <row r="261" spans="1:33" x14ac:dyDescent="0.35">
      <c r="A261">
        <v>15.7178</v>
      </c>
      <c r="B261">
        <v>97340.1</v>
      </c>
      <c r="C261">
        <f t="shared" si="68"/>
        <v>107836.96052078974</v>
      </c>
      <c r="D261">
        <v>846.5</v>
      </c>
      <c r="E261">
        <v>774.7</v>
      </c>
      <c r="F261">
        <v>2870.8</v>
      </c>
      <c r="G261">
        <v>174882</v>
      </c>
      <c r="H261">
        <f t="shared" si="69"/>
        <v>211947.86685055957</v>
      </c>
      <c r="I261">
        <v>3144.5</v>
      </c>
      <c r="J261">
        <v>56.6</v>
      </c>
      <c r="K261">
        <v>715.4</v>
      </c>
      <c r="L261">
        <v>1276.5999999999999</v>
      </c>
      <c r="M261">
        <v>413.3</v>
      </c>
      <c r="N261">
        <f t="shared" si="70"/>
        <v>413.47088751781109</v>
      </c>
      <c r="O261">
        <v>54.6</v>
      </c>
      <c r="P261">
        <v>165.2</v>
      </c>
      <c r="Q261">
        <v>11.6</v>
      </c>
      <c r="R261">
        <v>12.2</v>
      </c>
      <c r="S261">
        <v>56.8</v>
      </c>
      <c r="T261">
        <v>10.3</v>
      </c>
      <c r="U261">
        <v>3.9</v>
      </c>
      <c r="V261">
        <v>3.9</v>
      </c>
      <c r="W261">
        <v>64.400000000000006</v>
      </c>
      <c r="X261">
        <f t="shared" si="71"/>
        <v>320198.29825886711</v>
      </c>
      <c r="Y261">
        <f t="shared" si="84"/>
        <v>385.38618309656408</v>
      </c>
      <c r="Z261">
        <f t="shared" si="85"/>
        <v>201.12536621895242</v>
      </c>
      <c r="AA261">
        <f t="shared" si="86"/>
        <v>24.359904604158832</v>
      </c>
      <c r="AB261">
        <f t="shared" si="72"/>
        <v>5393.8450310054777</v>
      </c>
      <c r="AC261">
        <f t="shared" ref="AC261:AC324" si="88">(E261+L261)*1000000/X261</f>
        <v>6406.3426044244898</v>
      </c>
      <c r="AD261">
        <f t="shared" si="73"/>
        <v>177.39007455336176</v>
      </c>
      <c r="AE261">
        <f t="shared" si="87"/>
        <v>68.395116773215179</v>
      </c>
      <c r="AF261">
        <f t="shared" si="74"/>
        <v>1.9654473366735743</v>
      </c>
      <c r="AG261">
        <f t="shared" si="75"/>
        <v>15.820512820512821</v>
      </c>
    </row>
    <row r="262" spans="1:33" x14ac:dyDescent="0.35">
      <c r="A262">
        <v>15.727</v>
      </c>
      <c r="B262">
        <v>99733</v>
      </c>
      <c r="C262">
        <f t="shared" ref="C262:C325" si="89">1/((1/B262)-0.000001)</f>
        <v>110781.57924260249</v>
      </c>
      <c r="D262">
        <v>776.4</v>
      </c>
      <c r="E262">
        <v>872.3</v>
      </c>
      <c r="F262">
        <v>2891.4</v>
      </c>
      <c r="G262">
        <v>178160.5</v>
      </c>
      <c r="H262">
        <f t="shared" ref="H262:H325" si="90">1/((1/G262)-0.000001)</f>
        <v>216782.59562846515</v>
      </c>
      <c r="I262">
        <v>3083.7</v>
      </c>
      <c r="J262">
        <v>49.8</v>
      </c>
      <c r="K262">
        <v>696.1</v>
      </c>
      <c r="L262">
        <v>1123.8</v>
      </c>
      <c r="M262">
        <v>371.4</v>
      </c>
      <c r="N262">
        <f t="shared" ref="N262:N325" si="91">1/((1/M262)-0.000001)</f>
        <v>371.53798920919229</v>
      </c>
      <c r="O262">
        <v>36.6</v>
      </c>
      <c r="P262">
        <v>105.2</v>
      </c>
      <c r="Q262">
        <v>40.6</v>
      </c>
      <c r="R262">
        <v>19.600000000000001</v>
      </c>
      <c r="S262">
        <v>47.1</v>
      </c>
      <c r="T262">
        <v>9.67</v>
      </c>
      <c r="U262">
        <v>7.8</v>
      </c>
      <c r="V262">
        <v>0</v>
      </c>
      <c r="W262">
        <v>87.3</v>
      </c>
      <c r="X262">
        <f t="shared" ref="X262:X325" si="92">C262+H262+N262</f>
        <v>327935.71286027681</v>
      </c>
      <c r="Y262">
        <f t="shared" si="84"/>
        <v>323.23408474014934</v>
      </c>
      <c r="Z262">
        <f t="shared" si="85"/>
        <v>266.21071318693436</v>
      </c>
      <c r="AA262">
        <f t="shared" si="86"/>
        <v>23.785149631822311</v>
      </c>
      <c r="AB262">
        <f t="shared" ref="AB262:AB325" si="93">(D262+K262+P262)*1000000/X262</f>
        <v>4811.0039197597516</v>
      </c>
      <c r="AC262">
        <f t="shared" si="88"/>
        <v>6086.8637410359634</v>
      </c>
      <c r="AD262">
        <f t="shared" ref="AD262:AD325" si="94">(S262)*1000000/X262</f>
        <v>143.62571123831165</v>
      </c>
      <c r="AE262">
        <f t="shared" si="87"/>
        <v>153.29223999893688</v>
      </c>
      <c r="AF262">
        <f t="shared" ref="AF262:AF325" si="95">H262/C262</f>
        <v>1.9568469515471449</v>
      </c>
      <c r="AG262">
        <f t="shared" ref="AG262:AG325" si="96">Y262/AA262</f>
        <v>13.589743589743589</v>
      </c>
    </row>
    <row r="263" spans="1:33" x14ac:dyDescent="0.35">
      <c r="A263">
        <v>15.7362</v>
      </c>
      <c r="B263">
        <v>98131.6</v>
      </c>
      <c r="C263">
        <f t="shared" si="89"/>
        <v>108809.22316382302</v>
      </c>
      <c r="D263">
        <v>648.29999999999995</v>
      </c>
      <c r="E263">
        <v>792.2</v>
      </c>
      <c r="F263">
        <v>2739.4</v>
      </c>
      <c r="G263">
        <v>176980.4</v>
      </c>
      <c r="H263">
        <f t="shared" si="90"/>
        <v>215037.89217170526</v>
      </c>
      <c r="I263">
        <v>3130.7</v>
      </c>
      <c r="J263">
        <v>50.3</v>
      </c>
      <c r="K263">
        <v>537.4</v>
      </c>
      <c r="L263">
        <v>1001.8</v>
      </c>
      <c r="M263">
        <v>410.4</v>
      </c>
      <c r="N263">
        <f t="shared" si="91"/>
        <v>410.56849731129654</v>
      </c>
      <c r="O263">
        <v>40.5</v>
      </c>
      <c r="P263">
        <v>129</v>
      </c>
      <c r="Q263">
        <v>32.299999999999997</v>
      </c>
      <c r="R263">
        <v>27.8</v>
      </c>
      <c r="S263">
        <v>42.6</v>
      </c>
      <c r="T263">
        <v>9.0299999999999994</v>
      </c>
      <c r="U263">
        <v>11.7</v>
      </c>
      <c r="V263">
        <v>3.9</v>
      </c>
      <c r="W263">
        <v>92.8</v>
      </c>
      <c r="X263">
        <f t="shared" si="92"/>
        <v>324257.6838328396</v>
      </c>
      <c r="Y263">
        <f t="shared" si="84"/>
        <v>365.75848750323013</v>
      </c>
      <c r="Z263">
        <f t="shared" si="85"/>
        <v>286.1921386197281</v>
      </c>
      <c r="AA263">
        <f t="shared" si="86"/>
        <v>48.109885371419814</v>
      </c>
      <c r="AB263">
        <f t="shared" si="93"/>
        <v>4054.4914293465135</v>
      </c>
      <c r="AC263">
        <f t="shared" si="88"/>
        <v>5532.6368177132781</v>
      </c>
      <c r="AD263">
        <f t="shared" si="94"/>
        <v>131.37699466810795</v>
      </c>
      <c r="AE263">
        <f t="shared" si="87"/>
        <v>127.46035656415262</v>
      </c>
      <c r="AF263">
        <f t="shared" si="95"/>
        <v>1.9762836818340712</v>
      </c>
      <c r="AG263">
        <f t="shared" si="96"/>
        <v>7.6025641025641022</v>
      </c>
    </row>
    <row r="264" spans="1:33" x14ac:dyDescent="0.35">
      <c r="A264">
        <v>15.7454</v>
      </c>
      <c r="B264">
        <v>99421.8</v>
      </c>
      <c r="C264">
        <f t="shared" si="89"/>
        <v>110397.74225047865</v>
      </c>
      <c r="D264">
        <v>772.8</v>
      </c>
      <c r="E264">
        <v>1017.4</v>
      </c>
      <c r="F264">
        <v>2720.5</v>
      </c>
      <c r="G264">
        <v>182254.5</v>
      </c>
      <c r="H264">
        <f t="shared" si="90"/>
        <v>222874.3539401929</v>
      </c>
      <c r="I264">
        <v>3273.7</v>
      </c>
      <c r="J264">
        <v>27.3</v>
      </c>
      <c r="K264">
        <v>588.29999999999995</v>
      </c>
      <c r="L264">
        <v>1041.9000000000001</v>
      </c>
      <c r="M264">
        <v>362.9</v>
      </c>
      <c r="N264">
        <f t="shared" si="91"/>
        <v>363.03174421997744</v>
      </c>
      <c r="O264">
        <v>40</v>
      </c>
      <c r="P264">
        <v>101.9</v>
      </c>
      <c r="Q264">
        <v>20</v>
      </c>
      <c r="R264">
        <v>32.200000000000003</v>
      </c>
      <c r="S264">
        <v>25.8</v>
      </c>
      <c r="T264">
        <v>10.3</v>
      </c>
      <c r="U264">
        <v>4.88</v>
      </c>
      <c r="V264">
        <v>3.9</v>
      </c>
      <c r="W264">
        <v>68.8</v>
      </c>
      <c r="X264">
        <f t="shared" si="92"/>
        <v>333635.12793489156</v>
      </c>
      <c r="Y264">
        <f t="shared" si="84"/>
        <v>298.2299873993403</v>
      </c>
      <c r="Z264">
        <f t="shared" si="85"/>
        <v>206.21329781984537</v>
      </c>
      <c r="AA264">
        <f t="shared" si="86"/>
        <v>26.316173762474453</v>
      </c>
      <c r="AB264">
        <f t="shared" si="93"/>
        <v>4385.0298649772349</v>
      </c>
      <c r="AC264">
        <f t="shared" si="88"/>
        <v>6172.311688959413</v>
      </c>
      <c r="AD264">
        <f t="shared" si="94"/>
        <v>77.329986682442012</v>
      </c>
      <c r="AE264">
        <f t="shared" si="87"/>
        <v>90.817775057286539</v>
      </c>
      <c r="AF264">
        <f t="shared" si="95"/>
        <v>2.0188307242236792</v>
      </c>
      <c r="AG264">
        <f t="shared" si="96"/>
        <v>11.33257403189066</v>
      </c>
    </row>
    <row r="265" spans="1:33" x14ac:dyDescent="0.35">
      <c r="A265">
        <v>15.7546</v>
      </c>
      <c r="B265">
        <v>101750.39999999999</v>
      </c>
      <c r="C265">
        <f t="shared" si="89"/>
        <v>113276.30983637511</v>
      </c>
      <c r="D265">
        <v>777.3</v>
      </c>
      <c r="E265">
        <v>775.3</v>
      </c>
      <c r="F265">
        <v>2551.4</v>
      </c>
      <c r="G265">
        <v>181943.6</v>
      </c>
      <c r="H265">
        <f t="shared" si="90"/>
        <v>222409.60403219145</v>
      </c>
      <c r="I265">
        <v>3231.5</v>
      </c>
      <c r="J265">
        <v>68.3</v>
      </c>
      <c r="K265">
        <v>498.6</v>
      </c>
      <c r="L265">
        <v>970.3</v>
      </c>
      <c r="M265">
        <v>479</v>
      </c>
      <c r="N265">
        <f t="shared" si="91"/>
        <v>479.22955095490749</v>
      </c>
      <c r="O265">
        <v>26.3</v>
      </c>
      <c r="P265">
        <v>126.4</v>
      </c>
      <c r="Q265">
        <v>36.799999999999997</v>
      </c>
      <c r="R265">
        <v>29.3</v>
      </c>
      <c r="S265">
        <v>25.2</v>
      </c>
      <c r="T265">
        <v>4.5199999999999996</v>
      </c>
      <c r="U265">
        <v>0</v>
      </c>
      <c r="V265">
        <v>0</v>
      </c>
      <c r="W265">
        <v>59.5</v>
      </c>
      <c r="X265">
        <f t="shared" si="92"/>
        <v>336165.14341952145</v>
      </c>
      <c r="Y265">
        <f t="shared" si="84"/>
        <v>368.56884904743811</v>
      </c>
      <c r="Z265">
        <f t="shared" si="85"/>
        <v>176.99633993803528</v>
      </c>
      <c r="AA265">
        <f t="shared" si="86"/>
        <v>0</v>
      </c>
      <c r="AB265">
        <f t="shared" si="93"/>
        <v>4171.4616385732252</v>
      </c>
      <c r="AC265">
        <f t="shared" si="88"/>
        <v>5192.6858990896535</v>
      </c>
      <c r="AD265">
        <f t="shared" si="94"/>
        <v>74.963155738461992</v>
      </c>
      <c r="AE265">
        <f t="shared" si="87"/>
        <v>122.9157775838591</v>
      </c>
      <c r="AF265">
        <f t="shared" si="95"/>
        <v>1.9634255772761027</v>
      </c>
      <c r="AG265" t="e">
        <f t="shared" si="96"/>
        <v>#DIV/0!</v>
      </c>
    </row>
    <row r="266" spans="1:33" x14ac:dyDescent="0.35">
      <c r="A266">
        <v>15.7638</v>
      </c>
      <c r="B266">
        <v>98648.2</v>
      </c>
      <c r="C266">
        <f t="shared" si="89"/>
        <v>109444.72513395992</v>
      </c>
      <c r="D266">
        <v>761.9</v>
      </c>
      <c r="E266">
        <v>855.4</v>
      </c>
      <c r="F266">
        <v>2735.4</v>
      </c>
      <c r="G266">
        <v>176770.7</v>
      </c>
      <c r="H266">
        <f t="shared" si="90"/>
        <v>214728.38733995499</v>
      </c>
      <c r="I266">
        <v>3067.6</v>
      </c>
      <c r="J266">
        <v>35.1</v>
      </c>
      <c r="K266">
        <v>534.79999999999995</v>
      </c>
      <c r="L266">
        <v>847.7</v>
      </c>
      <c r="M266">
        <v>502.8</v>
      </c>
      <c r="N266">
        <f t="shared" si="91"/>
        <v>503.05293501572589</v>
      </c>
      <c r="O266">
        <v>28.8</v>
      </c>
      <c r="P266">
        <v>124.5</v>
      </c>
      <c r="Q266">
        <v>14.8</v>
      </c>
      <c r="R266">
        <v>19.5</v>
      </c>
      <c r="S266">
        <v>26.5</v>
      </c>
      <c r="T266">
        <v>5.16</v>
      </c>
      <c r="U266">
        <v>4.3899999999999997</v>
      </c>
      <c r="V266">
        <v>8.2899999999999991</v>
      </c>
      <c r="W266">
        <v>41.5</v>
      </c>
      <c r="X266">
        <f t="shared" si="92"/>
        <v>324676.16540893062</v>
      </c>
      <c r="Y266">
        <f t="shared" si="84"/>
        <v>256.8713348420801</v>
      </c>
      <c r="Z266">
        <f t="shared" si="85"/>
        <v>127.81966901614297</v>
      </c>
      <c r="AA266">
        <f t="shared" si="86"/>
        <v>39.054298870474526</v>
      </c>
      <c r="AB266">
        <f t="shared" si="93"/>
        <v>4377.284665198611</v>
      </c>
      <c r="AC266">
        <f t="shared" si="88"/>
        <v>5245.5344169010386</v>
      </c>
      <c r="AD266">
        <f t="shared" si="94"/>
        <v>81.619788648862382</v>
      </c>
      <c r="AE266">
        <f t="shared" si="87"/>
        <v>61.476640808728042</v>
      </c>
      <c r="AF266">
        <f t="shared" si="95"/>
        <v>1.9619802331919449</v>
      </c>
      <c r="AG266">
        <f t="shared" si="96"/>
        <v>6.5772870662460576</v>
      </c>
    </row>
    <row r="267" spans="1:33" x14ac:dyDescent="0.35">
      <c r="A267">
        <v>15.773</v>
      </c>
      <c r="B267">
        <v>101368.2</v>
      </c>
      <c r="C267">
        <f t="shared" si="89"/>
        <v>112802.81868502761</v>
      </c>
      <c r="D267">
        <v>659.9</v>
      </c>
      <c r="E267">
        <v>861.1</v>
      </c>
      <c r="F267">
        <v>2654.2</v>
      </c>
      <c r="G267">
        <v>178736.4</v>
      </c>
      <c r="H267">
        <f t="shared" si="90"/>
        <v>217635.84797865141</v>
      </c>
      <c r="I267">
        <v>2902.8</v>
      </c>
      <c r="J267">
        <v>18.5</v>
      </c>
      <c r="K267">
        <v>600.6</v>
      </c>
      <c r="L267">
        <v>1071.5999999999999</v>
      </c>
      <c r="M267">
        <v>456.2</v>
      </c>
      <c r="N267">
        <f t="shared" si="91"/>
        <v>456.40821342696546</v>
      </c>
      <c r="O267">
        <v>44.4</v>
      </c>
      <c r="P267">
        <v>76.099999999999994</v>
      </c>
      <c r="Q267">
        <v>4.5199999999999996</v>
      </c>
      <c r="R267">
        <v>36.1</v>
      </c>
      <c r="S267">
        <v>29.7</v>
      </c>
      <c r="T267">
        <v>10.3</v>
      </c>
      <c r="U267">
        <v>7.8</v>
      </c>
      <c r="V267">
        <v>0</v>
      </c>
      <c r="W267">
        <v>50.7</v>
      </c>
      <c r="X267">
        <f t="shared" si="92"/>
        <v>330895.07487710594</v>
      </c>
      <c r="Y267">
        <f t="shared" si="84"/>
        <v>299.18849664585815</v>
      </c>
      <c r="Z267">
        <f t="shared" si="85"/>
        <v>153.2207755550001</v>
      </c>
      <c r="AA267">
        <f t="shared" si="86"/>
        <v>23.572427008461553</v>
      </c>
      <c r="AB267">
        <f t="shared" si="93"/>
        <v>4039.3469153217579</v>
      </c>
      <c r="AC267">
        <f t="shared" si="88"/>
        <v>5840.8243178530302</v>
      </c>
      <c r="AD267">
        <f t="shared" si="94"/>
        <v>89.756548993757448</v>
      </c>
      <c r="AE267">
        <f t="shared" si="87"/>
        <v>44.787611316076948</v>
      </c>
      <c r="AF267">
        <f t="shared" si="95"/>
        <v>1.92934760421495</v>
      </c>
      <c r="AG267">
        <f t="shared" si="96"/>
        <v>12.692307692307692</v>
      </c>
    </row>
    <row r="268" spans="1:33" x14ac:dyDescent="0.35">
      <c r="A268">
        <v>15.7822</v>
      </c>
      <c r="B268">
        <v>98547.9</v>
      </c>
      <c r="C268">
        <f t="shared" si="89"/>
        <v>109321.2828501925</v>
      </c>
      <c r="D268">
        <v>710.2</v>
      </c>
      <c r="E268">
        <v>817.4</v>
      </c>
      <c r="F268">
        <v>2475.1999999999998</v>
      </c>
      <c r="G268">
        <v>177965.9</v>
      </c>
      <c r="H268">
        <f t="shared" si="90"/>
        <v>216494.54688071943</v>
      </c>
      <c r="I268">
        <v>3195.5</v>
      </c>
      <c r="J268">
        <v>38</v>
      </c>
      <c r="K268">
        <v>506.6</v>
      </c>
      <c r="L268">
        <v>940.6</v>
      </c>
      <c r="M268">
        <v>474.3</v>
      </c>
      <c r="N268">
        <f t="shared" si="91"/>
        <v>474.52506723939172</v>
      </c>
      <c r="O268">
        <v>50.7</v>
      </c>
      <c r="P268">
        <v>111</v>
      </c>
      <c r="Q268">
        <v>51.6</v>
      </c>
      <c r="R268">
        <v>23.9</v>
      </c>
      <c r="S268">
        <v>21.5</v>
      </c>
      <c r="T268">
        <v>6.45</v>
      </c>
      <c r="U268">
        <v>0</v>
      </c>
      <c r="V268">
        <v>3.9</v>
      </c>
      <c r="W268">
        <v>57.6</v>
      </c>
      <c r="X268">
        <f t="shared" si="92"/>
        <v>326290.35479815135</v>
      </c>
      <c r="Y268">
        <f t="shared" si="84"/>
        <v>345.0914142701406</v>
      </c>
      <c r="Z268">
        <f t="shared" si="85"/>
        <v>176.52988864973443</v>
      </c>
      <c r="AA268">
        <f t="shared" si="86"/>
        <v>11.952544543992435</v>
      </c>
      <c r="AB268">
        <f t="shared" si="93"/>
        <v>4069.3817039777332</v>
      </c>
      <c r="AC268">
        <f t="shared" si="88"/>
        <v>5387.8393098304359</v>
      </c>
      <c r="AD268">
        <f t="shared" si="94"/>
        <v>65.892232742522395</v>
      </c>
      <c r="AE268">
        <f t="shared" si="87"/>
        <v>177.9090284048105</v>
      </c>
      <c r="AF268">
        <f t="shared" si="95"/>
        <v>1.98035132077064</v>
      </c>
      <c r="AG268">
        <f t="shared" si="96"/>
        <v>28.871794871794876</v>
      </c>
    </row>
    <row r="269" spans="1:33" x14ac:dyDescent="0.35">
      <c r="A269">
        <v>15.791399999999999</v>
      </c>
      <c r="B269">
        <v>100349</v>
      </c>
      <c r="C269">
        <f t="shared" si="89"/>
        <v>111542.14245301791</v>
      </c>
      <c r="D269">
        <v>608.29999999999995</v>
      </c>
      <c r="E269">
        <v>833.5</v>
      </c>
      <c r="F269">
        <v>2918.5</v>
      </c>
      <c r="G269">
        <v>178410.5</v>
      </c>
      <c r="H269">
        <f t="shared" si="90"/>
        <v>217152.8482289513</v>
      </c>
      <c r="I269">
        <v>3257.7</v>
      </c>
      <c r="J269">
        <v>47.3</v>
      </c>
      <c r="K269">
        <v>414.2</v>
      </c>
      <c r="L269">
        <v>887</v>
      </c>
      <c r="M269">
        <v>528.6</v>
      </c>
      <c r="N269">
        <f t="shared" si="91"/>
        <v>528.87956573844929</v>
      </c>
      <c r="O269">
        <v>28.8</v>
      </c>
      <c r="P269">
        <v>115.5</v>
      </c>
      <c r="Q269">
        <v>7.1</v>
      </c>
      <c r="R269">
        <v>11.2</v>
      </c>
      <c r="S269">
        <v>25.8</v>
      </c>
      <c r="T269">
        <v>11.6</v>
      </c>
      <c r="U269">
        <v>12.2</v>
      </c>
      <c r="V269">
        <v>0</v>
      </c>
      <c r="W269">
        <v>59</v>
      </c>
      <c r="X269">
        <f t="shared" si="92"/>
        <v>329223.87024770764</v>
      </c>
      <c r="Y269">
        <f t="shared" si="84"/>
        <v>265.16910798210222</v>
      </c>
      <c r="Z269">
        <f t="shared" si="85"/>
        <v>179.20936278286405</v>
      </c>
      <c r="AA269">
        <f t="shared" si="86"/>
        <v>37.056851287304092</v>
      </c>
      <c r="AB269">
        <f t="shared" si="93"/>
        <v>3456.6144889304965</v>
      </c>
      <c r="AC269">
        <f t="shared" si="88"/>
        <v>5225.9272655579252</v>
      </c>
      <c r="AD269">
        <f t="shared" si="94"/>
        <v>78.366128132167674</v>
      </c>
      <c r="AE269">
        <f t="shared" si="87"/>
        <v>56.800255661687416</v>
      </c>
      <c r="AF269">
        <f t="shared" si="95"/>
        <v>1.9468233571039497</v>
      </c>
      <c r="AG269">
        <f t="shared" si="96"/>
        <v>7.1557377049180326</v>
      </c>
    </row>
    <row r="270" spans="1:33" x14ac:dyDescent="0.35">
      <c r="A270">
        <v>15.800599999999999</v>
      </c>
      <c r="B270">
        <v>99535.4</v>
      </c>
      <c r="C270">
        <f t="shared" si="89"/>
        <v>110537.82680629533</v>
      </c>
      <c r="D270">
        <v>661.9</v>
      </c>
      <c r="E270">
        <v>834.8</v>
      </c>
      <c r="F270">
        <v>2824.1</v>
      </c>
      <c r="G270">
        <v>176009.1</v>
      </c>
      <c r="H270">
        <f t="shared" si="90"/>
        <v>213605.63569330683</v>
      </c>
      <c r="I270">
        <v>2943.4</v>
      </c>
      <c r="J270">
        <v>70.599999999999994</v>
      </c>
      <c r="K270">
        <v>414.8</v>
      </c>
      <c r="L270">
        <v>1074.0999999999999</v>
      </c>
      <c r="M270">
        <v>442.9</v>
      </c>
      <c r="N270">
        <f t="shared" si="91"/>
        <v>443.09624732794157</v>
      </c>
      <c r="O270">
        <v>62.9</v>
      </c>
      <c r="P270">
        <v>121.9</v>
      </c>
      <c r="Q270">
        <v>38.1</v>
      </c>
      <c r="R270">
        <v>23.4</v>
      </c>
      <c r="S270">
        <v>30.3</v>
      </c>
      <c r="T270">
        <v>0</v>
      </c>
      <c r="U270">
        <v>14.6</v>
      </c>
      <c r="V270">
        <v>4.3899999999999997</v>
      </c>
      <c r="W270">
        <v>39</v>
      </c>
      <c r="X270">
        <f t="shared" si="92"/>
        <v>324586.5587469301</v>
      </c>
      <c r="Y270">
        <f t="shared" si="84"/>
        <v>483.38415677381755</v>
      </c>
      <c r="Z270">
        <f t="shared" si="85"/>
        <v>120.15284967609232</v>
      </c>
      <c r="AA270">
        <f t="shared" si="86"/>
        <v>58.5051952653588</v>
      </c>
      <c r="AB270">
        <f t="shared" si="93"/>
        <v>3692.6975800452378</v>
      </c>
      <c r="AC270">
        <f t="shared" si="88"/>
        <v>5881.0198652998106</v>
      </c>
      <c r="AD270">
        <f t="shared" si="94"/>
        <v>93.349521671425578</v>
      </c>
      <c r="AE270">
        <f t="shared" si="87"/>
        <v>117.38009160664403</v>
      </c>
      <c r="AF270">
        <f t="shared" si="95"/>
        <v>1.9324211617406395</v>
      </c>
      <c r="AG270">
        <f t="shared" si="96"/>
        <v>8.2622432859399684</v>
      </c>
    </row>
    <row r="271" spans="1:33" x14ac:dyDescent="0.35">
      <c r="A271">
        <v>15.809799999999999</v>
      </c>
      <c r="B271">
        <v>83947.4</v>
      </c>
      <c r="C271">
        <f t="shared" si="89"/>
        <v>91640.370869533028</v>
      </c>
      <c r="D271">
        <v>7136.8</v>
      </c>
      <c r="E271">
        <v>1111.5999999999999</v>
      </c>
      <c r="F271">
        <v>2476</v>
      </c>
      <c r="G271">
        <v>149834.5</v>
      </c>
      <c r="H271">
        <f t="shared" si="90"/>
        <v>176241.56708311499</v>
      </c>
      <c r="I271">
        <v>2510.1</v>
      </c>
      <c r="J271">
        <v>704.4</v>
      </c>
      <c r="K271">
        <v>7729.7</v>
      </c>
      <c r="L271">
        <v>4151.3999999999996</v>
      </c>
      <c r="M271">
        <v>871.3</v>
      </c>
      <c r="N271">
        <f t="shared" si="91"/>
        <v>872.05982572615517</v>
      </c>
      <c r="O271">
        <v>3629.2</v>
      </c>
      <c r="P271">
        <v>5377.6</v>
      </c>
      <c r="Q271">
        <v>285.8</v>
      </c>
      <c r="R271">
        <v>1083.8</v>
      </c>
      <c r="S271">
        <v>1185.0999999999999</v>
      </c>
      <c r="T271">
        <v>83.9</v>
      </c>
      <c r="U271">
        <v>20.5</v>
      </c>
      <c r="V271">
        <v>3.9</v>
      </c>
      <c r="W271">
        <v>293.60000000000002</v>
      </c>
      <c r="X271">
        <f t="shared" si="92"/>
        <v>268753.99777837418</v>
      </c>
      <c r="Y271">
        <f t="shared" si="84"/>
        <v>20157.46759037019</v>
      </c>
      <c r="Z271">
        <f t="shared" si="85"/>
        <v>1092.4488656057681</v>
      </c>
      <c r="AA271">
        <f t="shared" si="86"/>
        <v>90.789347141623779</v>
      </c>
      <c r="AB271">
        <f t="shared" si="93"/>
        <v>75325.763215973202</v>
      </c>
      <c r="AC271">
        <f t="shared" si="88"/>
        <v>19582.964508457622</v>
      </c>
      <c r="AD271">
        <f t="shared" si="94"/>
        <v>4409.6088236696041</v>
      </c>
      <c r="AE271">
        <f t="shared" si="87"/>
        <v>1375.6074441909147</v>
      </c>
      <c r="AF271">
        <f t="shared" si="95"/>
        <v>1.9231869689181789</v>
      </c>
      <c r="AG271">
        <f t="shared" si="96"/>
        <v>222.02459016393442</v>
      </c>
    </row>
    <row r="272" spans="1:33" x14ac:dyDescent="0.35">
      <c r="A272">
        <v>15.819000000000001</v>
      </c>
      <c r="B272">
        <v>73893.100000000006</v>
      </c>
      <c r="C272">
        <f t="shared" si="89"/>
        <v>79788.953089540752</v>
      </c>
      <c r="D272">
        <v>10837.3</v>
      </c>
      <c r="E272">
        <v>1398</v>
      </c>
      <c r="F272">
        <v>2593.4</v>
      </c>
      <c r="G272">
        <v>136660</v>
      </c>
      <c r="H272">
        <f t="shared" si="90"/>
        <v>158292.21395973777</v>
      </c>
      <c r="I272">
        <v>2590.6</v>
      </c>
      <c r="J272">
        <v>840.9</v>
      </c>
      <c r="K272">
        <v>11446.3</v>
      </c>
      <c r="L272">
        <v>7282.1</v>
      </c>
      <c r="M272">
        <v>1197</v>
      </c>
      <c r="N272">
        <f t="shared" si="91"/>
        <v>1198.4345261277751</v>
      </c>
      <c r="O272">
        <v>4389.5</v>
      </c>
      <c r="P272">
        <v>6223.4</v>
      </c>
      <c r="Q272">
        <v>654.70000000000005</v>
      </c>
      <c r="R272">
        <v>1281.8</v>
      </c>
      <c r="S272">
        <v>1229</v>
      </c>
      <c r="T272">
        <v>80.599999999999994</v>
      </c>
      <c r="U272">
        <v>8</v>
      </c>
      <c r="V272">
        <v>3.9</v>
      </c>
      <c r="W272">
        <v>292.7</v>
      </c>
      <c r="X272">
        <f t="shared" si="92"/>
        <v>239279.60157540627</v>
      </c>
      <c r="Y272">
        <f t="shared" si="84"/>
        <v>27215.859426060411</v>
      </c>
      <c r="Z272">
        <f t="shared" si="85"/>
        <v>1223.2551294505515</v>
      </c>
      <c r="AA272">
        <f t="shared" si="86"/>
        <v>49.732613735775757</v>
      </c>
      <c r="AB272">
        <f t="shared" si="93"/>
        <v>119136.77477023189</v>
      </c>
      <c r="AC272">
        <f t="shared" si="88"/>
        <v>36275.971469572025</v>
      </c>
      <c r="AD272">
        <f t="shared" si="94"/>
        <v>5136.2506118712945</v>
      </c>
      <c r="AE272">
        <f t="shared" si="87"/>
        <v>3072.9740235223462</v>
      </c>
      <c r="AF272">
        <f t="shared" si="95"/>
        <v>1.9838863380260059</v>
      </c>
      <c r="AG272">
        <f t="shared" si="96"/>
        <v>547.24369747899163</v>
      </c>
    </row>
    <row r="273" spans="1:33" x14ac:dyDescent="0.35">
      <c r="A273">
        <v>15.828200000000001</v>
      </c>
      <c r="B273">
        <v>71223.3</v>
      </c>
      <c r="C273">
        <f t="shared" si="89"/>
        <v>76685.063266552665</v>
      </c>
      <c r="D273">
        <v>11712.7</v>
      </c>
      <c r="E273">
        <v>1589.4</v>
      </c>
      <c r="F273">
        <v>2145.8000000000002</v>
      </c>
      <c r="G273">
        <v>130147.3</v>
      </c>
      <c r="H273">
        <f t="shared" si="90"/>
        <v>149619.9299030744</v>
      </c>
      <c r="I273">
        <v>2459.9</v>
      </c>
      <c r="J273">
        <v>852.6</v>
      </c>
      <c r="K273">
        <v>12599.8</v>
      </c>
      <c r="L273">
        <v>8480.7999999999993</v>
      </c>
      <c r="M273">
        <v>1480.8</v>
      </c>
      <c r="N273">
        <f t="shared" si="91"/>
        <v>1482.996020507167</v>
      </c>
      <c r="O273">
        <v>4280.3999999999996</v>
      </c>
      <c r="P273">
        <v>6016.3</v>
      </c>
      <c r="Q273">
        <v>914.2</v>
      </c>
      <c r="R273">
        <v>1167.0999999999999</v>
      </c>
      <c r="S273">
        <v>1234.7</v>
      </c>
      <c r="T273">
        <v>144.5</v>
      </c>
      <c r="U273">
        <v>14.6</v>
      </c>
      <c r="V273">
        <v>0</v>
      </c>
      <c r="W273">
        <v>452.7</v>
      </c>
      <c r="X273">
        <f t="shared" si="92"/>
        <v>227787.98919013422</v>
      </c>
      <c r="Y273">
        <f t="shared" si="84"/>
        <v>27657.735697123688</v>
      </c>
      <c r="Z273">
        <f t="shared" si="85"/>
        <v>1987.3743194691979</v>
      </c>
      <c r="AA273">
        <f t="shared" si="86"/>
        <v>64.094687572896589</v>
      </c>
      <c r="AB273">
        <f t="shared" si="93"/>
        <v>133144.86030553878</v>
      </c>
      <c r="AC273">
        <f t="shared" si="88"/>
        <v>44208.652246341313</v>
      </c>
      <c r="AD273">
        <f t="shared" si="94"/>
        <v>5420.3911470037965</v>
      </c>
      <c r="AE273">
        <f t="shared" si="87"/>
        <v>4647.7428584538102</v>
      </c>
      <c r="AF273">
        <f t="shared" si="95"/>
        <v>1.9510961265429818</v>
      </c>
      <c r="AG273">
        <f t="shared" si="96"/>
        <v>431.51369863013701</v>
      </c>
    </row>
    <row r="274" spans="1:33" x14ac:dyDescent="0.35">
      <c r="A274">
        <v>15.837400000000001</v>
      </c>
      <c r="B274">
        <v>67644.5</v>
      </c>
      <c r="C274">
        <f t="shared" si="89"/>
        <v>72552.26144962947</v>
      </c>
      <c r="D274">
        <v>12965.6</v>
      </c>
      <c r="E274">
        <v>1842.5</v>
      </c>
      <c r="F274">
        <v>2257.9</v>
      </c>
      <c r="G274">
        <v>125741.8</v>
      </c>
      <c r="H274">
        <f t="shared" si="90"/>
        <v>143826.84657690371</v>
      </c>
      <c r="I274">
        <v>2260.6999999999998</v>
      </c>
      <c r="J274">
        <v>891.7</v>
      </c>
      <c r="K274">
        <v>13213.3</v>
      </c>
      <c r="L274">
        <v>9244.1</v>
      </c>
      <c r="M274">
        <v>1572.2</v>
      </c>
      <c r="N274">
        <f t="shared" si="91"/>
        <v>1574.6757051436268</v>
      </c>
      <c r="O274">
        <v>4503</v>
      </c>
      <c r="P274">
        <v>6292.5</v>
      </c>
      <c r="Q274">
        <v>910.8</v>
      </c>
      <c r="R274">
        <v>1074.5999999999999</v>
      </c>
      <c r="S274">
        <v>1294.8</v>
      </c>
      <c r="T274">
        <v>108.4</v>
      </c>
      <c r="U274">
        <v>23.4</v>
      </c>
      <c r="V274">
        <v>3.9</v>
      </c>
      <c r="W274">
        <v>442.9</v>
      </c>
      <c r="X274">
        <f t="shared" si="92"/>
        <v>217953.78373167681</v>
      </c>
      <c r="Y274">
        <f t="shared" si="84"/>
        <v>29681.980689834516</v>
      </c>
      <c r="Z274">
        <f t="shared" si="85"/>
        <v>2032.0821800701326</v>
      </c>
      <c r="AA274">
        <f t="shared" si="86"/>
        <v>125.25591220572277</v>
      </c>
      <c r="AB274">
        <f t="shared" si="93"/>
        <v>148982.96071783541</v>
      </c>
      <c r="AC274">
        <f t="shared" si="88"/>
        <v>50866.747115749677</v>
      </c>
      <c r="AD274">
        <f t="shared" si="94"/>
        <v>5940.7089788999947</v>
      </c>
      <c r="AE274">
        <f t="shared" si="87"/>
        <v>4676.2207223469832</v>
      </c>
      <c r="AF274">
        <f t="shared" si="95"/>
        <v>1.9823895727462297</v>
      </c>
      <c r="AG274">
        <f t="shared" si="96"/>
        <v>236.97069597069597</v>
      </c>
    </row>
    <row r="275" spans="1:33" x14ac:dyDescent="0.35">
      <c r="A275">
        <v>15.8466</v>
      </c>
      <c r="B275">
        <v>68254</v>
      </c>
      <c r="C275">
        <f t="shared" si="89"/>
        <v>73253.869616826909</v>
      </c>
      <c r="D275">
        <v>13405.1</v>
      </c>
      <c r="E275">
        <v>1764.3</v>
      </c>
      <c r="F275">
        <v>2319.6999999999998</v>
      </c>
      <c r="G275">
        <v>124369.1</v>
      </c>
      <c r="H275">
        <f t="shared" si="90"/>
        <v>142033.70392707706</v>
      </c>
      <c r="I275">
        <v>2219.4</v>
      </c>
      <c r="J275">
        <v>883.3</v>
      </c>
      <c r="K275">
        <v>14373.9</v>
      </c>
      <c r="L275">
        <v>9968.4</v>
      </c>
      <c r="M275">
        <v>1705.6</v>
      </c>
      <c r="N275">
        <f t="shared" si="91"/>
        <v>1708.5140415492663</v>
      </c>
      <c r="O275">
        <v>4569.5</v>
      </c>
      <c r="P275">
        <v>6178.1</v>
      </c>
      <c r="Q275">
        <v>1070.9000000000001</v>
      </c>
      <c r="R275">
        <v>1205.3</v>
      </c>
      <c r="S275">
        <v>1172.8</v>
      </c>
      <c r="T275">
        <v>120</v>
      </c>
      <c r="U275">
        <v>12.2</v>
      </c>
      <c r="V275">
        <v>4.3899999999999997</v>
      </c>
      <c r="W275">
        <v>418.5</v>
      </c>
      <c r="X275">
        <f t="shared" si="92"/>
        <v>216996.08758545324</v>
      </c>
      <c r="Y275">
        <f t="shared" si="84"/>
        <v>30683.041681007428</v>
      </c>
      <c r="Z275">
        <f t="shared" si="85"/>
        <v>1928.6062004928747</v>
      </c>
      <c r="AA275">
        <f t="shared" si="86"/>
        <v>76.452991317029372</v>
      </c>
      <c r="AB275">
        <f t="shared" si="93"/>
        <v>156487.15319177203</v>
      </c>
      <c r="AC275">
        <f t="shared" si="88"/>
        <v>54068.716770663668</v>
      </c>
      <c r="AD275">
        <f t="shared" si="94"/>
        <v>5404.705739397953</v>
      </c>
      <c r="AE275">
        <f t="shared" si="87"/>
        <v>5488.1173815220172</v>
      </c>
      <c r="AF275">
        <f t="shared" si="95"/>
        <v>1.9389242461868657</v>
      </c>
      <c r="AG275">
        <f t="shared" si="96"/>
        <v>401.33212778782394</v>
      </c>
    </row>
    <row r="276" spans="1:33" x14ac:dyDescent="0.35">
      <c r="A276">
        <v>15.8558</v>
      </c>
      <c r="B276">
        <v>67538.3</v>
      </c>
      <c r="C276">
        <f t="shared" si="89"/>
        <v>72430.106244578201</v>
      </c>
      <c r="D276">
        <v>13203.4</v>
      </c>
      <c r="E276">
        <v>1793.4</v>
      </c>
      <c r="F276">
        <v>2040</v>
      </c>
      <c r="G276">
        <v>122425.1</v>
      </c>
      <c r="H276">
        <f t="shared" si="90"/>
        <v>139503.87596545889</v>
      </c>
      <c r="I276">
        <v>2353.1999999999998</v>
      </c>
      <c r="J276">
        <v>803.9</v>
      </c>
      <c r="K276">
        <v>14478.7</v>
      </c>
      <c r="L276">
        <v>10000</v>
      </c>
      <c r="M276">
        <v>1492.4</v>
      </c>
      <c r="N276">
        <f t="shared" si="91"/>
        <v>1494.6305866875725</v>
      </c>
      <c r="O276">
        <v>4460.5</v>
      </c>
      <c r="P276">
        <v>6177.7</v>
      </c>
      <c r="Q276">
        <v>1011</v>
      </c>
      <c r="R276">
        <v>1210.5999999999999</v>
      </c>
      <c r="S276">
        <v>1158</v>
      </c>
      <c r="T276">
        <v>127.1</v>
      </c>
      <c r="U276">
        <v>11.7</v>
      </c>
      <c r="V276">
        <v>7.8</v>
      </c>
      <c r="W276">
        <v>387.1</v>
      </c>
      <c r="X276">
        <f t="shared" si="92"/>
        <v>213428.61279672466</v>
      </c>
      <c r="Y276">
        <f t="shared" si="84"/>
        <v>30338.012861316631</v>
      </c>
      <c r="Z276">
        <f t="shared" si="85"/>
        <v>1813.721201330605</v>
      </c>
      <c r="AA276">
        <f t="shared" si="86"/>
        <v>91.365444138328073</v>
      </c>
      <c r="AB276">
        <f t="shared" si="93"/>
        <v>158646.95720179286</v>
      </c>
      <c r="AC276">
        <f t="shared" si="88"/>
        <v>55256.883533382483</v>
      </c>
      <c r="AD276">
        <f t="shared" si="94"/>
        <v>5425.7017595991747</v>
      </c>
      <c r="AE276">
        <f t="shared" si="87"/>
        <v>5332.462152504163</v>
      </c>
      <c r="AF276">
        <f t="shared" si="95"/>
        <v>1.9260482028617973</v>
      </c>
      <c r="AG276">
        <f t="shared" si="96"/>
        <v>332.05128205128204</v>
      </c>
    </row>
    <row r="277" spans="1:33" x14ac:dyDescent="0.35">
      <c r="A277">
        <v>15.865</v>
      </c>
      <c r="B277">
        <v>66534.100000000006</v>
      </c>
      <c r="C277">
        <f t="shared" si="89"/>
        <v>71276.411918207203</v>
      </c>
      <c r="D277">
        <v>13624</v>
      </c>
      <c r="E277">
        <v>1688.3</v>
      </c>
      <c r="F277">
        <v>2262.8000000000002</v>
      </c>
      <c r="G277">
        <v>123255.1</v>
      </c>
      <c r="H277">
        <f t="shared" si="90"/>
        <v>140582.62557329962</v>
      </c>
      <c r="I277">
        <v>2273.1</v>
      </c>
      <c r="J277">
        <v>762.5</v>
      </c>
      <c r="K277">
        <v>14687.4</v>
      </c>
      <c r="L277">
        <v>10647.7</v>
      </c>
      <c r="M277">
        <v>1697.9</v>
      </c>
      <c r="N277">
        <f t="shared" si="91"/>
        <v>1700.7877675505242</v>
      </c>
      <c r="O277">
        <v>4355.8999999999996</v>
      </c>
      <c r="P277">
        <v>6587.5</v>
      </c>
      <c r="Q277">
        <v>1120.2</v>
      </c>
      <c r="R277">
        <v>1197.5</v>
      </c>
      <c r="S277">
        <v>1180.5</v>
      </c>
      <c r="T277">
        <v>143.19999999999999</v>
      </c>
      <c r="U277">
        <v>20</v>
      </c>
      <c r="V277">
        <v>4.88</v>
      </c>
      <c r="W277">
        <v>429.2</v>
      </c>
      <c r="X277">
        <f t="shared" si="92"/>
        <v>213559.82525905737</v>
      </c>
      <c r="Y277">
        <f t="shared" si="84"/>
        <v>29574.382692711693</v>
      </c>
      <c r="Z277">
        <f t="shared" si="85"/>
        <v>2009.7412960483634</v>
      </c>
      <c r="AA277">
        <f t="shared" si="86"/>
        <v>116.50131278118194</v>
      </c>
      <c r="AB277">
        <f t="shared" si="93"/>
        <v>163415.09906025685</v>
      </c>
      <c r="AC277">
        <f t="shared" si="88"/>
        <v>57763.673411119787</v>
      </c>
      <c r="AD277">
        <f t="shared" si="94"/>
        <v>5527.7250698627522</v>
      </c>
      <c r="AE277">
        <f t="shared" si="87"/>
        <v>5915.9066948450663</v>
      </c>
      <c r="AF277">
        <f t="shared" si="95"/>
        <v>1.9723583411385008</v>
      </c>
      <c r="AG277">
        <f t="shared" si="96"/>
        <v>253.85450160771703</v>
      </c>
    </row>
    <row r="278" spans="1:33" x14ac:dyDescent="0.35">
      <c r="A278">
        <v>15.8742</v>
      </c>
      <c r="B278">
        <v>66652.100000000006</v>
      </c>
      <c r="C278">
        <f t="shared" si="89"/>
        <v>71411.849750773545</v>
      </c>
      <c r="D278">
        <v>14055.9</v>
      </c>
      <c r="E278">
        <v>1844.5</v>
      </c>
      <c r="F278">
        <v>2113.4</v>
      </c>
      <c r="G278">
        <v>122739.7</v>
      </c>
      <c r="H278">
        <f t="shared" si="90"/>
        <v>139912.52083332621</v>
      </c>
      <c r="I278">
        <v>2387.1</v>
      </c>
      <c r="J278">
        <v>925.3</v>
      </c>
      <c r="K278">
        <v>14455.6</v>
      </c>
      <c r="L278">
        <v>10376.1</v>
      </c>
      <c r="M278">
        <v>1825.5</v>
      </c>
      <c r="N278">
        <f t="shared" si="91"/>
        <v>1828.838544763466</v>
      </c>
      <c r="O278">
        <v>4286.1000000000004</v>
      </c>
      <c r="P278">
        <v>6353.1</v>
      </c>
      <c r="Q278">
        <v>1258.5999999999999</v>
      </c>
      <c r="R278">
        <v>1245.8</v>
      </c>
      <c r="S278">
        <v>1029</v>
      </c>
      <c r="T278">
        <v>156.80000000000001</v>
      </c>
      <c r="U278">
        <v>22.4</v>
      </c>
      <c r="V278">
        <v>0</v>
      </c>
      <c r="W278">
        <v>465.3</v>
      </c>
      <c r="X278">
        <f t="shared" si="92"/>
        <v>213153.20912886324</v>
      </c>
      <c r="Y278">
        <f t="shared" si="84"/>
        <v>30293.702949113267</v>
      </c>
      <c r="Z278">
        <f t="shared" si="85"/>
        <v>2182.9368739116644</v>
      </c>
      <c r="AA278">
        <f t="shared" si="86"/>
        <v>105.08872979931503</v>
      </c>
      <c r="AB278">
        <f t="shared" si="93"/>
        <v>163565.91647148211</v>
      </c>
      <c r="AC278">
        <f t="shared" si="88"/>
        <v>57332.470151138812</v>
      </c>
      <c r="AD278">
        <f t="shared" si="94"/>
        <v>4827.5135251560341</v>
      </c>
      <c r="AE278">
        <f t="shared" si="87"/>
        <v>6640.2941141942174</v>
      </c>
      <c r="AF278">
        <f t="shared" si="95"/>
        <v>1.9592339551715736</v>
      </c>
      <c r="AG278">
        <f t="shared" si="96"/>
        <v>288.26785714285722</v>
      </c>
    </row>
    <row r="279" spans="1:33" x14ac:dyDescent="0.35">
      <c r="A279">
        <v>15.8834</v>
      </c>
      <c r="B279">
        <v>66847.100000000006</v>
      </c>
      <c r="C279">
        <f t="shared" si="89"/>
        <v>71635.741581042093</v>
      </c>
      <c r="D279">
        <v>15750.1</v>
      </c>
      <c r="E279">
        <v>1863.1</v>
      </c>
      <c r="F279">
        <v>2333.4</v>
      </c>
      <c r="G279">
        <v>123192.2</v>
      </c>
      <c r="H279">
        <f t="shared" si="90"/>
        <v>140500.80302661538</v>
      </c>
      <c r="I279">
        <v>2313</v>
      </c>
      <c r="J279">
        <v>768.3</v>
      </c>
      <c r="K279">
        <v>15047.1</v>
      </c>
      <c r="L279">
        <v>10644.5</v>
      </c>
      <c r="M279">
        <v>1774.1</v>
      </c>
      <c r="N279">
        <f t="shared" si="91"/>
        <v>1777.2530245909268</v>
      </c>
      <c r="O279">
        <v>4452.5</v>
      </c>
      <c r="P279">
        <v>6244.8</v>
      </c>
      <c r="Q279">
        <v>1259.9000000000001</v>
      </c>
      <c r="R279">
        <v>1124.3</v>
      </c>
      <c r="S279">
        <v>1107.7</v>
      </c>
      <c r="T279">
        <v>185.8</v>
      </c>
      <c r="U279">
        <v>19.7</v>
      </c>
      <c r="V279">
        <v>0</v>
      </c>
      <c r="W279">
        <v>434.1</v>
      </c>
      <c r="X279">
        <f t="shared" si="92"/>
        <v>213913.7976322484</v>
      </c>
      <c r="Y279">
        <f t="shared" si="84"/>
        <v>29661.948271837187</v>
      </c>
      <c r="Z279">
        <f t="shared" si="85"/>
        <v>2029.3221138838667</v>
      </c>
      <c r="AA279">
        <f t="shared" si="86"/>
        <v>92.093171258954555</v>
      </c>
      <c r="AB279">
        <f t="shared" si="93"/>
        <v>173163.21064843627</v>
      </c>
      <c r="AC279">
        <f t="shared" si="88"/>
        <v>58470.281666928931</v>
      </c>
      <c r="AD279">
        <f t="shared" si="94"/>
        <v>5178.2541017027388</v>
      </c>
      <c r="AE279">
        <f t="shared" si="87"/>
        <v>6758.3298319325177</v>
      </c>
      <c r="AF279">
        <f t="shared" si="95"/>
        <v>1.9613226571775724</v>
      </c>
      <c r="AG279">
        <f t="shared" si="96"/>
        <v>322.08629441624367</v>
      </c>
    </row>
    <row r="280" spans="1:33" x14ac:dyDescent="0.35">
      <c r="A280">
        <v>15.8926</v>
      </c>
      <c r="B280">
        <v>65706.7</v>
      </c>
      <c r="C280">
        <f t="shared" si="89"/>
        <v>70327.701161937046</v>
      </c>
      <c r="D280">
        <v>15283.7</v>
      </c>
      <c r="E280">
        <v>1973.4</v>
      </c>
      <c r="F280">
        <v>2141.8000000000002</v>
      </c>
      <c r="G280">
        <v>120621.8</v>
      </c>
      <c r="H280">
        <f t="shared" si="90"/>
        <v>137167.14833276512</v>
      </c>
      <c r="I280">
        <v>2347.3000000000002</v>
      </c>
      <c r="J280">
        <v>836.1</v>
      </c>
      <c r="K280">
        <v>15085.2</v>
      </c>
      <c r="L280">
        <v>11026.4</v>
      </c>
      <c r="M280">
        <v>1732.6</v>
      </c>
      <c r="N280">
        <f t="shared" si="91"/>
        <v>1735.6071128837825</v>
      </c>
      <c r="O280">
        <v>4210</v>
      </c>
      <c r="P280">
        <v>6197.6</v>
      </c>
      <c r="Q280">
        <v>1201.9000000000001</v>
      </c>
      <c r="R280">
        <v>1186.3</v>
      </c>
      <c r="S280">
        <v>1025.2</v>
      </c>
      <c r="T280">
        <v>132.30000000000001</v>
      </c>
      <c r="U280">
        <v>24.4</v>
      </c>
      <c r="V280">
        <v>0</v>
      </c>
      <c r="W280">
        <v>445.8</v>
      </c>
      <c r="X280">
        <f t="shared" si="92"/>
        <v>209230.45660758598</v>
      </c>
      <c r="Y280">
        <f t="shared" si="84"/>
        <v>29787.250389119668</v>
      </c>
      <c r="Z280">
        <f t="shared" si="85"/>
        <v>2130.6649482493976</v>
      </c>
      <c r="AA280">
        <f t="shared" si="86"/>
        <v>116.61782130391498</v>
      </c>
      <c r="AB280">
        <f t="shared" si="93"/>
        <v>174766.62142252488</v>
      </c>
      <c r="AC280">
        <f t="shared" si="88"/>
        <v>62131.489892894839</v>
      </c>
      <c r="AD280">
        <f t="shared" si="94"/>
        <v>4899.8602623267889</v>
      </c>
      <c r="AE280">
        <f t="shared" si="87"/>
        <v>6376.7007042493187</v>
      </c>
      <c r="AF280">
        <f t="shared" si="95"/>
        <v>1.9503999998083701</v>
      </c>
      <c r="AG280">
        <f t="shared" si="96"/>
        <v>255.4262295081968</v>
      </c>
    </row>
    <row r="281" spans="1:33" x14ac:dyDescent="0.35">
      <c r="A281">
        <v>15.9017</v>
      </c>
      <c r="B281">
        <v>64096.9</v>
      </c>
      <c r="C281">
        <f t="shared" si="89"/>
        <v>68486.684144971849</v>
      </c>
      <c r="D281">
        <v>13863</v>
      </c>
      <c r="E281">
        <v>1925</v>
      </c>
      <c r="F281">
        <v>2277.3000000000002</v>
      </c>
      <c r="G281">
        <v>119675.2</v>
      </c>
      <c r="H281">
        <f t="shared" si="90"/>
        <v>135944.36962357527</v>
      </c>
      <c r="I281">
        <v>2244.3000000000002</v>
      </c>
      <c r="J281">
        <v>787.3</v>
      </c>
      <c r="K281">
        <v>14717.8</v>
      </c>
      <c r="L281">
        <v>11250.3</v>
      </c>
      <c r="M281">
        <v>1945.3</v>
      </c>
      <c r="N281">
        <f t="shared" si="91"/>
        <v>1949.0915678268939</v>
      </c>
      <c r="O281">
        <v>4467.1000000000004</v>
      </c>
      <c r="P281">
        <v>6131.5</v>
      </c>
      <c r="Q281">
        <v>1221.3</v>
      </c>
      <c r="R281">
        <v>1162.9000000000001</v>
      </c>
      <c r="S281">
        <v>1031.5</v>
      </c>
      <c r="T281">
        <v>146.69999999999999</v>
      </c>
      <c r="U281">
        <v>44.9</v>
      </c>
      <c r="V281">
        <v>0</v>
      </c>
      <c r="W281">
        <v>466.3</v>
      </c>
      <c r="X281">
        <f t="shared" si="92"/>
        <v>206380.14533637403</v>
      </c>
      <c r="Y281">
        <f t="shared" ref="Y281:Y321" si="97">(J281+O281+R281)*1000000/X281</f>
        <v>31094.56091108279</v>
      </c>
      <c r="Z281">
        <f t="shared" ref="Z281:Z321" si="98">W281*1000000/X281</f>
        <v>2259.4227717011677</v>
      </c>
      <c r="AA281">
        <f t="shared" ref="AA281:AA321" si="99">(U281+V281)*1000000/X281</f>
        <v>217.55968786056707</v>
      </c>
      <c r="AB281">
        <f t="shared" si="93"/>
        <v>168195.92768201252</v>
      </c>
      <c r="AC281">
        <f t="shared" si="88"/>
        <v>63839.958919138735</v>
      </c>
      <c r="AD281">
        <f t="shared" si="94"/>
        <v>4998.0583079771695</v>
      </c>
      <c r="AE281">
        <f t="shared" ref="AE281:AE321" si="100">(Q281+T281)*1000000/X281</f>
        <v>6628.5446100947829</v>
      </c>
      <c r="AF281">
        <f t="shared" si="95"/>
        <v>1.9849752009574555</v>
      </c>
      <c r="AG281">
        <f t="shared" si="96"/>
        <v>142.92427616926506</v>
      </c>
    </row>
    <row r="282" spans="1:33" x14ac:dyDescent="0.35">
      <c r="A282">
        <v>15.9109</v>
      </c>
      <c r="B282">
        <v>66383.3</v>
      </c>
      <c r="C282">
        <f t="shared" si="89"/>
        <v>71103.376792638781</v>
      </c>
      <c r="D282">
        <v>13927.4</v>
      </c>
      <c r="E282">
        <v>1994.2</v>
      </c>
      <c r="F282">
        <v>1958.7</v>
      </c>
      <c r="G282">
        <v>122486.8</v>
      </c>
      <c r="H282">
        <f t="shared" si="90"/>
        <v>139583.99714101167</v>
      </c>
      <c r="I282">
        <v>2274.5</v>
      </c>
      <c r="J282">
        <v>873.1</v>
      </c>
      <c r="K282">
        <v>14602.3</v>
      </c>
      <c r="L282">
        <v>10907.8</v>
      </c>
      <c r="M282">
        <v>1706.4</v>
      </c>
      <c r="N282">
        <f t="shared" si="91"/>
        <v>1709.3167781502359</v>
      </c>
      <c r="O282">
        <v>4283.2</v>
      </c>
      <c r="P282">
        <v>6164.1</v>
      </c>
      <c r="Q282">
        <v>1418.6</v>
      </c>
      <c r="R282">
        <v>1209.5</v>
      </c>
      <c r="S282">
        <v>1013.9</v>
      </c>
      <c r="T282">
        <v>127.7</v>
      </c>
      <c r="U282">
        <v>26.3</v>
      </c>
      <c r="V282">
        <v>8.35</v>
      </c>
      <c r="W282">
        <v>469.8</v>
      </c>
      <c r="X282">
        <f t="shared" si="92"/>
        <v>212396.69071180068</v>
      </c>
      <c r="Y282">
        <f t="shared" si="97"/>
        <v>29971.276758910062</v>
      </c>
      <c r="Z282">
        <f t="shared" si="98"/>
        <v>2211.8988691658465</v>
      </c>
      <c r="AA282">
        <f t="shared" si="99"/>
        <v>163.13813498636992</v>
      </c>
      <c r="AB282">
        <f t="shared" si="93"/>
        <v>163344.35288860372</v>
      </c>
      <c r="AC282">
        <f t="shared" si="88"/>
        <v>60744.825904592915</v>
      </c>
      <c r="AD282">
        <f t="shared" si="94"/>
        <v>4773.6148647238224</v>
      </c>
      <c r="AE282">
        <f t="shared" si="100"/>
        <v>7280.2452562604267</v>
      </c>
      <c r="AF282">
        <f t="shared" si="95"/>
        <v>1.9631134755819724</v>
      </c>
      <c r="AG282">
        <f t="shared" si="96"/>
        <v>183.71717171717171</v>
      </c>
    </row>
    <row r="283" spans="1:33" x14ac:dyDescent="0.35">
      <c r="A283">
        <v>15.9201</v>
      </c>
      <c r="B283">
        <v>65706.2</v>
      </c>
      <c r="C283">
        <f t="shared" si="89"/>
        <v>70327.12836154965</v>
      </c>
      <c r="D283">
        <v>14261.3</v>
      </c>
      <c r="E283">
        <v>1795.9</v>
      </c>
      <c r="F283">
        <v>2099.5</v>
      </c>
      <c r="G283">
        <v>119775.9</v>
      </c>
      <c r="H283">
        <f t="shared" si="90"/>
        <v>136074.32470890082</v>
      </c>
      <c r="I283">
        <v>2344.6999999999998</v>
      </c>
      <c r="J283">
        <v>820.9</v>
      </c>
      <c r="K283">
        <v>16713</v>
      </c>
      <c r="L283">
        <v>11013.5</v>
      </c>
      <c r="M283">
        <v>1645.7</v>
      </c>
      <c r="N283">
        <f t="shared" si="91"/>
        <v>1648.4127929333306</v>
      </c>
      <c r="O283">
        <v>4219.5</v>
      </c>
      <c r="P283">
        <v>6017.7</v>
      </c>
      <c r="Q283">
        <v>1265.0999999999999</v>
      </c>
      <c r="R283">
        <v>1133.5</v>
      </c>
      <c r="S283">
        <v>1083.8</v>
      </c>
      <c r="T283">
        <v>173.5</v>
      </c>
      <c r="U283">
        <v>3.41</v>
      </c>
      <c r="V283">
        <v>0</v>
      </c>
      <c r="W283">
        <v>413.6</v>
      </c>
      <c r="X283">
        <f t="shared" si="92"/>
        <v>208049.86586338378</v>
      </c>
      <c r="Y283">
        <f t="shared" si="97"/>
        <v>29675.097238726892</v>
      </c>
      <c r="Z283">
        <f t="shared" si="98"/>
        <v>1987.9849394932608</v>
      </c>
      <c r="AA283">
        <f t="shared" si="99"/>
        <v>16.390301362843374</v>
      </c>
      <c r="AB283">
        <f t="shared" si="93"/>
        <v>177803.52727692141</v>
      </c>
      <c r="AC283">
        <f t="shared" si="88"/>
        <v>61568.893336424015</v>
      </c>
      <c r="AD283">
        <f t="shared" si="94"/>
        <v>5209.3280401905122</v>
      </c>
      <c r="AE283">
        <f t="shared" si="100"/>
        <v>6914.6884283244799</v>
      </c>
      <c r="AF283">
        <f t="shared" si="95"/>
        <v>1.9348767378833787</v>
      </c>
      <c r="AG283">
        <f t="shared" si="96"/>
        <v>1810.5278592375366</v>
      </c>
    </row>
    <row r="284" spans="1:33" x14ac:dyDescent="0.35">
      <c r="A284">
        <v>15.9293</v>
      </c>
      <c r="B284">
        <v>65856.2</v>
      </c>
      <c r="C284">
        <f t="shared" si="89"/>
        <v>70498.995978991676</v>
      </c>
      <c r="D284">
        <v>14644.9</v>
      </c>
      <c r="E284">
        <v>2045.5</v>
      </c>
      <c r="F284">
        <v>2179.9</v>
      </c>
      <c r="G284">
        <v>120774.5</v>
      </c>
      <c r="H284">
        <f t="shared" si="90"/>
        <v>137364.64649853762</v>
      </c>
      <c r="I284">
        <v>2244.3000000000002</v>
      </c>
      <c r="J284">
        <v>822.9</v>
      </c>
      <c r="K284">
        <v>15648.6</v>
      </c>
      <c r="L284">
        <v>11284.5</v>
      </c>
      <c r="M284">
        <v>1757.1</v>
      </c>
      <c r="N284">
        <f t="shared" si="91"/>
        <v>1760.1928348300798</v>
      </c>
      <c r="O284">
        <v>4082.3</v>
      </c>
      <c r="P284">
        <v>6153.5</v>
      </c>
      <c r="Q284">
        <v>1275.4000000000001</v>
      </c>
      <c r="R284">
        <v>1195.9000000000001</v>
      </c>
      <c r="S284">
        <v>860</v>
      </c>
      <c r="T284">
        <v>163.19999999999999</v>
      </c>
      <c r="U284">
        <v>12.2</v>
      </c>
      <c r="V284">
        <v>0</v>
      </c>
      <c r="W284">
        <v>366.8</v>
      </c>
      <c r="X284">
        <f t="shared" si="92"/>
        <v>209623.83531235938</v>
      </c>
      <c r="Y284">
        <f t="shared" si="97"/>
        <v>29104.991762548292</v>
      </c>
      <c r="Z284">
        <f t="shared" si="98"/>
        <v>1749.8010159647793</v>
      </c>
      <c r="AA284">
        <f t="shared" si="99"/>
        <v>58.1994885353607</v>
      </c>
      <c r="AB284">
        <f t="shared" si="93"/>
        <v>173868.58677445012</v>
      </c>
      <c r="AC284">
        <f t="shared" si="88"/>
        <v>63590.096899701486</v>
      </c>
      <c r="AD284">
        <f t="shared" si="94"/>
        <v>4102.586896754935</v>
      </c>
      <c r="AE284">
        <f t="shared" si="100"/>
        <v>6862.7691972926168</v>
      </c>
      <c r="AF284">
        <f t="shared" si="95"/>
        <v>1.9484624510038633</v>
      </c>
      <c r="AG284">
        <f t="shared" si="96"/>
        <v>500.09016393442624</v>
      </c>
    </row>
    <row r="285" spans="1:33" x14ac:dyDescent="0.35">
      <c r="A285">
        <v>15.9384</v>
      </c>
      <c r="B285">
        <v>65080.5</v>
      </c>
      <c r="C285">
        <f t="shared" si="89"/>
        <v>69610.806064051503</v>
      </c>
      <c r="D285">
        <v>14281.7</v>
      </c>
      <c r="E285">
        <v>1820</v>
      </c>
      <c r="F285">
        <v>2179.4</v>
      </c>
      <c r="G285">
        <v>122564.6</v>
      </c>
      <c r="H285">
        <f t="shared" si="90"/>
        <v>139685.04120075394</v>
      </c>
      <c r="I285">
        <v>2092.1</v>
      </c>
      <c r="J285">
        <v>778</v>
      </c>
      <c r="K285">
        <v>15636.4</v>
      </c>
      <c r="L285">
        <v>11105.8</v>
      </c>
      <c r="M285">
        <v>1825.7</v>
      </c>
      <c r="N285">
        <f t="shared" si="91"/>
        <v>1829.0392770080334</v>
      </c>
      <c r="O285">
        <v>4061.1</v>
      </c>
      <c r="P285">
        <v>6270</v>
      </c>
      <c r="Q285">
        <v>1278</v>
      </c>
      <c r="R285">
        <v>1119.9000000000001</v>
      </c>
      <c r="S285">
        <v>1097.4000000000001</v>
      </c>
      <c r="T285">
        <v>166.5</v>
      </c>
      <c r="U285">
        <v>22.4</v>
      </c>
      <c r="V285">
        <v>3.9</v>
      </c>
      <c r="W285">
        <v>493.6</v>
      </c>
      <c r="X285">
        <f t="shared" si="92"/>
        <v>211124.8865418135</v>
      </c>
      <c r="Y285">
        <f t="shared" si="97"/>
        <v>28225.000366405475</v>
      </c>
      <c r="Z285">
        <f t="shared" si="98"/>
        <v>2337.9527069739456</v>
      </c>
      <c r="AA285">
        <f t="shared" si="99"/>
        <v>124.57081886834433</v>
      </c>
      <c r="AB285">
        <f t="shared" si="93"/>
        <v>171406.13118971605</v>
      </c>
      <c r="AC285">
        <f t="shared" si="88"/>
        <v>61223.478727317313</v>
      </c>
      <c r="AD285">
        <f t="shared" si="94"/>
        <v>5197.8713546053641</v>
      </c>
      <c r="AE285">
        <f t="shared" si="100"/>
        <v>6841.9219716853004</v>
      </c>
      <c r="AF285">
        <f t="shared" si="95"/>
        <v>2.0066574300579787</v>
      </c>
      <c r="AG285">
        <f t="shared" si="96"/>
        <v>226.57794676806088</v>
      </c>
    </row>
    <row r="286" spans="1:33" x14ac:dyDescent="0.35">
      <c r="A286">
        <v>15.947699999999999</v>
      </c>
      <c r="B286">
        <v>65799.8</v>
      </c>
      <c r="C286">
        <f t="shared" si="89"/>
        <v>70434.367280161154</v>
      </c>
      <c r="D286">
        <v>14334.6</v>
      </c>
      <c r="E286">
        <v>1998</v>
      </c>
      <c r="F286">
        <v>2135.5</v>
      </c>
      <c r="G286">
        <v>120818</v>
      </c>
      <c r="H286">
        <f t="shared" si="90"/>
        <v>137420.92081048066</v>
      </c>
      <c r="I286">
        <v>2268.1</v>
      </c>
      <c r="J286">
        <v>928.3</v>
      </c>
      <c r="K286">
        <v>14952.5</v>
      </c>
      <c r="L286">
        <v>11089</v>
      </c>
      <c r="M286">
        <v>1791.4</v>
      </c>
      <c r="N286">
        <f t="shared" si="91"/>
        <v>1794.6148730836424</v>
      </c>
      <c r="O286">
        <v>4244.8999999999996</v>
      </c>
      <c r="P286">
        <v>6248.3</v>
      </c>
      <c r="Q286">
        <v>1248.2</v>
      </c>
      <c r="R286">
        <v>1163.4000000000001</v>
      </c>
      <c r="S286">
        <v>1023.2</v>
      </c>
      <c r="T286">
        <v>207.1</v>
      </c>
      <c r="U286">
        <v>20.5</v>
      </c>
      <c r="V286">
        <v>17.100000000000001</v>
      </c>
      <c r="W286">
        <v>484.3</v>
      </c>
      <c r="X286">
        <f t="shared" si="92"/>
        <v>209649.90296372544</v>
      </c>
      <c r="Y286">
        <f t="shared" si="97"/>
        <v>30224.674137323054</v>
      </c>
      <c r="Z286">
        <f t="shared" si="98"/>
        <v>2310.0416129636642</v>
      </c>
      <c r="AA286">
        <f t="shared" si="99"/>
        <v>179.34661294122191</v>
      </c>
      <c r="AB286">
        <f t="shared" si="93"/>
        <v>169498.76674232705</v>
      </c>
      <c r="AC286">
        <f t="shared" si="88"/>
        <v>62423.114988344976</v>
      </c>
      <c r="AD286">
        <f t="shared" si="94"/>
        <v>4880.517403230273</v>
      </c>
      <c r="AE286">
        <f t="shared" si="100"/>
        <v>6941.5724950361773</v>
      </c>
      <c r="AF286">
        <f t="shared" si="95"/>
        <v>1.9510492692277968</v>
      </c>
      <c r="AG286">
        <f t="shared" si="96"/>
        <v>168.52659574468086</v>
      </c>
    </row>
    <row r="287" spans="1:33" x14ac:dyDescent="0.35">
      <c r="A287">
        <v>15.956899999999999</v>
      </c>
      <c r="B287">
        <v>63913.2</v>
      </c>
      <c r="C287">
        <f t="shared" si="89"/>
        <v>68277.001662666313</v>
      </c>
      <c r="D287">
        <v>13998.2</v>
      </c>
      <c r="E287">
        <v>1723.2</v>
      </c>
      <c r="F287">
        <v>2185.5</v>
      </c>
      <c r="G287">
        <v>120841.7</v>
      </c>
      <c r="H287">
        <f t="shared" si="90"/>
        <v>137451.58295155718</v>
      </c>
      <c r="I287">
        <v>2293.5</v>
      </c>
      <c r="J287">
        <v>863.4</v>
      </c>
      <c r="K287">
        <v>15200.3</v>
      </c>
      <c r="L287">
        <v>11046.4</v>
      </c>
      <c r="M287">
        <v>1724.5</v>
      </c>
      <c r="N287">
        <f t="shared" si="91"/>
        <v>1727.4790376003418</v>
      </c>
      <c r="O287">
        <v>4457.8</v>
      </c>
      <c r="P287">
        <v>6080.9</v>
      </c>
      <c r="Q287">
        <v>1176.7</v>
      </c>
      <c r="R287">
        <v>1203.3</v>
      </c>
      <c r="S287">
        <v>1055.4000000000001</v>
      </c>
      <c r="T287">
        <v>80</v>
      </c>
      <c r="U287">
        <v>11.3</v>
      </c>
      <c r="V287">
        <v>7.8</v>
      </c>
      <c r="W287">
        <v>419</v>
      </c>
      <c r="X287">
        <f t="shared" si="92"/>
        <v>207456.06365182385</v>
      </c>
      <c r="Y287">
        <f t="shared" si="97"/>
        <v>31450.032769107929</v>
      </c>
      <c r="Z287">
        <f t="shared" si="98"/>
        <v>2019.7047636226871</v>
      </c>
      <c r="AA287">
        <f t="shared" si="99"/>
        <v>92.067687315497196</v>
      </c>
      <c r="AB287">
        <f t="shared" si="93"/>
        <v>170057.21297792415</v>
      </c>
      <c r="AC287">
        <f t="shared" si="88"/>
        <v>61553.27434261638</v>
      </c>
      <c r="AD287">
        <f t="shared" si="94"/>
        <v>5087.3422614018718</v>
      </c>
      <c r="AE287">
        <f t="shared" si="100"/>
        <v>6057.6682015384986</v>
      </c>
      <c r="AF287">
        <f t="shared" si="95"/>
        <v>2.0131461488402667</v>
      </c>
      <c r="AG287">
        <f t="shared" si="96"/>
        <v>341.59685863874347</v>
      </c>
    </row>
    <row r="288" spans="1:33" x14ac:dyDescent="0.35">
      <c r="A288">
        <v>15.966100000000001</v>
      </c>
      <c r="B288">
        <v>65053.5</v>
      </c>
      <c r="C288">
        <f t="shared" si="89"/>
        <v>69579.917139643818</v>
      </c>
      <c r="D288">
        <v>15057.5</v>
      </c>
      <c r="E288">
        <v>1979.9</v>
      </c>
      <c r="F288">
        <v>2205</v>
      </c>
      <c r="G288">
        <v>119086.1</v>
      </c>
      <c r="H288">
        <f t="shared" si="90"/>
        <v>135184.72123098522</v>
      </c>
      <c r="I288">
        <v>2195.8000000000002</v>
      </c>
      <c r="J288">
        <v>848.7</v>
      </c>
      <c r="K288">
        <v>15263.9</v>
      </c>
      <c r="L288">
        <v>11236.7</v>
      </c>
      <c r="M288">
        <v>1592.3</v>
      </c>
      <c r="N288">
        <f t="shared" si="91"/>
        <v>1594.8394628767387</v>
      </c>
      <c r="O288">
        <v>4469.1000000000004</v>
      </c>
      <c r="P288">
        <v>5878.3</v>
      </c>
      <c r="Q288">
        <v>1279.8</v>
      </c>
      <c r="R288">
        <v>1119.9000000000001</v>
      </c>
      <c r="S288">
        <v>1038</v>
      </c>
      <c r="T288">
        <v>100.4</v>
      </c>
      <c r="U288">
        <v>0</v>
      </c>
      <c r="V288">
        <v>10.7</v>
      </c>
      <c r="W288">
        <v>385.3</v>
      </c>
      <c r="X288">
        <f t="shared" si="92"/>
        <v>206359.47783350578</v>
      </c>
      <c r="Y288">
        <f t="shared" si="97"/>
        <v>31196.531739598813</v>
      </c>
      <c r="Z288">
        <f t="shared" si="98"/>
        <v>1867.1301364256522</v>
      </c>
      <c r="AA288">
        <f t="shared" si="99"/>
        <v>51.85126514340638</v>
      </c>
      <c r="AB288">
        <f t="shared" si="93"/>
        <v>175420.58344035217</v>
      </c>
      <c r="AC288">
        <f t="shared" si="88"/>
        <v>64046.488868630353</v>
      </c>
      <c r="AD288">
        <f t="shared" si="94"/>
        <v>5030.0573101734417</v>
      </c>
      <c r="AE288">
        <f t="shared" si="100"/>
        <v>6688.3286122364007</v>
      </c>
      <c r="AF288">
        <f t="shared" si="95"/>
        <v>1.9428698220447067</v>
      </c>
      <c r="AG288">
        <f t="shared" si="96"/>
        <v>601.65420560747668</v>
      </c>
    </row>
    <row r="289" spans="1:33" x14ac:dyDescent="0.35">
      <c r="A289">
        <v>15.975300000000001</v>
      </c>
      <c r="B289">
        <v>65512.4</v>
      </c>
      <c r="C289">
        <f t="shared" si="89"/>
        <v>70105.157093577276</v>
      </c>
      <c r="D289">
        <v>14601.3</v>
      </c>
      <c r="E289">
        <v>1790.7</v>
      </c>
      <c r="F289">
        <v>2270.8000000000002</v>
      </c>
      <c r="G289">
        <v>123814.5</v>
      </c>
      <c r="H289">
        <f t="shared" si="90"/>
        <v>141310.82972726665</v>
      </c>
      <c r="I289">
        <v>2154.4</v>
      </c>
      <c r="J289">
        <v>918.5</v>
      </c>
      <c r="K289">
        <v>15019</v>
      </c>
      <c r="L289">
        <v>11432.1</v>
      </c>
      <c r="M289">
        <v>1889.3</v>
      </c>
      <c r="N289">
        <f t="shared" si="91"/>
        <v>1892.8762110254904</v>
      </c>
      <c r="O289">
        <v>4410</v>
      </c>
      <c r="P289">
        <v>5911</v>
      </c>
      <c r="Q289">
        <v>1348.3</v>
      </c>
      <c r="R289">
        <v>1142.9000000000001</v>
      </c>
      <c r="S289">
        <v>917.9</v>
      </c>
      <c r="T289">
        <v>156.1</v>
      </c>
      <c r="U289">
        <v>23.9</v>
      </c>
      <c r="V289">
        <v>11.7</v>
      </c>
      <c r="W289">
        <v>473.6</v>
      </c>
      <c r="X289">
        <f t="shared" si="92"/>
        <v>213308.86303186943</v>
      </c>
      <c r="Y289">
        <f t="shared" si="97"/>
        <v>30338.167425481704</v>
      </c>
      <c r="Z289">
        <f t="shared" si="98"/>
        <v>2220.2546732867904</v>
      </c>
      <c r="AA289">
        <f t="shared" si="99"/>
        <v>166.89414351564554</v>
      </c>
      <c r="AB289">
        <f t="shared" si="93"/>
        <v>166572.07532296228</v>
      </c>
      <c r="AC289">
        <f t="shared" si="88"/>
        <v>61988.985417940406</v>
      </c>
      <c r="AD289">
        <f t="shared" si="94"/>
        <v>4303.1498408149173</v>
      </c>
      <c r="AE289">
        <f t="shared" si="100"/>
        <v>7052.683974857785</v>
      </c>
      <c r="AF289">
        <f t="shared" si="95"/>
        <v>2.0156980682411585</v>
      </c>
      <c r="AG289">
        <f t="shared" si="96"/>
        <v>181.78089887640451</v>
      </c>
    </row>
    <row r="290" spans="1:33" x14ac:dyDescent="0.35">
      <c r="A290">
        <v>15.984500000000001</v>
      </c>
      <c r="B290">
        <v>65741.399999999994</v>
      </c>
      <c r="C290">
        <f t="shared" si="89"/>
        <v>70367.455006568838</v>
      </c>
      <c r="D290">
        <v>14362.1</v>
      </c>
      <c r="E290">
        <v>1827</v>
      </c>
      <c r="F290">
        <v>2168.3000000000002</v>
      </c>
      <c r="G290">
        <v>121410.9</v>
      </c>
      <c r="H290">
        <f t="shared" si="90"/>
        <v>138188.48879413595</v>
      </c>
      <c r="I290">
        <v>2158.1999999999998</v>
      </c>
      <c r="J290">
        <v>806.8</v>
      </c>
      <c r="K290">
        <v>15023.3</v>
      </c>
      <c r="L290">
        <v>10941.2</v>
      </c>
      <c r="M290">
        <v>1780.8</v>
      </c>
      <c r="N290">
        <f t="shared" si="91"/>
        <v>1783.9769060743372</v>
      </c>
      <c r="O290">
        <v>4310.5</v>
      </c>
      <c r="P290">
        <v>6203.5</v>
      </c>
      <c r="Q290">
        <v>1190.9000000000001</v>
      </c>
      <c r="R290">
        <v>1194.5999999999999</v>
      </c>
      <c r="S290">
        <v>1047</v>
      </c>
      <c r="T290">
        <v>161.30000000000001</v>
      </c>
      <c r="U290">
        <v>21.5</v>
      </c>
      <c r="V290">
        <v>19</v>
      </c>
      <c r="W290">
        <v>409.2</v>
      </c>
      <c r="X290">
        <f t="shared" si="92"/>
        <v>210339.92070677911</v>
      </c>
      <c r="Y290">
        <f t="shared" si="97"/>
        <v>30008.093465048889</v>
      </c>
      <c r="Z290">
        <f t="shared" si="98"/>
        <v>1945.4224315812996</v>
      </c>
      <c r="AA290">
        <f t="shared" si="99"/>
        <v>192.54547526647761</v>
      </c>
      <c r="AB290">
        <f t="shared" si="93"/>
        <v>169197.07814101593</v>
      </c>
      <c r="AC290">
        <f t="shared" si="88"/>
        <v>60702.694748084927</v>
      </c>
      <c r="AD290">
        <f t="shared" si="94"/>
        <v>4977.6571013333842</v>
      </c>
      <c r="AE290">
        <f t="shared" si="100"/>
        <v>6428.6417692674331</v>
      </c>
      <c r="AF290">
        <f t="shared" si="95"/>
        <v>1.9638125150502599</v>
      </c>
      <c r="AG290">
        <f t="shared" si="96"/>
        <v>155.84938271604938</v>
      </c>
    </row>
    <row r="291" spans="1:33" x14ac:dyDescent="0.35">
      <c r="A291">
        <v>15.993600000000001</v>
      </c>
      <c r="B291">
        <v>63848.800000000003</v>
      </c>
      <c r="C291">
        <f t="shared" si="89"/>
        <v>68203.51242406141</v>
      </c>
      <c r="D291">
        <v>14362.9</v>
      </c>
      <c r="E291">
        <v>1830.1</v>
      </c>
      <c r="F291">
        <v>2334</v>
      </c>
      <c r="G291">
        <v>117798.2</v>
      </c>
      <c r="H291">
        <f t="shared" si="90"/>
        <v>133527.49903706837</v>
      </c>
      <c r="I291">
        <v>2068.6999999999998</v>
      </c>
      <c r="J291">
        <v>844.8</v>
      </c>
      <c r="K291">
        <v>15130</v>
      </c>
      <c r="L291">
        <v>11365.8</v>
      </c>
      <c r="M291">
        <v>1678.3</v>
      </c>
      <c r="N291">
        <f t="shared" si="91"/>
        <v>1681.121426089406</v>
      </c>
      <c r="O291">
        <v>3999.9</v>
      </c>
      <c r="P291">
        <v>6159.4</v>
      </c>
      <c r="Q291">
        <v>1294.8</v>
      </c>
      <c r="R291">
        <v>1158.4000000000001</v>
      </c>
      <c r="S291">
        <v>1267.5999999999999</v>
      </c>
      <c r="T291">
        <v>191.6</v>
      </c>
      <c r="U291">
        <v>21.5</v>
      </c>
      <c r="V291">
        <v>0</v>
      </c>
      <c r="W291">
        <v>449.9</v>
      </c>
      <c r="X291">
        <f t="shared" si="92"/>
        <v>203412.13288721917</v>
      </c>
      <c r="Y291">
        <f t="shared" si="97"/>
        <v>29512.005576031144</v>
      </c>
      <c r="Z291">
        <f t="shared" si="98"/>
        <v>2211.7658057764174</v>
      </c>
      <c r="AA291">
        <f t="shared" si="99"/>
        <v>105.69674333005773</v>
      </c>
      <c r="AB291">
        <f t="shared" si="93"/>
        <v>175271.25591749849</v>
      </c>
      <c r="AC291">
        <f t="shared" si="88"/>
        <v>64872.728153912038</v>
      </c>
      <c r="AD291">
        <f t="shared" si="94"/>
        <v>6231.6833416363343</v>
      </c>
      <c r="AE291">
        <f t="shared" si="100"/>
        <v>7307.3320598045484</v>
      </c>
      <c r="AF291">
        <f t="shared" si="95"/>
        <v>1.957780388300961</v>
      </c>
      <c r="AG291">
        <f t="shared" si="96"/>
        <v>279.21395348837211</v>
      </c>
    </row>
    <row r="292" spans="1:33" s="1" customFormat="1" x14ac:dyDescent="0.35">
      <c r="A292" s="1">
        <v>16.002800000000001</v>
      </c>
      <c r="B292" s="1">
        <v>64612.7</v>
      </c>
      <c r="C292" s="1">
        <f t="shared" si="89"/>
        <v>69075.879050314237</v>
      </c>
      <c r="D292" s="1">
        <v>14294.6</v>
      </c>
      <c r="E292" s="1">
        <v>2038.5</v>
      </c>
      <c r="F292" s="1">
        <v>2151</v>
      </c>
      <c r="G292" s="1">
        <v>117279.7</v>
      </c>
      <c r="H292" s="1">
        <f t="shared" si="90"/>
        <v>132861.6777024387</v>
      </c>
      <c r="I292" s="1">
        <v>2111.8000000000002</v>
      </c>
      <c r="J292" s="1">
        <v>847.7</v>
      </c>
      <c r="K292" s="1">
        <v>15252.6</v>
      </c>
      <c r="L292" s="1">
        <v>10888.4</v>
      </c>
      <c r="M292" s="1">
        <v>1577</v>
      </c>
      <c r="N292" s="1">
        <f t="shared" si="91"/>
        <v>1579.4908570816178</v>
      </c>
      <c r="O292" s="1">
        <v>4356</v>
      </c>
      <c r="P292" s="1">
        <v>6026.7</v>
      </c>
      <c r="Q292" s="1">
        <v>1118.7</v>
      </c>
      <c r="R292" s="1">
        <v>1212.0999999999999</v>
      </c>
      <c r="S292" s="1">
        <v>1117.3</v>
      </c>
      <c r="T292" s="1">
        <v>121.9</v>
      </c>
      <c r="U292" s="1">
        <v>11.7</v>
      </c>
      <c r="V292" s="1">
        <v>12.2</v>
      </c>
      <c r="W292" s="1">
        <v>562.9</v>
      </c>
      <c r="X292" s="1">
        <f t="shared" si="92"/>
        <v>203517.04760983452</v>
      </c>
      <c r="Y292" s="1">
        <f t="shared" si="97"/>
        <v>31524.631844600175</v>
      </c>
      <c r="Z292" s="1">
        <f t="shared" si="98"/>
        <v>2765.8616642235484</v>
      </c>
      <c r="AA292" s="1">
        <f t="shared" si="99"/>
        <v>117.43487968545533</v>
      </c>
      <c r="AB292">
        <f t="shared" si="93"/>
        <v>174795.6764201849</v>
      </c>
      <c r="AC292" s="1">
        <f t="shared" si="88"/>
        <v>63517.529129954492</v>
      </c>
      <c r="AD292">
        <f t="shared" si="94"/>
        <v>5489.9577854627296</v>
      </c>
      <c r="AE292" s="1">
        <f t="shared" si="100"/>
        <v>6095.803838400665</v>
      </c>
      <c r="AF292" s="1">
        <f t="shared" si="95"/>
        <v>1.9234163868644143</v>
      </c>
      <c r="AG292">
        <f t="shared" si="96"/>
        <v>268.44351464435141</v>
      </c>
    </row>
    <row r="293" spans="1:33" x14ac:dyDescent="0.35">
      <c r="A293">
        <v>16.012</v>
      </c>
      <c r="B293">
        <v>64538.2</v>
      </c>
      <c r="C293">
        <f t="shared" si="89"/>
        <v>68990.738050447384</v>
      </c>
      <c r="D293">
        <v>14735.5</v>
      </c>
      <c r="E293">
        <v>1903.7</v>
      </c>
      <c r="F293">
        <v>2020</v>
      </c>
      <c r="G293">
        <v>118798.1</v>
      </c>
      <c r="H293">
        <f t="shared" si="90"/>
        <v>134813.71295272969</v>
      </c>
      <c r="I293">
        <v>2256.5</v>
      </c>
      <c r="J293">
        <v>773.1</v>
      </c>
      <c r="K293">
        <v>15500.9</v>
      </c>
      <c r="L293">
        <v>11052.2</v>
      </c>
      <c r="M293">
        <v>1724.8</v>
      </c>
      <c r="N293">
        <f t="shared" si="91"/>
        <v>1727.7800750734868</v>
      </c>
      <c r="O293">
        <v>4309.7</v>
      </c>
      <c r="P293">
        <v>6181.8</v>
      </c>
      <c r="Q293">
        <v>1460.6</v>
      </c>
      <c r="R293">
        <v>1213.0999999999999</v>
      </c>
      <c r="S293">
        <v>889</v>
      </c>
      <c r="T293">
        <v>150.30000000000001</v>
      </c>
      <c r="U293">
        <v>20</v>
      </c>
      <c r="V293">
        <v>12.2</v>
      </c>
      <c r="W293">
        <v>448.3</v>
      </c>
      <c r="X293">
        <f t="shared" si="92"/>
        <v>205532.23107825057</v>
      </c>
      <c r="Y293">
        <f t="shared" si="97"/>
        <v>30632.17854917857</v>
      </c>
      <c r="Z293">
        <f t="shared" si="98"/>
        <v>2181.1664168104248</v>
      </c>
      <c r="AA293">
        <f t="shared" si="99"/>
        <v>156.66642565535508</v>
      </c>
      <c r="AB293">
        <f t="shared" si="93"/>
        <v>177189.72741620662</v>
      </c>
      <c r="AC293">
        <f t="shared" si="88"/>
        <v>63035.855408329655</v>
      </c>
      <c r="AD293">
        <f t="shared" si="94"/>
        <v>4325.3556648326294</v>
      </c>
      <c r="AE293">
        <f t="shared" si="100"/>
        <v>7837.700158018989</v>
      </c>
      <c r="AF293">
        <f t="shared" si="95"/>
        <v>1.9540842258297231</v>
      </c>
      <c r="AG293">
        <f t="shared" si="96"/>
        <v>195.52484472049687</v>
      </c>
    </row>
    <row r="294" spans="1:33" x14ac:dyDescent="0.35">
      <c r="A294">
        <v>16.0212</v>
      </c>
      <c r="B294">
        <v>66915.600000000006</v>
      </c>
      <c r="C294">
        <f t="shared" si="89"/>
        <v>71714.412972717168</v>
      </c>
      <c r="D294">
        <v>14329</v>
      </c>
      <c r="E294">
        <v>2065.6999999999998</v>
      </c>
      <c r="F294">
        <v>2100.1</v>
      </c>
      <c r="G294">
        <v>119421.8</v>
      </c>
      <c r="H294">
        <f t="shared" si="90"/>
        <v>135617.48405763396</v>
      </c>
      <c r="I294">
        <v>2341.4</v>
      </c>
      <c r="J294">
        <v>876.6</v>
      </c>
      <c r="K294">
        <v>15131</v>
      </c>
      <c r="L294">
        <v>11578</v>
      </c>
      <c r="M294">
        <v>1722.7</v>
      </c>
      <c r="N294">
        <f t="shared" si="91"/>
        <v>1725.67281656109</v>
      </c>
      <c r="O294">
        <v>4329.1000000000004</v>
      </c>
      <c r="P294">
        <v>5618.3</v>
      </c>
      <c r="Q294">
        <v>1391.5</v>
      </c>
      <c r="R294">
        <v>1181.9000000000001</v>
      </c>
      <c r="S294">
        <v>998</v>
      </c>
      <c r="T294">
        <v>151.6</v>
      </c>
      <c r="U294">
        <v>30.2</v>
      </c>
      <c r="V294">
        <v>0</v>
      </c>
      <c r="W294">
        <v>504.4</v>
      </c>
      <c r="X294">
        <f t="shared" si="92"/>
        <v>209057.56984691223</v>
      </c>
      <c r="Y294">
        <f t="shared" si="97"/>
        <v>30554.263137553375</v>
      </c>
      <c r="Z294">
        <f t="shared" si="98"/>
        <v>2412.7325328107463</v>
      </c>
      <c r="AA294">
        <f t="shared" si="99"/>
        <v>144.45781619921596</v>
      </c>
      <c r="AB294">
        <f t="shared" si="93"/>
        <v>167792.53688678666</v>
      </c>
      <c r="AC294">
        <f t="shared" si="88"/>
        <v>65262.884333683534</v>
      </c>
      <c r="AD294">
        <f t="shared" si="94"/>
        <v>4773.8046545303814</v>
      </c>
      <c r="AE294">
        <f t="shared" si="100"/>
        <v>7381.2204032122563</v>
      </c>
      <c r="AF294">
        <f t="shared" si="95"/>
        <v>1.8910770992328683</v>
      </c>
      <c r="AG294">
        <f t="shared" si="96"/>
        <v>211.50993377483445</v>
      </c>
    </row>
    <row r="295" spans="1:33" x14ac:dyDescent="0.35">
      <c r="A295">
        <v>16.0304</v>
      </c>
      <c r="B295">
        <v>66657.2</v>
      </c>
      <c r="C295">
        <f t="shared" si="89"/>
        <v>71417.704191857483</v>
      </c>
      <c r="D295">
        <v>15321.9</v>
      </c>
      <c r="E295">
        <v>2059</v>
      </c>
      <c r="F295">
        <v>2234.8000000000002</v>
      </c>
      <c r="G295">
        <v>118818.2</v>
      </c>
      <c r="H295">
        <f t="shared" si="90"/>
        <v>134839.59836664805</v>
      </c>
      <c r="I295">
        <v>2084.1999999999998</v>
      </c>
      <c r="J295">
        <v>896.9</v>
      </c>
      <c r="K295">
        <v>14739.4</v>
      </c>
      <c r="L295">
        <v>11634.1</v>
      </c>
      <c r="M295">
        <v>1690.2</v>
      </c>
      <c r="N295">
        <f t="shared" si="91"/>
        <v>1693.0616127378496</v>
      </c>
      <c r="O295">
        <v>4204.7</v>
      </c>
      <c r="P295">
        <v>6091.2</v>
      </c>
      <c r="Q295">
        <v>1284.4000000000001</v>
      </c>
      <c r="R295">
        <v>1264.3</v>
      </c>
      <c r="S295">
        <v>1183.2</v>
      </c>
      <c r="T295">
        <v>205.8</v>
      </c>
      <c r="U295">
        <v>25.9</v>
      </c>
      <c r="V295">
        <v>3.9</v>
      </c>
      <c r="W295">
        <v>471.2</v>
      </c>
      <c r="X295">
        <f t="shared" si="92"/>
        <v>207950.36417124339</v>
      </c>
      <c r="Y295">
        <f t="shared" si="97"/>
        <v>30612.59366084974</v>
      </c>
      <c r="Z295">
        <f t="shared" si="98"/>
        <v>2265.9253417415284</v>
      </c>
      <c r="AA295">
        <f t="shared" si="99"/>
        <v>143.30342780962977</v>
      </c>
      <c r="AB295">
        <f t="shared" si="93"/>
        <v>173851.58301636379</v>
      </c>
      <c r="AC295">
        <f t="shared" si="88"/>
        <v>65847.925078524888</v>
      </c>
      <c r="AD295">
        <f t="shared" si="94"/>
        <v>5689.8193216226164</v>
      </c>
      <c r="AE295">
        <f t="shared" si="100"/>
        <v>7166.1331584533655</v>
      </c>
      <c r="AF295">
        <f t="shared" si="95"/>
        <v>1.8880416262669706</v>
      </c>
      <c r="AG295">
        <f t="shared" si="96"/>
        <v>213.62080536912754</v>
      </c>
    </row>
    <row r="296" spans="1:33" x14ac:dyDescent="0.35">
      <c r="A296">
        <v>16.0396</v>
      </c>
      <c r="B296">
        <v>67739.899999999994</v>
      </c>
      <c r="C296">
        <f t="shared" si="89"/>
        <v>72662.017820992231</v>
      </c>
      <c r="D296">
        <v>14549.1</v>
      </c>
      <c r="E296">
        <v>2109.6999999999998</v>
      </c>
      <c r="F296">
        <v>2317.9</v>
      </c>
      <c r="G296">
        <v>122125.5</v>
      </c>
      <c r="H296">
        <f t="shared" si="90"/>
        <v>139114.98739284487</v>
      </c>
      <c r="I296">
        <v>2006.3</v>
      </c>
      <c r="J296">
        <v>972.6</v>
      </c>
      <c r="K296">
        <v>15795.6</v>
      </c>
      <c r="L296">
        <v>11588.8</v>
      </c>
      <c r="M296">
        <v>1783.7</v>
      </c>
      <c r="N296">
        <f t="shared" si="91"/>
        <v>1786.8872708249708</v>
      </c>
      <c r="O296">
        <v>4365.8999999999996</v>
      </c>
      <c r="P296">
        <v>5906.1</v>
      </c>
      <c r="Q296">
        <v>1241.9000000000001</v>
      </c>
      <c r="R296">
        <v>1319.9</v>
      </c>
      <c r="S296">
        <v>1112.5</v>
      </c>
      <c r="T296">
        <v>105.8</v>
      </c>
      <c r="U296">
        <v>17.600000000000001</v>
      </c>
      <c r="V296">
        <v>6.83</v>
      </c>
      <c r="W296">
        <v>489.7</v>
      </c>
      <c r="X296">
        <f t="shared" si="92"/>
        <v>213563.89248466206</v>
      </c>
      <c r="Y296">
        <f t="shared" si="97"/>
        <v>31177.554981482645</v>
      </c>
      <c r="Z296">
        <f t="shared" si="98"/>
        <v>2292.9906095206134</v>
      </c>
      <c r="AA296">
        <f t="shared" si="99"/>
        <v>114.39199630506143</v>
      </c>
      <c r="AB296">
        <f t="shared" si="93"/>
        <v>169742.17681766357</v>
      </c>
      <c r="AC296">
        <f t="shared" si="88"/>
        <v>64142.397109491772</v>
      </c>
      <c r="AD296">
        <f t="shared" si="94"/>
        <v>5209.2139127867722</v>
      </c>
      <c r="AE296">
        <f t="shared" si="100"/>
        <v>6310.5236766406588</v>
      </c>
      <c r="AF296">
        <f t="shared" si="95"/>
        <v>1.9145489151645085</v>
      </c>
      <c r="AG296">
        <f t="shared" si="96"/>
        <v>272.55014326647563</v>
      </c>
    </row>
    <row r="297" spans="1:33" x14ac:dyDescent="0.35">
      <c r="A297">
        <v>16.0488</v>
      </c>
      <c r="B297">
        <v>65006.400000000001</v>
      </c>
      <c r="C297">
        <f t="shared" si="89"/>
        <v>69526.037397475229</v>
      </c>
      <c r="D297">
        <v>14706.2</v>
      </c>
      <c r="E297">
        <v>1997.9</v>
      </c>
      <c r="F297">
        <v>1995.4</v>
      </c>
      <c r="G297">
        <v>122283.6</v>
      </c>
      <c r="H297">
        <f t="shared" si="90"/>
        <v>139320.17221052267</v>
      </c>
      <c r="I297">
        <v>2385.8000000000002</v>
      </c>
      <c r="J297">
        <v>897.5</v>
      </c>
      <c r="K297">
        <v>15331.2</v>
      </c>
      <c r="L297">
        <v>11189</v>
      </c>
      <c r="M297">
        <v>1987.2</v>
      </c>
      <c r="N297">
        <f t="shared" si="91"/>
        <v>1991.1568268463093</v>
      </c>
      <c r="O297">
        <v>4478.1000000000004</v>
      </c>
      <c r="P297">
        <v>5982.2</v>
      </c>
      <c r="Q297">
        <v>1207</v>
      </c>
      <c r="R297">
        <v>1060.7</v>
      </c>
      <c r="S297">
        <v>1014.8</v>
      </c>
      <c r="T297">
        <v>154.80000000000001</v>
      </c>
      <c r="U297">
        <v>12.7</v>
      </c>
      <c r="V297">
        <v>23.4</v>
      </c>
      <c r="W297">
        <v>550.20000000000005</v>
      </c>
      <c r="X297">
        <f t="shared" si="92"/>
        <v>210837.36643484421</v>
      </c>
      <c r="Y297">
        <f t="shared" si="97"/>
        <v>30527.321170979583</v>
      </c>
      <c r="Z297">
        <f t="shared" si="98"/>
        <v>2609.5943489695892</v>
      </c>
      <c r="AA297">
        <f t="shared" si="99"/>
        <v>171.22202107924781</v>
      </c>
      <c r="AB297">
        <f t="shared" si="93"/>
        <v>170840.68450044532</v>
      </c>
      <c r="AC297">
        <f t="shared" si="88"/>
        <v>62545.36481357157</v>
      </c>
      <c r="AD297">
        <f t="shared" si="94"/>
        <v>4813.1885593135939</v>
      </c>
      <c r="AE297">
        <f t="shared" si="100"/>
        <v>6459.0068782747849</v>
      </c>
      <c r="AF297">
        <f t="shared" si="95"/>
        <v>2.0038560721365366</v>
      </c>
      <c r="AG297">
        <f t="shared" si="96"/>
        <v>178.29085872576181</v>
      </c>
    </row>
    <row r="298" spans="1:33" x14ac:dyDescent="0.35">
      <c r="A298">
        <v>16.058</v>
      </c>
      <c r="B298">
        <v>64830</v>
      </c>
      <c r="C298">
        <f t="shared" si="89"/>
        <v>69324.293978634902</v>
      </c>
      <c r="D298">
        <v>14785.2</v>
      </c>
      <c r="E298">
        <v>1873.9</v>
      </c>
      <c r="F298">
        <v>2159.9</v>
      </c>
      <c r="G298">
        <v>119810.9</v>
      </c>
      <c r="H298">
        <f t="shared" si="90"/>
        <v>136119.49977567318</v>
      </c>
      <c r="I298">
        <v>2218.8000000000002</v>
      </c>
      <c r="J298">
        <v>841.5</v>
      </c>
      <c r="K298">
        <v>15338.3</v>
      </c>
      <c r="L298">
        <v>11021.9</v>
      </c>
      <c r="M298">
        <v>1791.3</v>
      </c>
      <c r="N298">
        <f t="shared" si="91"/>
        <v>1794.5145138486573</v>
      </c>
      <c r="O298">
        <v>4359.8</v>
      </c>
      <c r="P298">
        <v>6016</v>
      </c>
      <c r="Q298">
        <v>1340.5</v>
      </c>
      <c r="R298">
        <v>1054.0999999999999</v>
      </c>
      <c r="S298">
        <v>1094.8</v>
      </c>
      <c r="T298">
        <v>198.1</v>
      </c>
      <c r="U298">
        <v>11.7</v>
      </c>
      <c r="V298">
        <v>4.3899999999999997</v>
      </c>
      <c r="W298">
        <v>564.79999999999995</v>
      </c>
      <c r="X298">
        <f t="shared" si="92"/>
        <v>207238.30826815675</v>
      </c>
      <c r="Y298">
        <f t="shared" si="97"/>
        <v>30184.57375122848</v>
      </c>
      <c r="Z298">
        <f t="shared" si="98"/>
        <v>2725.364845524482</v>
      </c>
      <c r="AA298">
        <f t="shared" si="99"/>
        <v>77.640085631177257</v>
      </c>
      <c r="AB298">
        <f t="shared" si="93"/>
        <v>174386.19482087821</v>
      </c>
      <c r="AC298">
        <f t="shared" si="88"/>
        <v>62226.912136888481</v>
      </c>
      <c r="AD298">
        <f t="shared" si="94"/>
        <v>5282.8070695471015</v>
      </c>
      <c r="AE298">
        <f t="shared" si="100"/>
        <v>7424.3030299645325</v>
      </c>
      <c r="AF298">
        <f t="shared" si="95"/>
        <v>1.9635180102609329</v>
      </c>
      <c r="AG298">
        <f t="shared" si="96"/>
        <v>388.77563704164078</v>
      </c>
    </row>
    <row r="299" spans="1:33" x14ac:dyDescent="0.35">
      <c r="A299">
        <v>16.0672</v>
      </c>
      <c r="B299">
        <v>62900.4</v>
      </c>
      <c r="C299">
        <f t="shared" si="89"/>
        <v>67122.427541320052</v>
      </c>
      <c r="D299">
        <v>14220.4</v>
      </c>
      <c r="E299">
        <v>2068.3000000000002</v>
      </c>
      <c r="F299">
        <v>2157.3000000000002</v>
      </c>
      <c r="G299">
        <v>131950.9</v>
      </c>
      <c r="H299">
        <f t="shared" si="90"/>
        <v>152008.56725731297</v>
      </c>
      <c r="I299">
        <v>2261.3000000000002</v>
      </c>
      <c r="J299">
        <v>908.7</v>
      </c>
      <c r="K299">
        <v>15290</v>
      </c>
      <c r="L299">
        <v>11192.8</v>
      </c>
      <c r="M299">
        <v>1757</v>
      </c>
      <c r="N299">
        <f t="shared" si="91"/>
        <v>1760.0924824917379</v>
      </c>
      <c r="O299">
        <v>4268.1000000000004</v>
      </c>
      <c r="P299">
        <v>6005.9</v>
      </c>
      <c r="Q299">
        <v>1336.1</v>
      </c>
      <c r="R299">
        <v>1146.2</v>
      </c>
      <c r="S299">
        <v>1101.0999999999999</v>
      </c>
      <c r="T299">
        <v>100</v>
      </c>
      <c r="U299">
        <v>43.9</v>
      </c>
      <c r="V299">
        <v>0</v>
      </c>
      <c r="W299">
        <v>505.3</v>
      </c>
      <c r="X299">
        <f t="shared" si="92"/>
        <v>220891.08728112478</v>
      </c>
      <c r="Y299">
        <f t="shared" si="97"/>
        <v>28624.966619648229</v>
      </c>
      <c r="Z299">
        <f t="shared" si="98"/>
        <v>2287.5526858940771</v>
      </c>
      <c r="AA299">
        <f t="shared" si="99"/>
        <v>198.74047676776169</v>
      </c>
      <c r="AB299">
        <f t="shared" si="93"/>
        <v>160786.4782466254</v>
      </c>
      <c r="AC299">
        <f t="shared" si="88"/>
        <v>60034.563473006019</v>
      </c>
      <c r="AD299">
        <f t="shared" si="94"/>
        <v>4984.809543712583</v>
      </c>
      <c r="AE299">
        <f t="shared" si="100"/>
        <v>6501.394047521243</v>
      </c>
      <c r="AF299">
        <f t="shared" si="95"/>
        <v>2.2646464501561367</v>
      </c>
      <c r="AG299">
        <f t="shared" si="96"/>
        <v>144.03189066059227</v>
      </c>
    </row>
    <row r="300" spans="1:33" x14ac:dyDescent="0.35">
      <c r="A300">
        <v>16.0764</v>
      </c>
      <c r="B300">
        <v>63668.6</v>
      </c>
      <c r="C300">
        <f t="shared" si="89"/>
        <v>67997.933210399657</v>
      </c>
      <c r="D300">
        <v>14760</v>
      </c>
      <c r="E300">
        <v>2206.3000000000002</v>
      </c>
      <c r="F300">
        <v>1977.2</v>
      </c>
      <c r="G300">
        <v>119302.39999999999</v>
      </c>
      <c r="H300">
        <f t="shared" si="90"/>
        <v>135463.52346140149</v>
      </c>
      <c r="I300">
        <v>2031.8</v>
      </c>
      <c r="J300">
        <v>879.5</v>
      </c>
      <c r="K300">
        <v>14922.9</v>
      </c>
      <c r="L300">
        <v>11136.1</v>
      </c>
      <c r="M300">
        <v>1861.9</v>
      </c>
      <c r="N300">
        <f t="shared" si="91"/>
        <v>1865.3731382461006</v>
      </c>
      <c r="O300">
        <v>4305.1000000000004</v>
      </c>
      <c r="P300">
        <v>6040.9</v>
      </c>
      <c r="Q300">
        <v>1268.3</v>
      </c>
      <c r="R300">
        <v>1104.3</v>
      </c>
      <c r="S300">
        <v>996.1</v>
      </c>
      <c r="T300">
        <v>116.8</v>
      </c>
      <c r="U300">
        <v>34.799999999999997</v>
      </c>
      <c r="V300">
        <v>7.8</v>
      </c>
      <c r="W300">
        <v>461</v>
      </c>
      <c r="X300">
        <f t="shared" si="92"/>
        <v>205326.82981004726</v>
      </c>
      <c r="Y300">
        <f t="shared" si="97"/>
        <v>30628.729844112491</v>
      </c>
      <c r="Z300">
        <f t="shared" si="98"/>
        <v>2245.2009823873582</v>
      </c>
      <c r="AA300">
        <f t="shared" si="99"/>
        <v>207.4741037954478</v>
      </c>
      <c r="AB300">
        <f t="shared" si="93"/>
        <v>173985.05608375164</v>
      </c>
      <c r="AC300">
        <f t="shared" si="88"/>
        <v>64981.278931464403</v>
      </c>
      <c r="AD300">
        <f t="shared" si="94"/>
        <v>4851.2900185597555</v>
      </c>
      <c r="AE300">
        <f t="shared" si="100"/>
        <v>6745.8305438280468</v>
      </c>
      <c r="AF300">
        <f t="shared" si="95"/>
        <v>1.9921711891190774</v>
      </c>
      <c r="AG300">
        <f t="shared" si="96"/>
        <v>147.62676056338034</v>
      </c>
    </row>
    <row r="301" spans="1:33" x14ac:dyDescent="0.35">
      <c r="A301">
        <v>16.085599999999999</v>
      </c>
      <c r="B301">
        <v>70391.199999999997</v>
      </c>
      <c r="C301">
        <f t="shared" si="89"/>
        <v>75721.314170003548</v>
      </c>
      <c r="D301">
        <v>14140.4</v>
      </c>
      <c r="E301">
        <v>1916.8</v>
      </c>
      <c r="F301">
        <v>2070.1999999999998</v>
      </c>
      <c r="G301">
        <v>116820.7</v>
      </c>
      <c r="H301">
        <f t="shared" si="90"/>
        <v>132272.91445802679</v>
      </c>
      <c r="I301">
        <v>2213.1</v>
      </c>
      <c r="J301">
        <v>803.4</v>
      </c>
      <c r="K301">
        <v>15409.3</v>
      </c>
      <c r="L301">
        <v>12023.2</v>
      </c>
      <c r="M301">
        <v>1858.1</v>
      </c>
      <c r="N301">
        <f t="shared" si="91"/>
        <v>1861.5589627086088</v>
      </c>
      <c r="O301">
        <v>4302.3999999999996</v>
      </c>
      <c r="P301">
        <v>6190.2</v>
      </c>
      <c r="Q301">
        <v>1310.9</v>
      </c>
      <c r="R301">
        <v>1195.0999999999999</v>
      </c>
      <c r="S301">
        <v>989.6</v>
      </c>
      <c r="T301">
        <v>199.3</v>
      </c>
      <c r="U301">
        <v>17.100000000000001</v>
      </c>
      <c r="V301">
        <v>3.41</v>
      </c>
      <c r="W301">
        <v>373.2</v>
      </c>
      <c r="X301">
        <f t="shared" si="92"/>
        <v>209855.78759073894</v>
      </c>
      <c r="Y301">
        <f t="shared" si="97"/>
        <v>30024.904589660517</v>
      </c>
      <c r="Z301">
        <f t="shared" si="98"/>
        <v>1778.3641055819494</v>
      </c>
      <c r="AA301">
        <f t="shared" si="99"/>
        <v>97.733782972898666</v>
      </c>
      <c r="AB301">
        <f t="shared" si="93"/>
        <v>170306.95417226231</v>
      </c>
      <c r="AC301">
        <f t="shared" si="88"/>
        <v>66426.569217074953</v>
      </c>
      <c r="AD301">
        <f t="shared" si="94"/>
        <v>4715.6192896138718</v>
      </c>
      <c r="AE301">
        <f t="shared" si="100"/>
        <v>7196.3705044208464</v>
      </c>
      <c r="AF301">
        <f t="shared" si="95"/>
        <v>1.7468386003055629</v>
      </c>
      <c r="AG301">
        <f t="shared" si="96"/>
        <v>307.21111652852267</v>
      </c>
    </row>
    <row r="302" spans="1:33" x14ac:dyDescent="0.35">
      <c r="A302">
        <v>16.094799999999999</v>
      </c>
      <c r="B302">
        <v>65603.899999999994</v>
      </c>
      <c r="C302">
        <f t="shared" si="89"/>
        <v>70209.946295794682</v>
      </c>
      <c r="D302">
        <v>14571</v>
      </c>
      <c r="E302">
        <v>1719.3</v>
      </c>
      <c r="F302">
        <v>2087.6</v>
      </c>
      <c r="G302">
        <v>119658.2</v>
      </c>
      <c r="H302">
        <f t="shared" si="90"/>
        <v>135922.43376379492</v>
      </c>
      <c r="I302">
        <v>2248.1</v>
      </c>
      <c r="J302">
        <v>875.6</v>
      </c>
      <c r="K302">
        <v>14926.2</v>
      </c>
      <c r="L302">
        <v>10978.3</v>
      </c>
      <c r="M302">
        <v>1951.4</v>
      </c>
      <c r="N302">
        <f t="shared" si="91"/>
        <v>1955.2154073458951</v>
      </c>
      <c r="O302">
        <v>4467.6000000000004</v>
      </c>
      <c r="P302">
        <v>5921.6</v>
      </c>
      <c r="Q302">
        <v>1299.3</v>
      </c>
      <c r="R302">
        <v>1046.8</v>
      </c>
      <c r="S302">
        <v>1078.5999999999999</v>
      </c>
      <c r="T302">
        <v>124.8</v>
      </c>
      <c r="U302">
        <v>6.83</v>
      </c>
      <c r="V302">
        <v>3.9</v>
      </c>
      <c r="W302">
        <v>456.1</v>
      </c>
      <c r="X302">
        <f t="shared" si="92"/>
        <v>208087.59546693548</v>
      </c>
      <c r="Y302">
        <f t="shared" si="97"/>
        <v>30708.221629748004</v>
      </c>
      <c r="Z302">
        <f t="shared" si="98"/>
        <v>2191.8653967649552</v>
      </c>
      <c r="AA302">
        <f t="shared" si="99"/>
        <v>51.564822861846018</v>
      </c>
      <c r="AB302">
        <f t="shared" si="93"/>
        <v>170211.01099526111</v>
      </c>
      <c r="AC302">
        <f t="shared" si="88"/>
        <v>61020.45617619533</v>
      </c>
      <c r="AD302">
        <f t="shared" si="94"/>
        <v>5183.3940297098889</v>
      </c>
      <c r="AE302">
        <f t="shared" si="100"/>
        <v>6843.7524918504114</v>
      </c>
      <c r="AF302">
        <f t="shared" si="95"/>
        <v>1.9359427108967349</v>
      </c>
      <c r="AG302">
        <f t="shared" si="96"/>
        <v>595.52656104380253</v>
      </c>
    </row>
    <row r="303" spans="1:33" x14ac:dyDescent="0.35">
      <c r="A303">
        <v>16.103999999999999</v>
      </c>
      <c r="B303">
        <v>64165.9</v>
      </c>
      <c r="C303">
        <f t="shared" si="89"/>
        <v>68565.464754917572</v>
      </c>
      <c r="D303">
        <v>14033.8</v>
      </c>
      <c r="E303">
        <v>1887.7</v>
      </c>
      <c r="F303">
        <v>2149</v>
      </c>
      <c r="G303">
        <v>116971.9</v>
      </c>
      <c r="H303">
        <f t="shared" si="90"/>
        <v>132466.79239312996</v>
      </c>
      <c r="I303">
        <v>2133.6</v>
      </c>
      <c r="J303">
        <v>803.9</v>
      </c>
      <c r="K303">
        <v>15161.6</v>
      </c>
      <c r="L303">
        <v>10945.2</v>
      </c>
      <c r="M303">
        <v>1732.2</v>
      </c>
      <c r="N303">
        <f t="shared" si="91"/>
        <v>1735.205723353994</v>
      </c>
      <c r="O303">
        <v>4167.1000000000004</v>
      </c>
      <c r="P303">
        <v>6002.8</v>
      </c>
      <c r="Q303">
        <v>1319.9</v>
      </c>
      <c r="R303">
        <v>1206.8</v>
      </c>
      <c r="S303">
        <v>1137.4000000000001</v>
      </c>
      <c r="T303">
        <v>189.7</v>
      </c>
      <c r="U303">
        <v>19.5</v>
      </c>
      <c r="V303">
        <v>3.9</v>
      </c>
      <c r="W303">
        <v>475.1</v>
      </c>
      <c r="X303">
        <f t="shared" si="92"/>
        <v>202767.46287140151</v>
      </c>
      <c r="Y303">
        <f t="shared" si="97"/>
        <v>30467.412831012552</v>
      </c>
      <c r="Z303">
        <f t="shared" si="98"/>
        <v>2343.078091879644</v>
      </c>
      <c r="AA303">
        <f t="shared" si="99"/>
        <v>115.40313060404897</v>
      </c>
      <c r="AB303">
        <f t="shared" si="93"/>
        <v>173588.99451399306</v>
      </c>
      <c r="AC303">
        <f t="shared" si="88"/>
        <v>63288.753620884629</v>
      </c>
      <c r="AD303">
        <f t="shared" si="94"/>
        <v>5609.3812285916792</v>
      </c>
      <c r="AE303">
        <f t="shared" si="100"/>
        <v>7444.9814512765961</v>
      </c>
      <c r="AF303">
        <f t="shared" si="95"/>
        <v>1.9319754174586752</v>
      </c>
      <c r="AG303">
        <f t="shared" si="96"/>
        <v>264.008547008547</v>
      </c>
    </row>
    <row r="304" spans="1:33" x14ac:dyDescent="0.35">
      <c r="A304">
        <v>16.113199999999999</v>
      </c>
      <c r="B304">
        <v>64673.1</v>
      </c>
      <c r="C304">
        <f t="shared" si="89"/>
        <v>69144.916071589512</v>
      </c>
      <c r="D304">
        <v>14302.3</v>
      </c>
      <c r="E304">
        <v>2008.1</v>
      </c>
      <c r="F304">
        <v>2122.4</v>
      </c>
      <c r="G304">
        <v>118703.6</v>
      </c>
      <c r="H304">
        <f t="shared" si="90"/>
        <v>134692.02869772306</v>
      </c>
      <c r="I304">
        <v>2137.3000000000002</v>
      </c>
      <c r="J304">
        <v>883.7</v>
      </c>
      <c r="K304">
        <v>15879.4</v>
      </c>
      <c r="L304">
        <v>11171.6</v>
      </c>
      <c r="M304">
        <v>1812.2</v>
      </c>
      <c r="N304">
        <f t="shared" si="91"/>
        <v>1815.4900310342402</v>
      </c>
      <c r="O304">
        <v>4342.7</v>
      </c>
      <c r="P304">
        <v>5884.5</v>
      </c>
      <c r="Q304">
        <v>1360.6</v>
      </c>
      <c r="R304">
        <v>1156.5</v>
      </c>
      <c r="S304">
        <v>1034.8</v>
      </c>
      <c r="T304">
        <v>168.4</v>
      </c>
      <c r="U304">
        <v>18.5</v>
      </c>
      <c r="V304">
        <v>3.9</v>
      </c>
      <c r="W304">
        <v>531.79999999999995</v>
      </c>
      <c r="X304">
        <f t="shared" si="92"/>
        <v>205652.43480034682</v>
      </c>
      <c r="Y304">
        <f t="shared" si="97"/>
        <v>31037.317920386886</v>
      </c>
      <c r="Z304">
        <f t="shared" si="98"/>
        <v>2585.9163812783759</v>
      </c>
      <c r="AA304">
        <f t="shared" si="99"/>
        <v>108.92163772214295</v>
      </c>
      <c r="AB304">
        <f t="shared" si="93"/>
        <v>175374.53439349786</v>
      </c>
      <c r="AC304">
        <f t="shared" si="88"/>
        <v>64087.254852077116</v>
      </c>
      <c r="AD304">
        <f t="shared" si="94"/>
        <v>5031.7906569139968</v>
      </c>
      <c r="AE304">
        <f t="shared" si="100"/>
        <v>7434.8742891587754</v>
      </c>
      <c r="AF304">
        <f t="shared" si="95"/>
        <v>1.9479672020755514</v>
      </c>
      <c r="AG304">
        <f t="shared" si="96"/>
        <v>284.95089285714289</v>
      </c>
    </row>
    <row r="305" spans="1:33" x14ac:dyDescent="0.35">
      <c r="A305">
        <v>16.122399999999999</v>
      </c>
      <c r="B305">
        <v>63287.4</v>
      </c>
      <c r="C305">
        <f t="shared" si="89"/>
        <v>67563.305970262387</v>
      </c>
      <c r="D305">
        <v>13419.7</v>
      </c>
      <c r="E305">
        <v>1878.6</v>
      </c>
      <c r="F305">
        <v>2127.6</v>
      </c>
      <c r="G305">
        <v>116341</v>
      </c>
      <c r="H305">
        <f t="shared" si="90"/>
        <v>131658.25278755717</v>
      </c>
      <c r="I305">
        <v>2222.6</v>
      </c>
      <c r="J305">
        <v>831.3</v>
      </c>
      <c r="K305">
        <v>14846.1</v>
      </c>
      <c r="L305">
        <v>11383.7</v>
      </c>
      <c r="M305">
        <v>1746.7</v>
      </c>
      <c r="N305">
        <f t="shared" si="91"/>
        <v>1749.7562993280362</v>
      </c>
      <c r="O305">
        <v>4261.6000000000004</v>
      </c>
      <c r="P305">
        <v>5927.5</v>
      </c>
      <c r="Q305">
        <v>1241.5</v>
      </c>
      <c r="R305">
        <v>1168.7</v>
      </c>
      <c r="S305">
        <v>995.4</v>
      </c>
      <c r="T305">
        <v>105.8</v>
      </c>
      <c r="U305">
        <v>20</v>
      </c>
      <c r="V305">
        <v>0</v>
      </c>
      <c r="W305">
        <v>476.6</v>
      </c>
      <c r="X305">
        <f t="shared" si="92"/>
        <v>200971.31505714759</v>
      </c>
      <c r="Y305">
        <f t="shared" si="97"/>
        <v>31156.685212610919</v>
      </c>
      <c r="Z305">
        <f t="shared" si="98"/>
        <v>2371.4827156526071</v>
      </c>
      <c r="AA305">
        <f t="shared" si="99"/>
        <v>99.516689704263825</v>
      </c>
      <c r="AB305">
        <f t="shared" si="93"/>
        <v>170140.20130324023</v>
      </c>
      <c r="AC305">
        <f t="shared" si="88"/>
        <v>65991.009693242915</v>
      </c>
      <c r="AD305">
        <f t="shared" si="94"/>
        <v>4952.94564658121</v>
      </c>
      <c r="AE305">
        <f t="shared" si="100"/>
        <v>6703.9418019277327</v>
      </c>
      <c r="AF305">
        <f t="shared" si="95"/>
        <v>1.9486650467563831</v>
      </c>
      <c r="AG305">
        <f t="shared" si="96"/>
        <v>313.08</v>
      </c>
    </row>
    <row r="306" spans="1:33" x14ac:dyDescent="0.35">
      <c r="A306">
        <v>16.131599999999999</v>
      </c>
      <c r="B306">
        <v>64090.3</v>
      </c>
      <c r="C306">
        <f t="shared" si="89"/>
        <v>68479.149217066573</v>
      </c>
      <c r="D306">
        <v>14261.1</v>
      </c>
      <c r="E306">
        <v>1910.2</v>
      </c>
      <c r="F306">
        <v>1999.9</v>
      </c>
      <c r="G306">
        <v>116604.4</v>
      </c>
      <c r="H306">
        <f t="shared" si="90"/>
        <v>131995.6766821116</v>
      </c>
      <c r="I306">
        <v>2063.6999999999998</v>
      </c>
      <c r="J306">
        <v>847.8</v>
      </c>
      <c r="K306">
        <v>15285.8</v>
      </c>
      <c r="L306">
        <v>11479.9</v>
      </c>
      <c r="M306">
        <v>2061</v>
      </c>
      <c r="N306">
        <f t="shared" si="91"/>
        <v>2065.2564936333783</v>
      </c>
      <c r="O306">
        <v>4429</v>
      </c>
      <c r="P306">
        <v>5944.8</v>
      </c>
      <c r="Q306">
        <v>1314.8</v>
      </c>
      <c r="R306">
        <v>1148.7</v>
      </c>
      <c r="S306">
        <v>999.3</v>
      </c>
      <c r="T306">
        <v>132.30000000000001</v>
      </c>
      <c r="U306">
        <v>16.100000000000001</v>
      </c>
      <c r="V306">
        <v>0</v>
      </c>
      <c r="W306">
        <v>392.2</v>
      </c>
      <c r="X306">
        <f t="shared" si="92"/>
        <v>202540.08239281154</v>
      </c>
      <c r="Y306">
        <f t="shared" si="97"/>
        <v>31724.584704859637</v>
      </c>
      <c r="Z306">
        <f t="shared" si="98"/>
        <v>1936.4068354596452</v>
      </c>
      <c r="AA306">
        <f t="shared" si="99"/>
        <v>79.490438681540766</v>
      </c>
      <c r="AB306">
        <f t="shared" si="93"/>
        <v>175232.96910271063</v>
      </c>
      <c r="AC306">
        <f t="shared" si="88"/>
        <v>66110.864781968878</v>
      </c>
      <c r="AD306">
        <f t="shared" si="94"/>
        <v>4933.8382220163776</v>
      </c>
      <c r="AE306">
        <f t="shared" si="100"/>
        <v>7144.7586221153815</v>
      </c>
      <c r="AF306">
        <f t="shared" si="95"/>
        <v>1.9275309081850458</v>
      </c>
      <c r="AG306">
        <f t="shared" si="96"/>
        <v>399.09937888198755</v>
      </c>
    </row>
    <row r="307" spans="1:33" x14ac:dyDescent="0.35">
      <c r="A307">
        <v>16.140799999999999</v>
      </c>
      <c r="B307">
        <v>82422.399999999994</v>
      </c>
      <c r="C307">
        <f t="shared" si="89"/>
        <v>89826.081194658633</v>
      </c>
      <c r="D307">
        <v>8171.3</v>
      </c>
      <c r="E307">
        <v>1763.1</v>
      </c>
      <c r="F307">
        <v>2435.1999999999998</v>
      </c>
      <c r="G307">
        <v>147120</v>
      </c>
      <c r="H307">
        <f t="shared" si="90"/>
        <v>172497.88950379888</v>
      </c>
      <c r="I307">
        <v>2728.4</v>
      </c>
      <c r="J307">
        <v>379.5</v>
      </c>
      <c r="K307">
        <v>8343</v>
      </c>
      <c r="L307">
        <v>7708.8</v>
      </c>
      <c r="M307">
        <v>1023.8</v>
      </c>
      <c r="N307">
        <f t="shared" si="91"/>
        <v>1024.84924065258</v>
      </c>
      <c r="O307">
        <v>1598.8</v>
      </c>
      <c r="P307">
        <v>2558</v>
      </c>
      <c r="Q307">
        <v>470.9</v>
      </c>
      <c r="R307">
        <v>373.1</v>
      </c>
      <c r="S307">
        <v>397.4</v>
      </c>
      <c r="T307">
        <v>36.1</v>
      </c>
      <c r="U307">
        <v>8.4</v>
      </c>
      <c r="V307">
        <v>6.34</v>
      </c>
      <c r="W307">
        <v>266.8</v>
      </c>
      <c r="X307">
        <f t="shared" si="92"/>
        <v>263348.81993911008</v>
      </c>
      <c r="Y307">
        <f t="shared" si="97"/>
        <v>8928.8419843448573</v>
      </c>
      <c r="Z307">
        <f t="shared" si="98"/>
        <v>1013.104976364382</v>
      </c>
      <c r="AA307">
        <f t="shared" si="99"/>
        <v>55.971391872604912</v>
      </c>
      <c r="AB307">
        <f t="shared" si="93"/>
        <v>72422.196554401802</v>
      </c>
      <c r="AC307">
        <f t="shared" si="88"/>
        <v>35967.125283454981</v>
      </c>
      <c r="AD307">
        <f t="shared" si="94"/>
        <v>1509.0251784378013</v>
      </c>
      <c r="AE307">
        <f t="shared" si="100"/>
        <v>1925.2032346954336</v>
      </c>
      <c r="AF307">
        <f t="shared" si="95"/>
        <v>1.9203541689633032</v>
      </c>
      <c r="AG307">
        <f t="shared" si="96"/>
        <v>159.52510176390774</v>
      </c>
    </row>
    <row r="308" spans="1:33" x14ac:dyDescent="0.35">
      <c r="A308">
        <v>16.149999999999999</v>
      </c>
      <c r="B308">
        <v>94601.9</v>
      </c>
      <c r="C308">
        <f t="shared" si="89"/>
        <v>104486.52366290585</v>
      </c>
      <c r="D308">
        <v>1396.6</v>
      </c>
      <c r="E308">
        <v>1068.4000000000001</v>
      </c>
      <c r="F308">
        <v>2454</v>
      </c>
      <c r="G308">
        <v>167558.29999999999</v>
      </c>
      <c r="H308">
        <f t="shared" si="90"/>
        <v>201285.32724874304</v>
      </c>
      <c r="I308">
        <v>2868.2</v>
      </c>
      <c r="J308">
        <v>43.5</v>
      </c>
      <c r="K308">
        <v>1122.5</v>
      </c>
      <c r="L308">
        <v>2567.1</v>
      </c>
      <c r="M308">
        <v>429.1</v>
      </c>
      <c r="N308">
        <f t="shared" si="91"/>
        <v>429.28420585273147</v>
      </c>
      <c r="O308">
        <v>40.1</v>
      </c>
      <c r="P308">
        <v>313.5</v>
      </c>
      <c r="Q308">
        <v>53.5</v>
      </c>
      <c r="R308">
        <v>16.600000000000001</v>
      </c>
      <c r="S308">
        <v>56.1</v>
      </c>
      <c r="T308">
        <v>0</v>
      </c>
      <c r="U308">
        <v>8.2899999999999991</v>
      </c>
      <c r="V308">
        <v>0</v>
      </c>
      <c r="W308">
        <v>159.5</v>
      </c>
      <c r="X308">
        <f t="shared" si="92"/>
        <v>306201.1351175016</v>
      </c>
      <c r="Y308">
        <f t="shared" si="97"/>
        <v>327.23588683480631</v>
      </c>
      <c r="Z308">
        <f t="shared" si="98"/>
        <v>520.89944062027553</v>
      </c>
      <c r="AA308">
        <f t="shared" si="99"/>
        <v>27.073707603398645</v>
      </c>
      <c r="AB308">
        <f t="shared" si="93"/>
        <v>9250.782166150424</v>
      </c>
      <c r="AC308">
        <f t="shared" si="88"/>
        <v>11872.91483620697</v>
      </c>
      <c r="AD308">
        <f t="shared" si="94"/>
        <v>183.21290670092452</v>
      </c>
      <c r="AE308">
        <f t="shared" si="100"/>
        <v>174.72175594473194</v>
      </c>
      <c r="AF308">
        <f t="shared" si="95"/>
        <v>1.9264238123007063</v>
      </c>
      <c r="AG308">
        <f t="shared" si="96"/>
        <v>12.086851628468034</v>
      </c>
    </row>
    <row r="309" spans="1:33" x14ac:dyDescent="0.35">
      <c r="A309">
        <v>16.159199999999998</v>
      </c>
      <c r="B309">
        <v>97662.399999999994</v>
      </c>
      <c r="C309">
        <f t="shared" si="89"/>
        <v>108232.66147836464</v>
      </c>
      <c r="D309">
        <v>1081.2</v>
      </c>
      <c r="E309">
        <v>975.7</v>
      </c>
      <c r="F309">
        <v>2548.1</v>
      </c>
      <c r="G309">
        <v>168452.7</v>
      </c>
      <c r="H309">
        <f t="shared" si="90"/>
        <v>202577.41201252173</v>
      </c>
      <c r="I309">
        <v>2793.7</v>
      </c>
      <c r="J309">
        <v>63.4</v>
      </c>
      <c r="K309">
        <v>914.8</v>
      </c>
      <c r="L309">
        <v>1945.1</v>
      </c>
      <c r="M309">
        <v>462.8</v>
      </c>
      <c r="N309">
        <f t="shared" si="91"/>
        <v>463.01428301017717</v>
      </c>
      <c r="O309">
        <v>56.6</v>
      </c>
      <c r="P309">
        <v>252.9</v>
      </c>
      <c r="Q309">
        <v>61.9</v>
      </c>
      <c r="R309">
        <v>28.3</v>
      </c>
      <c r="S309">
        <v>54.4</v>
      </c>
      <c r="T309">
        <v>5.16</v>
      </c>
      <c r="U309">
        <v>5.37</v>
      </c>
      <c r="V309">
        <v>2.93</v>
      </c>
      <c r="W309">
        <v>101</v>
      </c>
      <c r="X309">
        <f t="shared" si="92"/>
        <v>311273.08777389652</v>
      </c>
      <c r="Y309">
        <f t="shared" si="97"/>
        <v>476.43052298733454</v>
      </c>
      <c r="Z309">
        <f t="shared" si="98"/>
        <v>324.47392327525819</v>
      </c>
      <c r="AA309">
        <f t="shared" si="99"/>
        <v>26.664688744402408</v>
      </c>
      <c r="AB309">
        <f t="shared" si="93"/>
        <v>7224.8456044923569</v>
      </c>
      <c r="AC309">
        <f t="shared" si="88"/>
        <v>9383.4003475482587</v>
      </c>
      <c r="AD309">
        <f t="shared" si="94"/>
        <v>174.76615273439648</v>
      </c>
      <c r="AE309">
        <f t="shared" si="100"/>
        <v>215.43783460236449</v>
      </c>
      <c r="AF309">
        <f t="shared" si="95"/>
        <v>1.8716846582675628</v>
      </c>
      <c r="AG309">
        <f t="shared" si="96"/>
        <v>17.867469879518069</v>
      </c>
    </row>
    <row r="310" spans="1:33" x14ac:dyDescent="0.35">
      <c r="A310">
        <v>16.168399999999998</v>
      </c>
      <c r="B310">
        <v>97566.9</v>
      </c>
      <c r="C310">
        <f t="shared" si="89"/>
        <v>108115.38273585045</v>
      </c>
      <c r="D310">
        <v>1144.5</v>
      </c>
      <c r="E310">
        <v>990.9</v>
      </c>
      <c r="F310">
        <v>2669.5</v>
      </c>
      <c r="G310">
        <v>173481.8</v>
      </c>
      <c r="H310">
        <f t="shared" si="90"/>
        <v>209894.71254232511</v>
      </c>
      <c r="I310">
        <v>2917.1</v>
      </c>
      <c r="J310">
        <v>50.7</v>
      </c>
      <c r="K310">
        <v>815.2</v>
      </c>
      <c r="L310">
        <v>1634.1</v>
      </c>
      <c r="M310">
        <v>377.1</v>
      </c>
      <c r="N310">
        <f t="shared" si="91"/>
        <v>377.24225805551282</v>
      </c>
      <c r="O310">
        <v>55.1</v>
      </c>
      <c r="P310">
        <v>217.4</v>
      </c>
      <c r="Q310">
        <v>22.6</v>
      </c>
      <c r="R310">
        <v>28.3</v>
      </c>
      <c r="S310">
        <v>20.6</v>
      </c>
      <c r="T310">
        <v>0</v>
      </c>
      <c r="U310">
        <v>11.7</v>
      </c>
      <c r="V310">
        <v>4.3899999999999997</v>
      </c>
      <c r="W310">
        <v>106.3</v>
      </c>
      <c r="X310">
        <f t="shared" si="92"/>
        <v>318387.33753623103</v>
      </c>
      <c r="Y310">
        <f t="shared" si="97"/>
        <v>421.18509183720306</v>
      </c>
      <c r="Z310">
        <f t="shared" si="98"/>
        <v>333.87006161293567</v>
      </c>
      <c r="AA310">
        <f t="shared" si="99"/>
        <v>50.53592936361369</v>
      </c>
      <c r="AB310">
        <f t="shared" si="93"/>
        <v>6837.8975647932475</v>
      </c>
      <c r="AC310">
        <f t="shared" si="88"/>
        <v>8244.6746165000568</v>
      </c>
      <c r="AD310">
        <f t="shared" si="94"/>
        <v>64.701065561867125</v>
      </c>
      <c r="AE310">
        <f t="shared" si="100"/>
        <v>70.982722412533832</v>
      </c>
      <c r="AF310">
        <f t="shared" si="95"/>
        <v>1.9413954539211487</v>
      </c>
      <c r="AG310">
        <f t="shared" si="96"/>
        <v>8.3343691733996295</v>
      </c>
    </row>
    <row r="311" spans="1:33" x14ac:dyDescent="0.35">
      <c r="A311">
        <v>16.177600000000002</v>
      </c>
      <c r="B311">
        <v>99511.1</v>
      </c>
      <c r="C311">
        <f t="shared" si="89"/>
        <v>110507.85856438655</v>
      </c>
      <c r="D311">
        <v>848.3</v>
      </c>
      <c r="E311">
        <v>942.5</v>
      </c>
      <c r="F311">
        <v>2548.9</v>
      </c>
      <c r="G311">
        <v>173917.2</v>
      </c>
      <c r="H311">
        <f t="shared" si="90"/>
        <v>210532.40667884622</v>
      </c>
      <c r="I311">
        <v>2716</v>
      </c>
      <c r="J311">
        <v>21.1</v>
      </c>
      <c r="K311">
        <v>917.3</v>
      </c>
      <c r="L311">
        <v>1415.4</v>
      </c>
      <c r="M311">
        <v>370.5</v>
      </c>
      <c r="N311">
        <f t="shared" si="91"/>
        <v>370.63732112747778</v>
      </c>
      <c r="O311">
        <v>20.5</v>
      </c>
      <c r="P311">
        <v>197.4</v>
      </c>
      <c r="Q311">
        <v>31.6</v>
      </c>
      <c r="R311">
        <v>24.7</v>
      </c>
      <c r="S311">
        <v>45.2</v>
      </c>
      <c r="T311">
        <v>11.6</v>
      </c>
      <c r="U311">
        <v>3.41</v>
      </c>
      <c r="V311">
        <v>0</v>
      </c>
      <c r="W311">
        <v>71.2</v>
      </c>
      <c r="X311">
        <f t="shared" si="92"/>
        <v>321410.90256436024</v>
      </c>
      <c r="Y311">
        <f t="shared" si="97"/>
        <v>206.27800572733807</v>
      </c>
      <c r="Z311">
        <f t="shared" si="98"/>
        <v>221.52328820190755</v>
      </c>
      <c r="AA311">
        <f t="shared" si="99"/>
        <v>10.609472089445292</v>
      </c>
      <c r="AB311">
        <f t="shared" si="93"/>
        <v>6107.4468362407943</v>
      </c>
      <c r="AC311">
        <f t="shared" si="88"/>
        <v>7336.0921524055875</v>
      </c>
      <c r="AD311">
        <f t="shared" si="94"/>
        <v>140.6299526225593</v>
      </c>
      <c r="AE311">
        <f t="shared" si="100"/>
        <v>134.40738834722481</v>
      </c>
      <c r="AF311">
        <f t="shared" si="95"/>
        <v>1.9051351588374246</v>
      </c>
      <c r="AG311">
        <f t="shared" si="96"/>
        <v>19.442815249266861</v>
      </c>
    </row>
    <row r="312" spans="1:33" x14ac:dyDescent="0.35">
      <c r="A312">
        <v>16.186800000000002</v>
      </c>
      <c r="B312">
        <v>100818.1</v>
      </c>
      <c r="C312">
        <f t="shared" si="89"/>
        <v>112122.03003641423</v>
      </c>
      <c r="D312">
        <v>881.2</v>
      </c>
      <c r="E312">
        <v>963.8</v>
      </c>
      <c r="F312">
        <v>2521</v>
      </c>
      <c r="G312">
        <v>168190.9</v>
      </c>
      <c r="H312">
        <f t="shared" si="90"/>
        <v>202198.91799692978</v>
      </c>
      <c r="I312">
        <v>2881.3</v>
      </c>
      <c r="J312">
        <v>38</v>
      </c>
      <c r="K312">
        <v>774.1</v>
      </c>
      <c r="L312">
        <v>1229.4000000000001</v>
      </c>
      <c r="M312">
        <v>448.5</v>
      </c>
      <c r="N312">
        <f t="shared" si="91"/>
        <v>448.70124250726457</v>
      </c>
      <c r="O312">
        <v>34.6</v>
      </c>
      <c r="P312">
        <v>153.5</v>
      </c>
      <c r="Q312">
        <v>16.100000000000001</v>
      </c>
      <c r="R312">
        <v>10.7</v>
      </c>
      <c r="S312">
        <v>60</v>
      </c>
      <c r="T312">
        <v>11</v>
      </c>
      <c r="U312">
        <v>8.2899999999999991</v>
      </c>
      <c r="V312">
        <v>0</v>
      </c>
      <c r="W312">
        <v>80.400000000000006</v>
      </c>
      <c r="X312">
        <f t="shared" si="92"/>
        <v>314769.64927585126</v>
      </c>
      <c r="Y312">
        <f t="shared" si="97"/>
        <v>264.63796681680475</v>
      </c>
      <c r="Z312">
        <f t="shared" si="98"/>
        <v>255.42488033698802</v>
      </c>
      <c r="AA312">
        <f t="shared" si="99"/>
        <v>26.336719626786451</v>
      </c>
      <c r="AB312">
        <f t="shared" si="93"/>
        <v>5746.4244223077612</v>
      </c>
      <c r="AC312">
        <f t="shared" si="88"/>
        <v>6967.63491983933</v>
      </c>
      <c r="AD312">
        <f t="shared" si="94"/>
        <v>190.61558234103583</v>
      </c>
      <c r="AE312">
        <f t="shared" si="100"/>
        <v>86.094704690701192</v>
      </c>
      <c r="AF312">
        <f t="shared" si="95"/>
        <v>1.8033825995770947</v>
      </c>
      <c r="AG312">
        <f t="shared" si="96"/>
        <v>10.048250904704464</v>
      </c>
    </row>
    <row r="313" spans="1:33" x14ac:dyDescent="0.35">
      <c r="A313">
        <v>16.196000000000002</v>
      </c>
      <c r="B313">
        <v>97683.1</v>
      </c>
      <c r="C313">
        <f t="shared" si="89"/>
        <v>108258.08537998126</v>
      </c>
      <c r="D313">
        <v>799.9</v>
      </c>
      <c r="E313">
        <v>927</v>
      </c>
      <c r="F313">
        <v>2437.4</v>
      </c>
      <c r="G313">
        <v>169004</v>
      </c>
      <c r="H313">
        <f t="shared" si="90"/>
        <v>203375.22683623026</v>
      </c>
      <c r="I313">
        <v>2991.6</v>
      </c>
      <c r="J313">
        <v>65.8</v>
      </c>
      <c r="K313">
        <v>780</v>
      </c>
      <c r="L313">
        <v>1145.0999999999999</v>
      </c>
      <c r="M313">
        <v>460.9</v>
      </c>
      <c r="N313">
        <f t="shared" si="91"/>
        <v>461.11252676358538</v>
      </c>
      <c r="O313">
        <v>22.9</v>
      </c>
      <c r="P313">
        <v>158.69999999999999</v>
      </c>
      <c r="Q313">
        <v>47.7</v>
      </c>
      <c r="R313">
        <v>0</v>
      </c>
      <c r="S313">
        <v>42.6</v>
      </c>
      <c r="T313">
        <v>11</v>
      </c>
      <c r="U313">
        <v>3.41</v>
      </c>
      <c r="V313">
        <v>0</v>
      </c>
      <c r="W313">
        <v>67.3</v>
      </c>
      <c r="X313">
        <f t="shared" si="92"/>
        <v>312094.4247429751</v>
      </c>
      <c r="Y313">
        <f t="shared" si="97"/>
        <v>284.20885785783815</v>
      </c>
      <c r="Z313">
        <f t="shared" si="98"/>
        <v>215.63986622133612</v>
      </c>
      <c r="AA313">
        <f t="shared" si="99"/>
        <v>10.92618044301272</v>
      </c>
      <c r="AB313">
        <f t="shared" si="93"/>
        <v>5570.7499466926447</v>
      </c>
      <c r="AC313">
        <f t="shared" si="88"/>
        <v>6639.3368023362636</v>
      </c>
      <c r="AD313">
        <f t="shared" si="94"/>
        <v>136.49715157546683</v>
      </c>
      <c r="AE313">
        <f t="shared" si="100"/>
        <v>188.08410322722779</v>
      </c>
      <c r="AF313">
        <f t="shared" si="95"/>
        <v>1.8786146653378535</v>
      </c>
      <c r="AG313">
        <f t="shared" si="96"/>
        <v>26.011730205278589</v>
      </c>
    </row>
    <row r="314" spans="1:33" x14ac:dyDescent="0.35">
      <c r="A314">
        <v>16.205200000000001</v>
      </c>
      <c r="B314">
        <v>96822.5</v>
      </c>
      <c r="C314">
        <f t="shared" si="89"/>
        <v>107202.07268228006</v>
      </c>
      <c r="D314">
        <v>1116.7</v>
      </c>
      <c r="E314">
        <v>889.6</v>
      </c>
      <c r="F314">
        <v>2745</v>
      </c>
      <c r="G314">
        <v>171479.6</v>
      </c>
      <c r="H314">
        <f t="shared" si="90"/>
        <v>206970.88448274782</v>
      </c>
      <c r="I314">
        <v>2861.7</v>
      </c>
      <c r="J314">
        <v>43.9</v>
      </c>
      <c r="K314">
        <v>650.9</v>
      </c>
      <c r="L314">
        <v>1185.8</v>
      </c>
      <c r="M314">
        <v>324.7</v>
      </c>
      <c r="N314">
        <f t="shared" si="91"/>
        <v>324.80546433426935</v>
      </c>
      <c r="O314">
        <v>28.8</v>
      </c>
      <c r="P314">
        <v>186.4</v>
      </c>
      <c r="Q314">
        <v>25.2</v>
      </c>
      <c r="R314">
        <v>6.83</v>
      </c>
      <c r="S314">
        <v>31.6</v>
      </c>
      <c r="T314">
        <v>9.68</v>
      </c>
      <c r="U314">
        <v>7.32</v>
      </c>
      <c r="V314">
        <v>0</v>
      </c>
      <c r="W314">
        <v>64.900000000000006</v>
      </c>
      <c r="X314">
        <f t="shared" si="92"/>
        <v>314497.76262936211</v>
      </c>
      <c r="Y314">
        <f t="shared" si="97"/>
        <v>252.87938246392767</v>
      </c>
      <c r="Z314">
        <f t="shared" si="98"/>
        <v>206.36076853902813</v>
      </c>
      <c r="AA314">
        <f t="shared" si="99"/>
        <v>23.275205326744004</v>
      </c>
      <c r="AB314">
        <f t="shared" si="93"/>
        <v>6213.0807661827566</v>
      </c>
      <c r="AC314">
        <f t="shared" si="88"/>
        <v>6599.0930512465166</v>
      </c>
      <c r="AD314">
        <f t="shared" si="94"/>
        <v>100.47766233949596</v>
      </c>
      <c r="AE314">
        <f t="shared" si="100"/>
        <v>110.90698931650692</v>
      </c>
      <c r="AF314">
        <f t="shared" si="95"/>
        <v>1.9306612204799189</v>
      </c>
      <c r="AG314">
        <f t="shared" si="96"/>
        <v>10.864754098360654</v>
      </c>
    </row>
    <row r="315" spans="1:33" x14ac:dyDescent="0.35">
      <c r="A315">
        <v>16.214400000000001</v>
      </c>
      <c r="B315">
        <v>97300</v>
      </c>
      <c r="C315">
        <f t="shared" si="89"/>
        <v>107787.74786750859</v>
      </c>
      <c r="D315">
        <v>872.3</v>
      </c>
      <c r="E315">
        <v>839.2</v>
      </c>
      <c r="F315">
        <v>2581.8000000000002</v>
      </c>
      <c r="G315">
        <v>171478.3</v>
      </c>
      <c r="H315">
        <f t="shared" si="90"/>
        <v>206968.9906733885</v>
      </c>
      <c r="I315">
        <v>2830.8</v>
      </c>
      <c r="J315">
        <v>61.5</v>
      </c>
      <c r="K315">
        <v>731.6</v>
      </c>
      <c r="L315">
        <v>1097.7</v>
      </c>
      <c r="M315">
        <v>396.2</v>
      </c>
      <c r="N315">
        <f t="shared" si="91"/>
        <v>396.35703665792391</v>
      </c>
      <c r="O315">
        <v>41.9</v>
      </c>
      <c r="P315">
        <v>133.5</v>
      </c>
      <c r="Q315">
        <v>20</v>
      </c>
      <c r="R315">
        <v>10.199999999999999</v>
      </c>
      <c r="S315">
        <v>31.6</v>
      </c>
      <c r="T315">
        <v>10.5</v>
      </c>
      <c r="U315">
        <v>7.32</v>
      </c>
      <c r="V315">
        <v>7.32</v>
      </c>
      <c r="W315">
        <v>57.1</v>
      </c>
      <c r="X315">
        <f t="shared" si="92"/>
        <v>315153.09557755501</v>
      </c>
      <c r="Y315">
        <f t="shared" si="97"/>
        <v>360.45973082325179</v>
      </c>
      <c r="Z315">
        <f t="shared" si="98"/>
        <v>181.18178371485627</v>
      </c>
      <c r="AA315">
        <f t="shared" si="99"/>
        <v>46.453613197644408</v>
      </c>
      <c r="AB315">
        <f t="shared" si="93"/>
        <v>5512.8762001084287</v>
      </c>
      <c r="AC315">
        <f t="shared" si="88"/>
        <v>6145.9018717566569</v>
      </c>
      <c r="AD315">
        <f t="shared" si="94"/>
        <v>100.26872794027072</v>
      </c>
      <c r="AE315">
        <f t="shared" si="100"/>
        <v>96.778360828425861</v>
      </c>
      <c r="AF315">
        <f t="shared" si="95"/>
        <v>1.9201532156307071</v>
      </c>
      <c r="AG315">
        <f t="shared" si="96"/>
        <v>7.759562841530057</v>
      </c>
    </row>
    <row r="316" spans="1:33" x14ac:dyDescent="0.35">
      <c r="A316">
        <v>16.223600000000001</v>
      </c>
      <c r="B316">
        <v>95602.3</v>
      </c>
      <c r="C316">
        <f t="shared" si="89"/>
        <v>105708.25202231276</v>
      </c>
      <c r="D316">
        <v>783.5</v>
      </c>
      <c r="E316">
        <v>857.4</v>
      </c>
      <c r="F316">
        <v>2542.4</v>
      </c>
      <c r="G316">
        <v>172129.8</v>
      </c>
      <c r="H316">
        <f t="shared" si="90"/>
        <v>207918.82592222787</v>
      </c>
      <c r="I316">
        <v>2688</v>
      </c>
      <c r="J316">
        <v>40</v>
      </c>
      <c r="K316">
        <v>598</v>
      </c>
      <c r="L316">
        <v>1086.4000000000001</v>
      </c>
      <c r="M316">
        <v>396.2</v>
      </c>
      <c r="N316">
        <f t="shared" si="91"/>
        <v>396.35703665792391</v>
      </c>
      <c r="O316">
        <v>27.8</v>
      </c>
      <c r="P316">
        <v>132.19999999999999</v>
      </c>
      <c r="Q316">
        <v>23.9</v>
      </c>
      <c r="R316">
        <v>22.9</v>
      </c>
      <c r="S316">
        <v>10.3</v>
      </c>
      <c r="T316">
        <v>5.16</v>
      </c>
      <c r="U316">
        <v>0</v>
      </c>
      <c r="V316">
        <v>0</v>
      </c>
      <c r="W316">
        <v>55.6</v>
      </c>
      <c r="X316">
        <f t="shared" si="92"/>
        <v>314023.43498119857</v>
      </c>
      <c r="Y316">
        <f t="shared" si="97"/>
        <v>288.83194658841444</v>
      </c>
      <c r="Z316">
        <f t="shared" si="98"/>
        <v>177.05684928683402</v>
      </c>
      <c r="AA316">
        <f t="shared" si="99"/>
        <v>0</v>
      </c>
      <c r="AB316">
        <f t="shared" si="93"/>
        <v>4820.3408770769902</v>
      </c>
      <c r="AC316">
        <f t="shared" si="88"/>
        <v>6189.983878484677</v>
      </c>
      <c r="AD316">
        <f t="shared" si="94"/>
        <v>32.80009977795666</v>
      </c>
      <c r="AE316">
        <f t="shared" si="100"/>
        <v>92.540864033730159</v>
      </c>
      <c r="AF316">
        <f t="shared" si="95"/>
        <v>1.9669119670840893</v>
      </c>
      <c r="AG316" t="e">
        <f t="shared" si="96"/>
        <v>#DIV/0!</v>
      </c>
    </row>
    <row r="317" spans="1:33" x14ac:dyDescent="0.35">
      <c r="A317">
        <v>16.232800000000001</v>
      </c>
      <c r="B317">
        <v>97929.600000000006</v>
      </c>
      <c r="C317">
        <f t="shared" si="89"/>
        <v>108560.9282823159</v>
      </c>
      <c r="D317">
        <v>824.4</v>
      </c>
      <c r="E317">
        <v>820.6</v>
      </c>
      <c r="F317">
        <v>2752.1</v>
      </c>
      <c r="G317">
        <v>169540</v>
      </c>
      <c r="H317">
        <f t="shared" si="90"/>
        <v>204151.91580569805</v>
      </c>
      <c r="I317">
        <v>2800.8</v>
      </c>
      <c r="J317">
        <v>57.1</v>
      </c>
      <c r="K317">
        <v>635.79999999999995</v>
      </c>
      <c r="L317">
        <v>1076.7</v>
      </c>
      <c r="M317">
        <v>436.2</v>
      </c>
      <c r="N317">
        <f t="shared" si="91"/>
        <v>436.39035347218464</v>
      </c>
      <c r="O317">
        <v>46.3</v>
      </c>
      <c r="P317">
        <v>132.9</v>
      </c>
      <c r="Q317">
        <v>38.1</v>
      </c>
      <c r="R317">
        <v>27.8</v>
      </c>
      <c r="S317">
        <v>43.9</v>
      </c>
      <c r="T317">
        <v>11</v>
      </c>
      <c r="U317">
        <v>2.93</v>
      </c>
      <c r="V317">
        <v>3.9</v>
      </c>
      <c r="W317">
        <v>56.5</v>
      </c>
      <c r="X317">
        <f t="shared" si="92"/>
        <v>313149.23444148619</v>
      </c>
      <c r="Y317">
        <f t="shared" si="97"/>
        <v>418.96956968137033</v>
      </c>
      <c r="Z317">
        <f t="shared" si="98"/>
        <v>180.42515767528522</v>
      </c>
      <c r="AA317">
        <f t="shared" si="99"/>
        <v>21.810687202162796</v>
      </c>
      <c r="AB317">
        <f t="shared" si="93"/>
        <v>5087.3507733185288</v>
      </c>
      <c r="AC317">
        <f t="shared" si="88"/>
        <v>6058.7725957047551</v>
      </c>
      <c r="AD317">
        <f t="shared" si="94"/>
        <v>140.18875083088531</v>
      </c>
      <c r="AE317">
        <f t="shared" si="100"/>
        <v>156.7942520682567</v>
      </c>
      <c r="AF317">
        <f t="shared" si="95"/>
        <v>1.8805284648524281</v>
      </c>
      <c r="AG317">
        <f t="shared" si="96"/>
        <v>19.209370424597367</v>
      </c>
    </row>
    <row r="318" spans="1:33" x14ac:dyDescent="0.35">
      <c r="A318">
        <v>16.241900000000001</v>
      </c>
      <c r="B318">
        <v>97737.3</v>
      </c>
      <c r="C318">
        <f t="shared" si="89"/>
        <v>108324.65976926677</v>
      </c>
      <c r="D318">
        <v>849</v>
      </c>
      <c r="E318">
        <v>989.6</v>
      </c>
      <c r="F318">
        <v>2349.5</v>
      </c>
      <c r="G318">
        <v>170996.4</v>
      </c>
      <c r="H318">
        <f t="shared" si="90"/>
        <v>206267.37929726721</v>
      </c>
      <c r="I318">
        <v>2894.1</v>
      </c>
      <c r="J318">
        <v>27.8</v>
      </c>
      <c r="K318">
        <v>705.1</v>
      </c>
      <c r="L318">
        <v>967</v>
      </c>
      <c r="M318">
        <v>435.2</v>
      </c>
      <c r="N318">
        <f t="shared" si="91"/>
        <v>435.38948150234984</v>
      </c>
      <c r="O318">
        <v>40.5</v>
      </c>
      <c r="P318">
        <v>90.3</v>
      </c>
      <c r="Q318">
        <v>28</v>
      </c>
      <c r="R318">
        <v>15.6</v>
      </c>
      <c r="S318">
        <v>44.5</v>
      </c>
      <c r="T318">
        <v>11</v>
      </c>
      <c r="U318">
        <v>12.7</v>
      </c>
      <c r="V318">
        <v>0</v>
      </c>
      <c r="W318">
        <v>75.599999999999994</v>
      </c>
      <c r="X318">
        <f t="shared" si="92"/>
        <v>315027.42854803632</v>
      </c>
      <c r="Y318">
        <f t="shared" si="97"/>
        <v>266.32601607642766</v>
      </c>
      <c r="Z318">
        <f t="shared" si="98"/>
        <v>239.9791038781637</v>
      </c>
      <c r="AA318">
        <f t="shared" si="99"/>
        <v>40.3139499901148</v>
      </c>
      <c r="AB318">
        <f t="shared" si="93"/>
        <v>5219.8629420271473</v>
      </c>
      <c r="AC318">
        <f t="shared" si="88"/>
        <v>6210.88775989438</v>
      </c>
      <c r="AD318">
        <f t="shared" si="94"/>
        <v>141.25754130394557</v>
      </c>
      <c r="AE318">
        <f t="shared" si="100"/>
        <v>123.79874406413207</v>
      </c>
      <c r="AF318">
        <f t="shared" si="95"/>
        <v>1.9041590320857686</v>
      </c>
      <c r="AG318">
        <f t="shared" si="96"/>
        <v>6.6062992125984241</v>
      </c>
    </row>
    <row r="319" spans="1:33" x14ac:dyDescent="0.35">
      <c r="A319">
        <v>16.251200000000001</v>
      </c>
      <c r="B319">
        <v>98315.3</v>
      </c>
      <c r="C319">
        <f t="shared" si="89"/>
        <v>109035.12059148836</v>
      </c>
      <c r="D319">
        <v>903.2</v>
      </c>
      <c r="E319">
        <v>794.1</v>
      </c>
      <c r="F319">
        <v>2645.7</v>
      </c>
      <c r="G319">
        <v>171596.4</v>
      </c>
      <c r="H319">
        <f t="shared" si="90"/>
        <v>207141.06022716462</v>
      </c>
      <c r="I319">
        <v>2829.5</v>
      </c>
      <c r="J319">
        <v>50.7</v>
      </c>
      <c r="K319">
        <v>578.6</v>
      </c>
      <c r="L319">
        <v>1005.8</v>
      </c>
      <c r="M319">
        <v>391.4</v>
      </c>
      <c r="N319">
        <f t="shared" si="91"/>
        <v>391.55325394359357</v>
      </c>
      <c r="O319">
        <v>38.5</v>
      </c>
      <c r="P319">
        <v>85.2</v>
      </c>
      <c r="Q319">
        <v>41.3</v>
      </c>
      <c r="R319">
        <v>15.6</v>
      </c>
      <c r="S319">
        <v>15.5</v>
      </c>
      <c r="T319">
        <v>10.3</v>
      </c>
      <c r="U319">
        <v>0</v>
      </c>
      <c r="V319">
        <v>4.3899999999999997</v>
      </c>
      <c r="W319">
        <v>62.9</v>
      </c>
      <c r="X319">
        <f t="shared" si="92"/>
        <v>316567.73407259653</v>
      </c>
      <c r="Y319">
        <f t="shared" si="97"/>
        <v>331.05079488602229</v>
      </c>
      <c r="Z319">
        <f t="shared" si="98"/>
        <v>198.6936545642252</v>
      </c>
      <c r="AA319">
        <f t="shared" si="99"/>
        <v>13.86749035829807</v>
      </c>
      <c r="AB319">
        <f t="shared" si="93"/>
        <v>4949.9675151373758</v>
      </c>
      <c r="AC319">
        <f t="shared" si="88"/>
        <v>5685.6710469022091</v>
      </c>
      <c r="AD319">
        <f t="shared" si="94"/>
        <v>48.962665274173141</v>
      </c>
      <c r="AE319">
        <f t="shared" si="100"/>
        <v>162.99829213853766</v>
      </c>
      <c r="AF319">
        <f t="shared" si="95"/>
        <v>1.8997645813887853</v>
      </c>
      <c r="AG319">
        <f t="shared" si="96"/>
        <v>23.872437357630982</v>
      </c>
    </row>
    <row r="320" spans="1:33" x14ac:dyDescent="0.35">
      <c r="A320">
        <v>16.260400000000001</v>
      </c>
      <c r="B320">
        <v>98465.1</v>
      </c>
      <c r="C320">
        <f t="shared" si="89"/>
        <v>109219.39904933244</v>
      </c>
      <c r="D320">
        <v>896.1</v>
      </c>
      <c r="E320">
        <v>790.3</v>
      </c>
      <c r="F320">
        <v>2446.5</v>
      </c>
      <c r="G320">
        <v>170440</v>
      </c>
      <c r="H320">
        <f t="shared" si="90"/>
        <v>205458.31525145858</v>
      </c>
      <c r="I320">
        <v>2760.8</v>
      </c>
      <c r="J320">
        <v>60.5</v>
      </c>
      <c r="K320">
        <v>636.70000000000005</v>
      </c>
      <c r="L320">
        <v>1091.5</v>
      </c>
      <c r="M320">
        <v>450.4</v>
      </c>
      <c r="N320">
        <f t="shared" si="91"/>
        <v>450.60295156938685</v>
      </c>
      <c r="O320">
        <v>48.8</v>
      </c>
      <c r="P320">
        <v>98.3</v>
      </c>
      <c r="Q320">
        <v>35.5</v>
      </c>
      <c r="R320">
        <v>19</v>
      </c>
      <c r="S320">
        <v>31.6</v>
      </c>
      <c r="T320">
        <v>0</v>
      </c>
      <c r="U320">
        <v>11.7</v>
      </c>
      <c r="V320">
        <v>0</v>
      </c>
      <c r="W320">
        <v>26.8</v>
      </c>
      <c r="X320">
        <f t="shared" si="92"/>
        <v>315128.3172523604</v>
      </c>
      <c r="Y320">
        <f t="shared" si="97"/>
        <v>407.1357379706854</v>
      </c>
      <c r="Z320">
        <f t="shared" si="98"/>
        <v>85.044721571429207</v>
      </c>
      <c r="AA320">
        <f t="shared" si="99"/>
        <v>37.127732924840359</v>
      </c>
      <c r="AB320">
        <f t="shared" si="93"/>
        <v>5175.9867669835148</v>
      </c>
      <c r="AC320">
        <f t="shared" si="88"/>
        <v>5971.5357109371444</v>
      </c>
      <c r="AD320">
        <f t="shared" si="94"/>
        <v>100.27661200213294</v>
      </c>
      <c r="AE320">
        <f t="shared" si="100"/>
        <v>112.65252297707973</v>
      </c>
      <c r="AF320">
        <f t="shared" si="95"/>
        <v>1.8811522224056256</v>
      </c>
      <c r="AG320">
        <f t="shared" si="96"/>
        <v>10.965811965811968</v>
      </c>
    </row>
    <row r="321" spans="1:33" x14ac:dyDescent="0.35">
      <c r="A321">
        <v>16.269500000000001</v>
      </c>
      <c r="B321">
        <v>98825.4</v>
      </c>
      <c r="C321">
        <f t="shared" si="89"/>
        <v>109662.87775975933</v>
      </c>
      <c r="D321">
        <v>745.2</v>
      </c>
      <c r="E321">
        <v>772.3</v>
      </c>
      <c r="F321">
        <v>2436.6</v>
      </c>
      <c r="G321">
        <v>196897.4</v>
      </c>
      <c r="H321">
        <f t="shared" si="90"/>
        <v>245170.91589542857</v>
      </c>
      <c r="I321">
        <v>2891.1</v>
      </c>
      <c r="J321">
        <v>33.200000000000003</v>
      </c>
      <c r="K321">
        <v>570.9</v>
      </c>
      <c r="L321">
        <v>857.4</v>
      </c>
      <c r="M321">
        <v>385.1</v>
      </c>
      <c r="N321">
        <f t="shared" si="91"/>
        <v>385.24835914310609</v>
      </c>
      <c r="O321">
        <v>49.7</v>
      </c>
      <c r="P321">
        <v>87.1</v>
      </c>
      <c r="Q321">
        <v>20.6</v>
      </c>
      <c r="R321">
        <v>30.7</v>
      </c>
      <c r="S321">
        <v>52.9</v>
      </c>
      <c r="T321">
        <v>9.68</v>
      </c>
      <c r="U321">
        <v>3.9</v>
      </c>
      <c r="V321">
        <v>2.93</v>
      </c>
      <c r="W321">
        <v>41.5</v>
      </c>
      <c r="X321">
        <f t="shared" si="92"/>
        <v>355219.04201433097</v>
      </c>
      <c r="Y321">
        <f t="shared" si="97"/>
        <v>319.80267543038116</v>
      </c>
      <c r="Z321">
        <f t="shared" si="98"/>
        <v>116.8293224503593</v>
      </c>
      <c r="AA321">
        <f t="shared" si="99"/>
        <v>19.227572827372384</v>
      </c>
      <c r="AB321">
        <f t="shared" si="93"/>
        <v>3950.2386810203407</v>
      </c>
      <c r="AC321">
        <f t="shared" si="88"/>
        <v>4587.8734168036272</v>
      </c>
      <c r="AD321">
        <f t="shared" si="94"/>
        <v>148.92219656925317</v>
      </c>
      <c r="AE321">
        <f t="shared" si="100"/>
        <v>85.243177922816372</v>
      </c>
      <c r="AF321">
        <f t="shared" si="95"/>
        <v>2.2356782979243843</v>
      </c>
      <c r="AG321">
        <f t="shared" si="96"/>
        <v>16.632503660322111</v>
      </c>
    </row>
    <row r="322" spans="1:33" x14ac:dyDescent="0.35">
      <c r="A322">
        <v>16.278700000000001</v>
      </c>
      <c r="B322">
        <v>97062</v>
      </c>
      <c r="C322">
        <f t="shared" si="89"/>
        <v>107495.7527537882</v>
      </c>
      <c r="D322">
        <v>540</v>
      </c>
      <c r="E322">
        <v>814.5</v>
      </c>
      <c r="F322">
        <v>2438.5</v>
      </c>
      <c r="G322">
        <v>166740</v>
      </c>
      <c r="H322">
        <f t="shared" si="90"/>
        <v>200105.60929361783</v>
      </c>
      <c r="I322">
        <v>2982.5</v>
      </c>
      <c r="J322">
        <v>19.5</v>
      </c>
      <c r="K322">
        <v>425.7</v>
      </c>
      <c r="L322">
        <v>894.2</v>
      </c>
      <c r="M322">
        <v>378.1</v>
      </c>
      <c r="N322">
        <f t="shared" si="91"/>
        <v>378.24301368347375</v>
      </c>
      <c r="O322">
        <v>11.7</v>
      </c>
      <c r="P322">
        <v>95.5</v>
      </c>
      <c r="Q322">
        <v>29.7</v>
      </c>
      <c r="R322">
        <v>21</v>
      </c>
      <c r="S322">
        <v>29.7</v>
      </c>
      <c r="T322">
        <v>0</v>
      </c>
      <c r="U322">
        <v>3.9</v>
      </c>
      <c r="V322">
        <v>0</v>
      </c>
      <c r="W322">
        <v>77.599999999999994</v>
      </c>
      <c r="X322">
        <f t="shared" si="92"/>
        <v>307979.6050610895</v>
      </c>
      <c r="Y322">
        <f t="shared" ref="Y322:Y385" si="101">(J322+O322+R322)*1000000/X322</f>
        <v>169.49174277188203</v>
      </c>
      <c r="Z322">
        <f t="shared" ref="Z322:Z385" si="102">W322*1000000/X322</f>
        <v>251.96473638118863</v>
      </c>
      <c r="AA322">
        <f t="shared" ref="AA322:AA385" si="103">(U322+V322)*1000000/X322</f>
        <v>12.663176184106129</v>
      </c>
      <c r="AB322">
        <f t="shared" si="93"/>
        <v>3445.6827093778011</v>
      </c>
      <c r="AC322">
        <f t="shared" si="88"/>
        <v>5548.094652764652</v>
      </c>
      <c r="AD322">
        <f t="shared" si="94"/>
        <v>96.434957094346672</v>
      </c>
      <c r="AE322">
        <f t="shared" ref="AE322:AE385" si="104">(Q322+T322)*1000000/X322</f>
        <v>96.434957094346672</v>
      </c>
      <c r="AF322">
        <f t="shared" si="95"/>
        <v>1.8615210756460889</v>
      </c>
      <c r="AG322">
        <f t="shared" si="96"/>
        <v>13.384615384615383</v>
      </c>
    </row>
    <row r="323" spans="1:33" x14ac:dyDescent="0.35">
      <c r="A323">
        <v>16.2879</v>
      </c>
      <c r="B323">
        <v>98267.9</v>
      </c>
      <c r="C323">
        <f t="shared" si="89"/>
        <v>108976.82360426117</v>
      </c>
      <c r="D323">
        <v>698.3</v>
      </c>
      <c r="E323">
        <v>784.4</v>
      </c>
      <c r="F323">
        <v>2327.4</v>
      </c>
      <c r="G323">
        <v>168776.9</v>
      </c>
      <c r="H323">
        <f t="shared" si="90"/>
        <v>203046.45046558499</v>
      </c>
      <c r="I323">
        <v>2633.3</v>
      </c>
      <c r="J323">
        <v>41.5</v>
      </c>
      <c r="K323">
        <v>526.79999999999995</v>
      </c>
      <c r="L323">
        <v>1099</v>
      </c>
      <c r="M323">
        <v>570.5</v>
      </c>
      <c r="N323">
        <f t="shared" si="91"/>
        <v>570.82565603676892</v>
      </c>
      <c r="O323">
        <v>28</v>
      </c>
      <c r="P323">
        <v>117.6</v>
      </c>
      <c r="Q323">
        <v>11</v>
      </c>
      <c r="R323">
        <v>20.5</v>
      </c>
      <c r="S323">
        <v>15.5</v>
      </c>
      <c r="T323">
        <v>0</v>
      </c>
      <c r="U323">
        <v>10.7</v>
      </c>
      <c r="V323">
        <v>7.81</v>
      </c>
      <c r="W323">
        <v>59.5</v>
      </c>
      <c r="X323">
        <f t="shared" si="92"/>
        <v>312594.09972588293</v>
      </c>
      <c r="Y323">
        <f t="shared" si="101"/>
        <v>287.91330379851041</v>
      </c>
      <c r="Z323">
        <f t="shared" si="102"/>
        <v>190.34268417790412</v>
      </c>
      <c r="AA323">
        <f t="shared" si="103"/>
        <v>59.214169481226968</v>
      </c>
      <c r="AB323">
        <f t="shared" si="93"/>
        <v>4295.3465890028874</v>
      </c>
      <c r="AC323">
        <f t="shared" si="88"/>
        <v>6025.0657374901621</v>
      </c>
      <c r="AD323">
        <f t="shared" si="94"/>
        <v>49.58506898752124</v>
      </c>
      <c r="AE323">
        <f t="shared" si="104"/>
        <v>35.189403797595723</v>
      </c>
      <c r="AF323">
        <f t="shared" si="95"/>
        <v>1.8632076413139789</v>
      </c>
      <c r="AG323">
        <f t="shared" si="96"/>
        <v>4.8622366288492715</v>
      </c>
    </row>
    <row r="324" spans="1:33" x14ac:dyDescent="0.35">
      <c r="A324">
        <v>16.297000000000001</v>
      </c>
      <c r="B324">
        <v>98080.9</v>
      </c>
      <c r="C324">
        <f t="shared" si="89"/>
        <v>108746.89315261201</v>
      </c>
      <c r="D324">
        <v>688.4</v>
      </c>
      <c r="E324">
        <v>818</v>
      </c>
      <c r="F324">
        <v>2601.6</v>
      </c>
      <c r="G324">
        <v>166214.9</v>
      </c>
      <c r="H324">
        <f t="shared" si="90"/>
        <v>199349.80848182581</v>
      </c>
      <c r="I324">
        <v>2660.8</v>
      </c>
      <c r="J324">
        <v>57.2</v>
      </c>
      <c r="K324">
        <v>513.4</v>
      </c>
      <c r="L324">
        <v>763.2</v>
      </c>
      <c r="M324">
        <v>383.8</v>
      </c>
      <c r="N324">
        <f t="shared" si="91"/>
        <v>383.94735899638283</v>
      </c>
      <c r="O324">
        <v>34.1</v>
      </c>
      <c r="P324">
        <v>101.3</v>
      </c>
      <c r="Q324">
        <v>32.299999999999997</v>
      </c>
      <c r="R324">
        <v>28.8</v>
      </c>
      <c r="S324">
        <v>11</v>
      </c>
      <c r="T324">
        <v>5.16</v>
      </c>
      <c r="U324">
        <v>11.7</v>
      </c>
      <c r="V324">
        <v>0</v>
      </c>
      <c r="W324">
        <v>52.5</v>
      </c>
      <c r="X324">
        <f t="shared" si="92"/>
        <v>308480.64899343421</v>
      </c>
      <c r="Y324">
        <f t="shared" si="101"/>
        <v>389.32750041820697</v>
      </c>
      <c r="Z324">
        <f t="shared" si="102"/>
        <v>170.18895730188063</v>
      </c>
      <c r="AA324">
        <f t="shared" si="103"/>
        <v>37.927824770133398</v>
      </c>
      <c r="AB324">
        <f t="shared" si="93"/>
        <v>4224.2520049539171</v>
      </c>
      <c r="AC324">
        <f t="shared" si="88"/>
        <v>5125.7672244901651</v>
      </c>
      <c r="AD324">
        <f t="shared" si="94"/>
        <v>35.658638672774991</v>
      </c>
      <c r="AE324">
        <f t="shared" si="104"/>
        <v>121.4338731529228</v>
      </c>
      <c r="AF324">
        <f t="shared" si="95"/>
        <v>1.8331540580388304</v>
      </c>
      <c r="AG324">
        <f t="shared" si="96"/>
        <v>10.264957264957266</v>
      </c>
    </row>
    <row r="325" spans="1:33" x14ac:dyDescent="0.35">
      <c r="A325">
        <v>16.3062</v>
      </c>
      <c r="B325">
        <v>97871.2</v>
      </c>
      <c r="C325">
        <f t="shared" si="89"/>
        <v>108489.16474011251</v>
      </c>
      <c r="D325">
        <v>674.7</v>
      </c>
      <c r="E325">
        <v>888.3</v>
      </c>
      <c r="F325">
        <v>2392.1</v>
      </c>
      <c r="G325">
        <v>190769.1</v>
      </c>
      <c r="H325">
        <f t="shared" si="90"/>
        <v>235741.24517489385</v>
      </c>
      <c r="I325">
        <v>2805.2</v>
      </c>
      <c r="J325">
        <v>70.2</v>
      </c>
      <c r="K325">
        <v>471.6</v>
      </c>
      <c r="L325">
        <v>825.1</v>
      </c>
      <c r="M325">
        <v>377.1</v>
      </c>
      <c r="N325">
        <f t="shared" si="91"/>
        <v>377.24225805551282</v>
      </c>
      <c r="O325">
        <v>31.2</v>
      </c>
      <c r="P325">
        <v>76.8</v>
      </c>
      <c r="Q325">
        <v>38.1</v>
      </c>
      <c r="R325">
        <v>17.2</v>
      </c>
      <c r="S325">
        <v>35.5</v>
      </c>
      <c r="T325">
        <v>15.5</v>
      </c>
      <c r="U325">
        <v>6.83</v>
      </c>
      <c r="V325">
        <v>0</v>
      </c>
      <c r="W325">
        <v>49.9</v>
      </c>
      <c r="X325">
        <f t="shared" si="92"/>
        <v>344607.65217306186</v>
      </c>
      <c r="Y325">
        <f t="shared" si="101"/>
        <v>344.15950792769723</v>
      </c>
      <c r="Z325">
        <f t="shared" si="102"/>
        <v>144.80235620229419</v>
      </c>
      <c r="AA325">
        <f t="shared" si="103"/>
        <v>19.819641139512409</v>
      </c>
      <c r="AB325">
        <f t="shared" si="93"/>
        <v>3549.2537449103415</v>
      </c>
      <c r="AC325">
        <f t="shared" ref="AC325:AC388" si="105">(E325+L325)*1000000/X325</f>
        <v>4972.0312047497164</v>
      </c>
      <c r="AD325">
        <f t="shared" si="94"/>
        <v>103.01570431225338</v>
      </c>
      <c r="AE325">
        <f t="shared" si="104"/>
        <v>155.53920425737411</v>
      </c>
      <c r="AF325">
        <f t="shared" si="95"/>
        <v>2.1729473698098394</v>
      </c>
      <c r="AG325">
        <f t="shared" si="96"/>
        <v>17.364568081991219</v>
      </c>
    </row>
    <row r="326" spans="1:33" x14ac:dyDescent="0.35">
      <c r="A326">
        <v>16.3154</v>
      </c>
      <c r="B326">
        <v>98540.3</v>
      </c>
      <c r="C326">
        <f t="shared" ref="C326:C389" si="106">1/((1/B326)-0.000001)</f>
        <v>109311.93041685615</v>
      </c>
      <c r="D326">
        <v>703.8</v>
      </c>
      <c r="E326">
        <v>718.7</v>
      </c>
      <c r="F326">
        <v>2708.4</v>
      </c>
      <c r="G326">
        <v>167709.1</v>
      </c>
      <c r="H326">
        <f t="shared" ref="H326:H389" si="107">1/((1/G326)-0.000001)</f>
        <v>201502.98411288648</v>
      </c>
      <c r="I326">
        <v>2910.6</v>
      </c>
      <c r="J326">
        <v>61.2</v>
      </c>
      <c r="K326">
        <v>414.2</v>
      </c>
      <c r="L326">
        <v>766.4</v>
      </c>
      <c r="M326">
        <v>359</v>
      </c>
      <c r="N326">
        <f t="shared" ref="N326:N389" si="108">1/((1/M326)-0.000001)</f>
        <v>359.12892728489527</v>
      </c>
      <c r="O326">
        <v>41.9</v>
      </c>
      <c r="P326">
        <v>90.3</v>
      </c>
      <c r="Q326">
        <v>51</v>
      </c>
      <c r="R326">
        <v>3.41</v>
      </c>
      <c r="S326">
        <v>31.6</v>
      </c>
      <c r="T326">
        <v>5.16</v>
      </c>
      <c r="U326">
        <v>11.7</v>
      </c>
      <c r="V326">
        <v>0</v>
      </c>
      <c r="W326">
        <v>61.5</v>
      </c>
      <c r="X326">
        <f t="shared" ref="X326:X389" si="109">C326+H326+N326</f>
        <v>311174.04345702752</v>
      </c>
      <c r="Y326">
        <f t="shared" si="101"/>
        <v>342.28433328407993</v>
      </c>
      <c r="Z326">
        <f t="shared" si="102"/>
        <v>197.63859259197181</v>
      </c>
      <c r="AA326">
        <f t="shared" si="103"/>
        <v>37.599537127253178</v>
      </c>
      <c r="AB326">
        <f t="shared" ref="AB326:AB389" si="110">(D326+K326+P326)*1000000/X326</f>
        <v>3883.0359581931634</v>
      </c>
      <c r="AC326">
        <f t="shared" si="105"/>
        <v>4772.5703066396318</v>
      </c>
      <c r="AD326">
        <f t="shared" ref="AD326:AD389" si="111">(S326)*1000000/X326</f>
        <v>101.5508866001026</v>
      </c>
      <c r="AE326">
        <f t="shared" si="104"/>
        <v>180.47777821081525</v>
      </c>
      <c r="AF326">
        <f t="shared" ref="AF326:AF389" si="112">H326/C326</f>
        <v>1.8433759548885824</v>
      </c>
      <c r="AG326">
        <f t="shared" ref="AG326:AG389" si="113">Y326/AA326</f>
        <v>9.1034188034188013</v>
      </c>
    </row>
    <row r="327" spans="1:33" x14ac:dyDescent="0.35">
      <c r="A327">
        <v>16.3246</v>
      </c>
      <c r="B327">
        <v>99797.4</v>
      </c>
      <c r="C327">
        <f t="shared" si="106"/>
        <v>110861.0439472181</v>
      </c>
      <c r="D327">
        <v>661.9</v>
      </c>
      <c r="E327">
        <v>808.9</v>
      </c>
      <c r="F327">
        <v>2464.4</v>
      </c>
      <c r="G327">
        <v>167995.1</v>
      </c>
      <c r="H327">
        <f t="shared" si="107"/>
        <v>201915.99833125982</v>
      </c>
      <c r="I327">
        <v>2651.6</v>
      </c>
      <c r="J327">
        <v>51.2</v>
      </c>
      <c r="K327">
        <v>327.7</v>
      </c>
      <c r="L327">
        <v>796.1</v>
      </c>
      <c r="M327">
        <v>434.3</v>
      </c>
      <c r="N327">
        <f t="shared" si="108"/>
        <v>434.48869844173328</v>
      </c>
      <c r="O327">
        <v>51.2</v>
      </c>
      <c r="P327">
        <v>106.2</v>
      </c>
      <c r="Q327">
        <v>0</v>
      </c>
      <c r="R327">
        <v>21</v>
      </c>
      <c r="S327">
        <v>30.3</v>
      </c>
      <c r="T327">
        <v>0</v>
      </c>
      <c r="U327">
        <v>3.9</v>
      </c>
      <c r="V327">
        <v>0</v>
      </c>
      <c r="W327">
        <v>77.599999999999994</v>
      </c>
      <c r="X327">
        <f t="shared" si="109"/>
        <v>313211.53097691963</v>
      </c>
      <c r="Y327">
        <f t="shared" si="101"/>
        <v>393.98294058686258</v>
      </c>
      <c r="Z327">
        <f t="shared" si="102"/>
        <v>247.75588484230582</v>
      </c>
      <c r="AA327">
        <f t="shared" si="103"/>
        <v>12.451648851610731</v>
      </c>
      <c r="AB327">
        <f t="shared" si="110"/>
        <v>3498.594054255138</v>
      </c>
      <c r="AC327">
        <f t="shared" si="105"/>
        <v>5124.332412009031</v>
      </c>
      <c r="AD327">
        <f t="shared" si="111"/>
        <v>96.739733385591052</v>
      </c>
      <c r="AE327">
        <f t="shared" si="104"/>
        <v>0</v>
      </c>
      <c r="AF327">
        <f t="shared" si="112"/>
        <v>1.821343107930625</v>
      </c>
      <c r="AG327">
        <f t="shared" si="113"/>
        <v>31.641025641025639</v>
      </c>
    </row>
    <row r="328" spans="1:33" x14ac:dyDescent="0.35">
      <c r="A328">
        <v>16.3338</v>
      </c>
      <c r="B328">
        <v>100778.3</v>
      </c>
      <c r="C328">
        <f t="shared" si="106"/>
        <v>112072.80696184267</v>
      </c>
      <c r="D328">
        <v>765.1</v>
      </c>
      <c r="E328">
        <v>723.8</v>
      </c>
      <c r="F328">
        <v>2446.5</v>
      </c>
      <c r="G328">
        <v>199293.8</v>
      </c>
      <c r="H328">
        <f t="shared" si="107"/>
        <v>248897.53570036046</v>
      </c>
      <c r="I328">
        <v>2676.5</v>
      </c>
      <c r="J328">
        <v>73.7</v>
      </c>
      <c r="K328">
        <v>474.8</v>
      </c>
      <c r="L328">
        <v>754.1</v>
      </c>
      <c r="M328">
        <v>418</v>
      </c>
      <c r="N328">
        <f t="shared" si="108"/>
        <v>418.17479706517327</v>
      </c>
      <c r="O328">
        <v>27.8</v>
      </c>
      <c r="P328">
        <v>69</v>
      </c>
      <c r="Q328">
        <v>34.200000000000003</v>
      </c>
      <c r="R328">
        <v>7.8</v>
      </c>
      <c r="S328">
        <v>21.3</v>
      </c>
      <c r="T328">
        <v>0</v>
      </c>
      <c r="U328">
        <v>10.8</v>
      </c>
      <c r="V328">
        <v>3.9</v>
      </c>
      <c r="W328">
        <v>29.3</v>
      </c>
      <c r="X328">
        <f t="shared" si="109"/>
        <v>361388.51745926827</v>
      </c>
      <c r="Y328">
        <f t="shared" si="101"/>
        <v>302.44458448328839</v>
      </c>
      <c r="Z328">
        <f t="shared" si="102"/>
        <v>81.076178640076392</v>
      </c>
      <c r="AA328">
        <f t="shared" si="103"/>
        <v>40.676444573690205</v>
      </c>
      <c r="AB328">
        <f t="shared" si="110"/>
        <v>3621.863830102252</v>
      </c>
      <c r="AC328">
        <f t="shared" si="105"/>
        <v>4089.5045874460375</v>
      </c>
      <c r="AD328">
        <f t="shared" si="111"/>
        <v>58.939338055755194</v>
      </c>
      <c r="AE328">
        <f t="shared" si="104"/>
        <v>94.634993497973127</v>
      </c>
      <c r="AF328">
        <f t="shared" si="112"/>
        <v>2.2208557316236615</v>
      </c>
      <c r="AG328">
        <f t="shared" si="113"/>
        <v>7.4353741496598644</v>
      </c>
    </row>
    <row r="329" spans="1:33" x14ac:dyDescent="0.35">
      <c r="A329">
        <v>16.343</v>
      </c>
      <c r="B329">
        <v>82868.2</v>
      </c>
      <c r="C329">
        <f t="shared" si="106"/>
        <v>90355.824539068431</v>
      </c>
      <c r="D329">
        <v>6245.2</v>
      </c>
      <c r="E329">
        <v>979.2</v>
      </c>
      <c r="F329">
        <v>2343.5</v>
      </c>
      <c r="G329">
        <v>140703.29999999999</v>
      </c>
      <c r="H329">
        <f t="shared" si="107"/>
        <v>163742.39537984956</v>
      </c>
      <c r="I329">
        <v>2336.8000000000002</v>
      </c>
      <c r="J329">
        <v>735.6</v>
      </c>
      <c r="K329">
        <v>7243.9</v>
      </c>
      <c r="L329">
        <v>3953.8</v>
      </c>
      <c r="M329">
        <v>924.8</v>
      </c>
      <c r="N329">
        <f t="shared" si="108"/>
        <v>925.65604671199912</v>
      </c>
      <c r="O329">
        <v>3376.4</v>
      </c>
      <c r="P329">
        <v>4558.3</v>
      </c>
      <c r="Q329">
        <v>372.9</v>
      </c>
      <c r="R329">
        <v>904.8</v>
      </c>
      <c r="S329">
        <v>1016.7</v>
      </c>
      <c r="T329">
        <v>74.8</v>
      </c>
      <c r="U329">
        <v>20</v>
      </c>
      <c r="V329">
        <v>8.7799999999999994</v>
      </c>
      <c r="W329">
        <v>202.4</v>
      </c>
      <c r="X329">
        <f t="shared" si="109"/>
        <v>255023.87596562997</v>
      </c>
      <c r="Y329">
        <f t="shared" si="101"/>
        <v>19671.88358738663</v>
      </c>
      <c r="Z329">
        <f t="shared" si="102"/>
        <v>793.65117965377408</v>
      </c>
      <c r="AA329">
        <f t="shared" si="103"/>
        <v>112.85217860887164</v>
      </c>
      <c r="AB329">
        <f t="shared" si="110"/>
        <v>70767.49159922688</v>
      </c>
      <c r="AC329">
        <f t="shared" si="105"/>
        <v>19343.286903320492</v>
      </c>
      <c r="AD329">
        <f t="shared" si="111"/>
        <v>3986.6855452272339</v>
      </c>
      <c r="AE329">
        <f t="shared" si="104"/>
        <v>1755.52190282112</v>
      </c>
      <c r="AF329">
        <f t="shared" si="112"/>
        <v>1.8121952426990464</v>
      </c>
      <c r="AG329">
        <f t="shared" si="113"/>
        <v>174.31549687282833</v>
      </c>
    </row>
    <row r="330" spans="1:33" x14ac:dyDescent="0.35">
      <c r="A330">
        <v>16.3522</v>
      </c>
      <c r="B330">
        <v>76199.899999999994</v>
      </c>
      <c r="C330">
        <f t="shared" si="106"/>
        <v>82485.269269834462</v>
      </c>
      <c r="D330">
        <v>10802.6</v>
      </c>
      <c r="E330">
        <v>1695.4</v>
      </c>
      <c r="F330">
        <v>2008.9</v>
      </c>
      <c r="G330">
        <v>128749.1</v>
      </c>
      <c r="H330">
        <f t="shared" si="107"/>
        <v>147774.99799426319</v>
      </c>
      <c r="I330">
        <v>2218.9</v>
      </c>
      <c r="J330">
        <v>988.1</v>
      </c>
      <c r="K330">
        <v>11114.8</v>
      </c>
      <c r="L330">
        <v>6752.6</v>
      </c>
      <c r="M330">
        <v>1298.9000000000001</v>
      </c>
      <c r="N330">
        <f t="shared" si="108"/>
        <v>1300.5893354878654</v>
      </c>
      <c r="O330">
        <v>4627.3</v>
      </c>
      <c r="P330">
        <v>5549.3</v>
      </c>
      <c r="Q330">
        <v>633.5</v>
      </c>
      <c r="R330">
        <v>1101.4000000000001</v>
      </c>
      <c r="S330">
        <v>1098</v>
      </c>
      <c r="T330">
        <v>109.7</v>
      </c>
      <c r="U330">
        <v>15.1</v>
      </c>
      <c r="V330">
        <v>3.9</v>
      </c>
      <c r="W330">
        <v>319</v>
      </c>
      <c r="X330">
        <f t="shared" si="109"/>
        <v>231560.8565995855</v>
      </c>
      <c r="Y330">
        <f t="shared" si="101"/>
        <v>29006.629611906628</v>
      </c>
      <c r="Z330">
        <f t="shared" si="102"/>
        <v>1377.6076176450413</v>
      </c>
      <c r="AA330">
        <f t="shared" si="103"/>
        <v>82.051864373842577</v>
      </c>
      <c r="AB330">
        <f t="shared" si="110"/>
        <v>118615.4706945801</v>
      </c>
      <c r="AC330">
        <f t="shared" si="105"/>
        <v>36482.850012116956</v>
      </c>
      <c r="AD330">
        <f t="shared" si="111"/>
        <v>4741.7340569725866</v>
      </c>
      <c r="AE330">
        <f t="shared" si="104"/>
        <v>3209.5234527705161</v>
      </c>
      <c r="AF330">
        <f t="shared" si="112"/>
        <v>1.791531982648273</v>
      </c>
      <c r="AG330">
        <f t="shared" si="113"/>
        <v>353.51578947368426</v>
      </c>
    </row>
    <row r="331" spans="1:33" x14ac:dyDescent="0.35">
      <c r="A331">
        <v>16.3614</v>
      </c>
      <c r="B331">
        <v>69980.100000000006</v>
      </c>
      <c r="C331">
        <f t="shared" si="106"/>
        <v>75245.809256339577</v>
      </c>
      <c r="D331">
        <v>12515.6</v>
      </c>
      <c r="E331">
        <v>1598</v>
      </c>
      <c r="F331">
        <v>1920</v>
      </c>
      <c r="G331">
        <v>123735.2</v>
      </c>
      <c r="H331">
        <f t="shared" si="107"/>
        <v>141207.54365575337</v>
      </c>
      <c r="I331">
        <v>2201.6999999999998</v>
      </c>
      <c r="J331">
        <v>813.6</v>
      </c>
      <c r="K331">
        <v>12232</v>
      </c>
      <c r="L331">
        <v>8278.7999999999993</v>
      </c>
      <c r="M331">
        <v>1300.8</v>
      </c>
      <c r="N331">
        <f t="shared" si="108"/>
        <v>1302.4942845653627</v>
      </c>
      <c r="O331">
        <v>4259.3</v>
      </c>
      <c r="P331">
        <v>5922.9</v>
      </c>
      <c r="Q331">
        <v>771.6</v>
      </c>
      <c r="R331">
        <v>1091.9000000000001</v>
      </c>
      <c r="S331">
        <v>1266.9000000000001</v>
      </c>
      <c r="T331">
        <v>114.8</v>
      </c>
      <c r="U331">
        <v>11.2</v>
      </c>
      <c r="V331">
        <v>3.9</v>
      </c>
      <c r="W331">
        <v>347.8</v>
      </c>
      <c r="X331">
        <f t="shared" si="109"/>
        <v>217755.84719665829</v>
      </c>
      <c r="Y331">
        <f t="shared" si="101"/>
        <v>28310.606026723523</v>
      </c>
      <c r="Z331">
        <f t="shared" si="102"/>
        <v>1597.2016571655918</v>
      </c>
      <c r="AA331">
        <f t="shared" si="103"/>
        <v>69.343717720530293</v>
      </c>
      <c r="AB331">
        <f t="shared" si="110"/>
        <v>140848.11220844532</v>
      </c>
      <c r="AC331">
        <f t="shared" si="105"/>
        <v>45357.220608088319</v>
      </c>
      <c r="AD331">
        <f t="shared" si="111"/>
        <v>5817.9838397443591</v>
      </c>
      <c r="AE331">
        <f t="shared" si="104"/>
        <v>4070.6139991707319</v>
      </c>
      <c r="AF331">
        <f t="shared" si="112"/>
        <v>1.876616718609567</v>
      </c>
      <c r="AG331">
        <f t="shared" si="113"/>
        <v>408.2649006622517</v>
      </c>
    </row>
    <row r="332" spans="1:33" x14ac:dyDescent="0.35">
      <c r="A332">
        <v>16.3706</v>
      </c>
      <c r="B332">
        <v>69389.8</v>
      </c>
      <c r="C332">
        <f t="shared" si="106"/>
        <v>74563.764721254949</v>
      </c>
      <c r="D332">
        <v>13056.6</v>
      </c>
      <c r="E332">
        <v>1732.2</v>
      </c>
      <c r="F332">
        <v>1990.8</v>
      </c>
      <c r="G332">
        <v>119856.4</v>
      </c>
      <c r="H332">
        <f t="shared" si="107"/>
        <v>136178.23273384024</v>
      </c>
      <c r="I332">
        <v>2211.6</v>
      </c>
      <c r="J332">
        <v>812.2</v>
      </c>
      <c r="K332">
        <v>12484.8</v>
      </c>
      <c r="L332">
        <v>8851</v>
      </c>
      <c r="M332">
        <v>1438.9</v>
      </c>
      <c r="N332">
        <f t="shared" si="108"/>
        <v>1440.9734166492167</v>
      </c>
      <c r="O332">
        <v>4266.6000000000004</v>
      </c>
      <c r="P332">
        <v>6048</v>
      </c>
      <c r="Q332">
        <v>995.3</v>
      </c>
      <c r="R332">
        <v>1107.7</v>
      </c>
      <c r="S332">
        <v>1095.5</v>
      </c>
      <c r="T332">
        <v>127.1</v>
      </c>
      <c r="U332">
        <v>21</v>
      </c>
      <c r="V332">
        <v>7.8</v>
      </c>
      <c r="W332">
        <v>412.3</v>
      </c>
      <c r="X332">
        <f t="shared" si="109"/>
        <v>212182.97087174439</v>
      </c>
      <c r="Y332">
        <f t="shared" si="101"/>
        <v>29156.439720789265</v>
      </c>
      <c r="Z332">
        <f t="shared" si="102"/>
        <v>1943.1342595783424</v>
      </c>
      <c r="AA332">
        <f t="shared" si="103"/>
        <v>135.73191044350293</v>
      </c>
      <c r="AB332">
        <f t="shared" si="110"/>
        <v>148878.11151958304</v>
      </c>
      <c r="AC332">
        <f t="shared" si="105"/>
        <v>49877.706757141677</v>
      </c>
      <c r="AD332">
        <f t="shared" si="111"/>
        <v>5162.9968017658839</v>
      </c>
      <c r="AE332">
        <f t="shared" si="104"/>
        <v>5289.7741764509601</v>
      </c>
      <c r="AF332">
        <f t="shared" si="112"/>
        <v>1.8263325791411071</v>
      </c>
      <c r="AG332">
        <f t="shared" si="113"/>
        <v>214.80902777777777</v>
      </c>
    </row>
    <row r="333" spans="1:33" x14ac:dyDescent="0.35">
      <c r="A333">
        <v>16.379799999999999</v>
      </c>
      <c r="B333">
        <v>68430.100000000006</v>
      </c>
      <c r="C333">
        <f t="shared" si="106"/>
        <v>73456.752950047026</v>
      </c>
      <c r="D333">
        <v>13597.8</v>
      </c>
      <c r="E333">
        <v>1836</v>
      </c>
      <c r="F333">
        <v>2041.1</v>
      </c>
      <c r="G333">
        <v>119996.4</v>
      </c>
      <c r="H333">
        <f t="shared" si="107"/>
        <v>136358.98762232336</v>
      </c>
      <c r="I333">
        <v>2070.1999999999998</v>
      </c>
      <c r="J333">
        <v>862.9</v>
      </c>
      <c r="K333">
        <v>13347.5</v>
      </c>
      <c r="L333">
        <v>9458.7999999999993</v>
      </c>
      <c r="M333">
        <v>1663.6</v>
      </c>
      <c r="N333">
        <f t="shared" si="108"/>
        <v>1666.3721767532465</v>
      </c>
      <c r="O333">
        <v>4236.1000000000004</v>
      </c>
      <c r="P333">
        <v>5553.5</v>
      </c>
      <c r="Q333">
        <v>970.7</v>
      </c>
      <c r="R333">
        <v>1176.8</v>
      </c>
      <c r="S333">
        <v>1056.0999999999999</v>
      </c>
      <c r="T333">
        <v>141.30000000000001</v>
      </c>
      <c r="U333">
        <v>21.9</v>
      </c>
      <c r="V333">
        <v>0</v>
      </c>
      <c r="W333">
        <v>441.9</v>
      </c>
      <c r="X333">
        <f t="shared" si="109"/>
        <v>211482.11274912363</v>
      </c>
      <c r="Y333">
        <f t="shared" si="101"/>
        <v>29675.322978472592</v>
      </c>
      <c r="Z333">
        <f t="shared" si="102"/>
        <v>2089.5384212669364</v>
      </c>
      <c r="AA333">
        <f t="shared" si="103"/>
        <v>103.55485726577484</v>
      </c>
      <c r="AB333">
        <f t="shared" si="110"/>
        <v>153671.62535657367</v>
      </c>
      <c r="AC333">
        <f t="shared" si="105"/>
        <v>53407.826568286473</v>
      </c>
      <c r="AD333">
        <f t="shared" si="111"/>
        <v>4993.8029570038725</v>
      </c>
      <c r="AE333">
        <f t="shared" si="104"/>
        <v>5258.1279123078366</v>
      </c>
      <c r="AF333">
        <f t="shared" si="112"/>
        <v>1.8563165692206935</v>
      </c>
      <c r="AG333">
        <f t="shared" si="113"/>
        <v>286.5662100456621</v>
      </c>
    </row>
    <row r="334" spans="1:33" x14ac:dyDescent="0.35">
      <c r="A334">
        <v>16.388999999999999</v>
      </c>
      <c r="B334">
        <v>67950.5</v>
      </c>
      <c r="C334">
        <f t="shared" si="106"/>
        <v>72904.389734665383</v>
      </c>
      <c r="D334">
        <v>13886.6</v>
      </c>
      <c r="E334">
        <v>1711</v>
      </c>
      <c r="F334">
        <v>1972.9</v>
      </c>
      <c r="G334">
        <v>116454.1</v>
      </c>
      <c r="H334">
        <f t="shared" si="107"/>
        <v>131803.11288864561</v>
      </c>
      <c r="I334">
        <v>2045.6</v>
      </c>
      <c r="J334">
        <v>836.1</v>
      </c>
      <c r="K334">
        <v>13975.3</v>
      </c>
      <c r="L334">
        <v>9953.5</v>
      </c>
      <c r="M334">
        <v>1464.8</v>
      </c>
      <c r="N334">
        <f t="shared" si="108"/>
        <v>1466.9487865825861</v>
      </c>
      <c r="O334">
        <v>4549.8</v>
      </c>
      <c r="P334">
        <v>5806.3</v>
      </c>
      <c r="Q334">
        <v>962.5</v>
      </c>
      <c r="R334">
        <v>1130.2</v>
      </c>
      <c r="S334">
        <v>1043.9000000000001</v>
      </c>
      <c r="T334">
        <v>130.9</v>
      </c>
      <c r="U334">
        <v>16.600000000000001</v>
      </c>
      <c r="V334">
        <v>3.9</v>
      </c>
      <c r="W334">
        <v>350.2</v>
      </c>
      <c r="X334">
        <f t="shared" si="109"/>
        <v>206174.45140989361</v>
      </c>
      <c r="Y334">
        <f t="shared" si="101"/>
        <v>31604.788835088977</v>
      </c>
      <c r="Z334">
        <f t="shared" si="102"/>
        <v>1698.5615705787447</v>
      </c>
      <c r="AA334">
        <f t="shared" si="103"/>
        <v>99.430360356551319</v>
      </c>
      <c r="AB334">
        <f t="shared" si="110"/>
        <v>163299.57358811909</v>
      </c>
      <c r="AC334">
        <f t="shared" si="105"/>
        <v>56575.875042877698</v>
      </c>
      <c r="AD334">
        <f t="shared" si="111"/>
        <v>5063.1879598148253</v>
      </c>
      <c r="AE334">
        <f t="shared" si="104"/>
        <v>5303.2759031147907</v>
      </c>
      <c r="AF334">
        <f t="shared" si="112"/>
        <v>1.8078899414471665</v>
      </c>
      <c r="AG334">
        <f t="shared" si="113"/>
        <v>317.85853658536587</v>
      </c>
    </row>
    <row r="335" spans="1:33" x14ac:dyDescent="0.35">
      <c r="A335">
        <v>16.398199999999999</v>
      </c>
      <c r="B335">
        <v>67980.5</v>
      </c>
      <c r="C335">
        <f t="shared" si="106"/>
        <v>72938.924561127758</v>
      </c>
      <c r="D335">
        <v>13708.1</v>
      </c>
      <c r="E335">
        <v>1960</v>
      </c>
      <c r="F335">
        <v>1956</v>
      </c>
      <c r="G335">
        <v>117671.9</v>
      </c>
      <c r="H335">
        <f t="shared" si="107"/>
        <v>133365.24134276123</v>
      </c>
      <c r="I335">
        <v>2027.2</v>
      </c>
      <c r="J335">
        <v>753.6</v>
      </c>
      <c r="K335">
        <v>14867.3</v>
      </c>
      <c r="L335">
        <v>9935.5</v>
      </c>
      <c r="M335">
        <v>1751.4</v>
      </c>
      <c r="N335">
        <f t="shared" si="108"/>
        <v>1754.4727836332556</v>
      </c>
      <c r="O335">
        <v>4350.5</v>
      </c>
      <c r="P335">
        <v>5938.3</v>
      </c>
      <c r="Q335">
        <v>1241.8</v>
      </c>
      <c r="R335">
        <v>1113.5999999999999</v>
      </c>
      <c r="S335">
        <v>1091.5999999999999</v>
      </c>
      <c r="T335">
        <v>148.4</v>
      </c>
      <c r="U335">
        <v>28</v>
      </c>
      <c r="V335">
        <v>3.41</v>
      </c>
      <c r="W335">
        <v>444.4</v>
      </c>
      <c r="X335">
        <f t="shared" si="109"/>
        <v>208058.63868752224</v>
      </c>
      <c r="Y335">
        <f t="shared" si="101"/>
        <v>29884.363558382211</v>
      </c>
      <c r="Z335">
        <f t="shared" si="102"/>
        <v>2135.9363052809003</v>
      </c>
      <c r="AA335">
        <f t="shared" si="103"/>
        <v>150.96705524048846</v>
      </c>
      <c r="AB335">
        <f t="shared" si="110"/>
        <v>165884.48438247843</v>
      </c>
      <c r="AC335">
        <f t="shared" si="105"/>
        <v>57173.785597364869</v>
      </c>
      <c r="AD335">
        <f t="shared" si="111"/>
        <v>5246.5978191823369</v>
      </c>
      <c r="AE335">
        <f t="shared" si="104"/>
        <v>6681.7701431177038</v>
      </c>
      <c r="AF335">
        <f t="shared" si="112"/>
        <v>1.8284508874406578</v>
      </c>
      <c r="AG335">
        <f t="shared" si="113"/>
        <v>197.95288124801021</v>
      </c>
    </row>
    <row r="336" spans="1:33" x14ac:dyDescent="0.35">
      <c r="A336">
        <v>16.407399999999999</v>
      </c>
      <c r="B336">
        <v>66161.8</v>
      </c>
      <c r="C336">
        <f t="shared" si="106"/>
        <v>70849.318436534304</v>
      </c>
      <c r="D336">
        <v>13969</v>
      </c>
      <c r="E336">
        <v>1837.4</v>
      </c>
      <c r="F336">
        <v>1976</v>
      </c>
      <c r="G336">
        <v>116573.4</v>
      </c>
      <c r="H336">
        <f t="shared" si="107"/>
        <v>131955.95423547353</v>
      </c>
      <c r="I336">
        <v>2099.4</v>
      </c>
      <c r="J336">
        <v>922.9</v>
      </c>
      <c r="K336">
        <v>13810.3</v>
      </c>
      <c r="L336">
        <v>9963.2000000000007</v>
      </c>
      <c r="M336">
        <v>1636.9</v>
      </c>
      <c r="N336">
        <f t="shared" si="108"/>
        <v>1639.5838347791503</v>
      </c>
      <c r="O336">
        <v>4495.8999999999996</v>
      </c>
      <c r="P336">
        <v>5875.1</v>
      </c>
      <c r="Q336">
        <v>1113.5</v>
      </c>
      <c r="R336">
        <v>1148.2</v>
      </c>
      <c r="S336">
        <v>1110.3</v>
      </c>
      <c r="T336">
        <v>169</v>
      </c>
      <c r="U336">
        <v>14.6</v>
      </c>
      <c r="V336">
        <v>6.34</v>
      </c>
      <c r="W336">
        <v>497</v>
      </c>
      <c r="X336">
        <f t="shared" si="109"/>
        <v>204444.85650678701</v>
      </c>
      <c r="Y336">
        <f t="shared" si="101"/>
        <v>32121.130911317363</v>
      </c>
      <c r="Z336">
        <f t="shared" si="102"/>
        <v>2430.9733611884776</v>
      </c>
      <c r="AA336">
        <f t="shared" si="103"/>
        <v>102.42370660621069</v>
      </c>
      <c r="AB336">
        <f t="shared" si="110"/>
        <v>164613.58126112979</v>
      </c>
      <c r="AC336">
        <f t="shared" si="105"/>
        <v>57720.209750585003</v>
      </c>
      <c r="AD336">
        <f t="shared" si="111"/>
        <v>5430.8042714840376</v>
      </c>
      <c r="AE336">
        <f t="shared" si="104"/>
        <v>6273.0851825437076</v>
      </c>
      <c r="AF336">
        <f t="shared" si="112"/>
        <v>1.8624872778935422</v>
      </c>
      <c r="AG336">
        <f t="shared" si="113"/>
        <v>313.6103151862464</v>
      </c>
    </row>
    <row r="337" spans="1:33" x14ac:dyDescent="0.35">
      <c r="A337">
        <v>16.416599999999999</v>
      </c>
      <c r="B337">
        <v>65939.600000000006</v>
      </c>
      <c r="C337">
        <f t="shared" si="106"/>
        <v>70594.578252113046</v>
      </c>
      <c r="D337">
        <v>14380.1</v>
      </c>
      <c r="E337">
        <v>1908.9</v>
      </c>
      <c r="F337">
        <v>2015.4</v>
      </c>
      <c r="G337">
        <v>116680</v>
      </c>
      <c r="H337">
        <f t="shared" si="107"/>
        <v>132092.55988769641</v>
      </c>
      <c r="I337">
        <v>1973.1</v>
      </c>
      <c r="J337">
        <v>840.9</v>
      </c>
      <c r="K337">
        <v>14626.2</v>
      </c>
      <c r="L337">
        <v>10627.1</v>
      </c>
      <c r="M337">
        <v>1685.6</v>
      </c>
      <c r="N337">
        <f t="shared" si="108"/>
        <v>1688.4460446528669</v>
      </c>
      <c r="O337">
        <v>4326.1000000000004</v>
      </c>
      <c r="P337">
        <v>5520.9</v>
      </c>
      <c r="Q337">
        <v>1234.8</v>
      </c>
      <c r="R337">
        <v>1188.7</v>
      </c>
      <c r="S337">
        <v>1013.6</v>
      </c>
      <c r="T337">
        <v>153.5</v>
      </c>
      <c r="U337">
        <v>29.8</v>
      </c>
      <c r="V337">
        <v>7.32</v>
      </c>
      <c r="W337">
        <v>475.6</v>
      </c>
      <c r="X337">
        <f t="shared" si="109"/>
        <v>204375.58418446232</v>
      </c>
      <c r="Y337">
        <f t="shared" si="101"/>
        <v>31098.137408936116</v>
      </c>
      <c r="Z337">
        <f t="shared" si="102"/>
        <v>2327.0881494862906</v>
      </c>
      <c r="AA337">
        <f t="shared" si="103"/>
        <v>181.62639215502759</v>
      </c>
      <c r="AB337">
        <f t="shared" si="110"/>
        <v>168939.94523747492</v>
      </c>
      <c r="AC337">
        <f t="shared" si="105"/>
        <v>61338.050971320728</v>
      </c>
      <c r="AD337">
        <f t="shared" si="111"/>
        <v>4959.4965271642222</v>
      </c>
      <c r="AE337">
        <f t="shared" si="104"/>
        <v>6792.8857820265284</v>
      </c>
      <c r="AF337">
        <f t="shared" si="112"/>
        <v>1.8711431268270604</v>
      </c>
      <c r="AG337">
        <f t="shared" si="113"/>
        <v>171.22036637931032</v>
      </c>
    </row>
    <row r="338" spans="1:33" x14ac:dyDescent="0.35">
      <c r="A338">
        <v>16.425799999999999</v>
      </c>
      <c r="B338">
        <v>64053.599999999999</v>
      </c>
      <c r="C338">
        <f t="shared" si="106"/>
        <v>68437.252389666755</v>
      </c>
      <c r="D338">
        <v>14253.9</v>
      </c>
      <c r="E338">
        <v>1833.4</v>
      </c>
      <c r="F338">
        <v>1927.5</v>
      </c>
      <c r="G338">
        <v>117134.5</v>
      </c>
      <c r="H338">
        <f t="shared" si="107"/>
        <v>132675.36221542238</v>
      </c>
      <c r="I338">
        <v>2038.4</v>
      </c>
      <c r="J338">
        <v>860</v>
      </c>
      <c r="K338">
        <v>14701.1</v>
      </c>
      <c r="L338">
        <v>10422.6</v>
      </c>
      <c r="M338">
        <v>1622.7</v>
      </c>
      <c r="N338">
        <f t="shared" si="108"/>
        <v>1625.3374350558654</v>
      </c>
      <c r="O338">
        <v>4220.3999999999996</v>
      </c>
      <c r="P338">
        <v>5886.1</v>
      </c>
      <c r="Q338">
        <v>1112.2</v>
      </c>
      <c r="R338">
        <v>1155.5</v>
      </c>
      <c r="S338">
        <v>939.4</v>
      </c>
      <c r="T338">
        <v>144.5</v>
      </c>
      <c r="U338">
        <v>31.2</v>
      </c>
      <c r="V338">
        <v>3.9</v>
      </c>
      <c r="W338">
        <v>428.2</v>
      </c>
      <c r="X338">
        <f t="shared" si="109"/>
        <v>202737.952040145</v>
      </c>
      <c r="Y338">
        <f t="shared" si="101"/>
        <v>30758.424543842699</v>
      </c>
      <c r="Z338">
        <f t="shared" si="102"/>
        <v>2112.0860484731065</v>
      </c>
      <c r="AA338">
        <f t="shared" si="103"/>
        <v>173.12989327745453</v>
      </c>
      <c r="AB338">
        <f t="shared" si="110"/>
        <v>171852.87534669862</v>
      </c>
      <c r="AC338">
        <f t="shared" si="105"/>
        <v>60452.420854942531</v>
      </c>
      <c r="AD338">
        <f t="shared" si="111"/>
        <v>4633.5675710780852</v>
      </c>
      <c r="AE338">
        <f t="shared" si="104"/>
        <v>6198.6420764039067</v>
      </c>
      <c r="AF338">
        <f t="shared" si="112"/>
        <v>1.9386424437380665</v>
      </c>
      <c r="AG338">
        <f t="shared" si="113"/>
        <v>177.66096866096868</v>
      </c>
    </row>
    <row r="339" spans="1:33" x14ac:dyDescent="0.35">
      <c r="A339">
        <v>16.434999999999999</v>
      </c>
      <c r="B339">
        <v>66458.7</v>
      </c>
      <c r="C339">
        <f t="shared" si="106"/>
        <v>71189.887367596908</v>
      </c>
      <c r="D339">
        <v>14460.8</v>
      </c>
      <c r="E339">
        <v>1861.8</v>
      </c>
      <c r="F339">
        <v>2091.5</v>
      </c>
      <c r="G339">
        <v>118800</v>
      </c>
      <c r="H339">
        <f t="shared" si="107"/>
        <v>134816.15978211531</v>
      </c>
      <c r="I339">
        <v>2102.3000000000002</v>
      </c>
      <c r="J339">
        <v>864.4</v>
      </c>
      <c r="K339">
        <v>14009.5</v>
      </c>
      <c r="L339">
        <v>10073.5</v>
      </c>
      <c r="M339">
        <v>1483.8</v>
      </c>
      <c r="N339">
        <f t="shared" si="108"/>
        <v>1486.0049341212491</v>
      </c>
      <c r="O339">
        <v>4133.8999999999996</v>
      </c>
      <c r="P339">
        <v>5923.5</v>
      </c>
      <c r="Q339">
        <v>1101.8</v>
      </c>
      <c r="R339">
        <v>1046.5</v>
      </c>
      <c r="S339">
        <v>1055.4000000000001</v>
      </c>
      <c r="T339">
        <v>207.7</v>
      </c>
      <c r="U339">
        <v>4.3899999999999997</v>
      </c>
      <c r="V339">
        <v>0</v>
      </c>
      <c r="W339">
        <v>427.8</v>
      </c>
      <c r="X339">
        <f t="shared" si="109"/>
        <v>207492.05208383346</v>
      </c>
      <c r="Y339">
        <f t="shared" si="101"/>
        <v>29132.682140314973</v>
      </c>
      <c r="Z339">
        <f t="shared" si="102"/>
        <v>2061.7657192341758</v>
      </c>
      <c r="AA339">
        <f t="shared" si="103"/>
        <v>21.157436903782216</v>
      </c>
      <c r="AB339">
        <f t="shared" si="110"/>
        <v>165759.60213697149</v>
      </c>
      <c r="AC339">
        <f t="shared" si="105"/>
        <v>57521.721338886535</v>
      </c>
      <c r="AD339">
        <f t="shared" si="111"/>
        <v>5086.4598879844543</v>
      </c>
      <c r="AE339">
        <f t="shared" si="104"/>
        <v>6311.0851083149919</v>
      </c>
      <c r="AF339">
        <f t="shared" si="112"/>
        <v>1.8937543626944802</v>
      </c>
      <c r="AG339">
        <f t="shared" si="113"/>
        <v>1376.9476082004555</v>
      </c>
    </row>
    <row r="340" spans="1:33" x14ac:dyDescent="0.35">
      <c r="A340">
        <v>16.444199999999999</v>
      </c>
      <c r="B340">
        <v>65104.6</v>
      </c>
      <c r="C340">
        <f t="shared" si="106"/>
        <v>69638.378796173347</v>
      </c>
      <c r="D340">
        <v>14339.7</v>
      </c>
      <c r="E340">
        <v>1800.5</v>
      </c>
      <c r="F340">
        <v>2041</v>
      </c>
      <c r="G340">
        <v>114044.6</v>
      </c>
      <c r="H340">
        <f t="shared" si="107"/>
        <v>128724.98999385297</v>
      </c>
      <c r="I340">
        <v>2015.5</v>
      </c>
      <c r="J340">
        <v>990.7</v>
      </c>
      <c r="K340">
        <v>14290.4</v>
      </c>
      <c r="L340">
        <v>10714.2</v>
      </c>
      <c r="M340">
        <v>1806.5</v>
      </c>
      <c r="N340">
        <f t="shared" si="108"/>
        <v>1809.7693483277542</v>
      </c>
      <c r="O340">
        <v>4389</v>
      </c>
      <c r="P340">
        <v>5510.8</v>
      </c>
      <c r="Q340">
        <v>1182.7</v>
      </c>
      <c r="R340">
        <v>1154.5</v>
      </c>
      <c r="S340">
        <v>968.3</v>
      </c>
      <c r="T340">
        <v>144.5</v>
      </c>
      <c r="U340">
        <v>17.600000000000001</v>
      </c>
      <c r="V340">
        <v>12.2</v>
      </c>
      <c r="W340">
        <v>410.7</v>
      </c>
      <c r="X340">
        <f t="shared" si="109"/>
        <v>200173.13813835406</v>
      </c>
      <c r="Y340">
        <f t="shared" si="101"/>
        <v>32642.741482544698</v>
      </c>
      <c r="Z340">
        <f t="shared" si="102"/>
        <v>2051.7238417680983</v>
      </c>
      <c r="AA340">
        <f t="shared" si="103"/>
        <v>148.87112365397937</v>
      </c>
      <c r="AB340">
        <f t="shared" si="110"/>
        <v>170556.85052208538</v>
      </c>
      <c r="AC340">
        <f t="shared" si="105"/>
        <v>62519.377556793814</v>
      </c>
      <c r="AD340">
        <f t="shared" si="111"/>
        <v>4837.3123836962486</v>
      </c>
      <c r="AE340">
        <f t="shared" si="104"/>
        <v>6630.2602454215239</v>
      </c>
      <c r="AF340">
        <f t="shared" si="112"/>
        <v>1.8484776960506504</v>
      </c>
      <c r="AG340">
        <f t="shared" si="113"/>
        <v>219.26845637583892</v>
      </c>
    </row>
    <row r="341" spans="1:33" x14ac:dyDescent="0.35">
      <c r="A341">
        <v>16.453399999999998</v>
      </c>
      <c r="B341">
        <v>67626</v>
      </c>
      <c r="C341">
        <f t="shared" si="106"/>
        <v>72530.98005735896</v>
      </c>
      <c r="D341">
        <v>14040.6</v>
      </c>
      <c r="E341">
        <v>2279.5</v>
      </c>
      <c r="F341">
        <v>2472.1</v>
      </c>
      <c r="G341">
        <v>114783.4</v>
      </c>
      <c r="H341">
        <f t="shared" si="107"/>
        <v>129667.02160804487</v>
      </c>
      <c r="I341">
        <v>1910.9</v>
      </c>
      <c r="J341">
        <v>920.4</v>
      </c>
      <c r="K341">
        <v>14503.2</v>
      </c>
      <c r="L341">
        <v>10814.1</v>
      </c>
      <c r="M341">
        <v>1582.9</v>
      </c>
      <c r="N341">
        <f t="shared" si="108"/>
        <v>1585.4095447684142</v>
      </c>
      <c r="O341">
        <v>4361.5</v>
      </c>
      <c r="P341">
        <v>6055.3</v>
      </c>
      <c r="Q341">
        <v>1125.7</v>
      </c>
      <c r="R341">
        <v>1079.4000000000001</v>
      </c>
      <c r="S341">
        <v>832.8</v>
      </c>
      <c r="T341">
        <v>142.6</v>
      </c>
      <c r="U341">
        <v>12.2</v>
      </c>
      <c r="V341">
        <v>8.2899999999999991</v>
      </c>
      <c r="W341">
        <v>450.7</v>
      </c>
      <c r="X341">
        <f t="shared" si="109"/>
        <v>203783.41121017226</v>
      </c>
      <c r="Y341">
        <f t="shared" si="101"/>
        <v>31215.985453493391</v>
      </c>
      <c r="Z341">
        <f t="shared" si="102"/>
        <v>2211.6618684686264</v>
      </c>
      <c r="AA341">
        <f t="shared" si="103"/>
        <v>100.54792918775716</v>
      </c>
      <c r="AB341">
        <f t="shared" si="110"/>
        <v>169783.69237482332</v>
      </c>
      <c r="AC341">
        <f t="shared" si="105"/>
        <v>64252.531264656769</v>
      </c>
      <c r="AD341">
        <f t="shared" si="111"/>
        <v>4086.6918217454449</v>
      </c>
      <c r="AE341">
        <f t="shared" si="104"/>
        <v>6223.7646944281314</v>
      </c>
      <c r="AF341">
        <f t="shared" si="112"/>
        <v>1.7877467187883245</v>
      </c>
      <c r="AG341">
        <f t="shared" si="113"/>
        <v>310.45876037091261</v>
      </c>
    </row>
    <row r="342" spans="1:33" x14ac:dyDescent="0.35">
      <c r="A342">
        <v>16.462599999999998</v>
      </c>
      <c r="B342">
        <v>67258.8</v>
      </c>
      <c r="C342">
        <f t="shared" si="106"/>
        <v>72108.747849885913</v>
      </c>
      <c r="D342">
        <v>14656.4</v>
      </c>
      <c r="E342">
        <v>2060.5</v>
      </c>
      <c r="F342">
        <v>2017.3</v>
      </c>
      <c r="G342">
        <v>115909</v>
      </c>
      <c r="H342">
        <f t="shared" si="107"/>
        <v>131105.2821485571</v>
      </c>
      <c r="I342">
        <v>1914.6</v>
      </c>
      <c r="J342">
        <v>897.5</v>
      </c>
      <c r="K342">
        <v>14243</v>
      </c>
      <c r="L342">
        <v>10578</v>
      </c>
      <c r="M342">
        <v>1521.8</v>
      </c>
      <c r="N342">
        <f t="shared" si="108"/>
        <v>1524.1194049103926</v>
      </c>
      <c r="O342">
        <v>4166.8</v>
      </c>
      <c r="P342">
        <v>5606.1</v>
      </c>
      <c r="Q342">
        <v>1145.0999999999999</v>
      </c>
      <c r="R342">
        <v>1073.0999999999999</v>
      </c>
      <c r="S342">
        <v>989.6</v>
      </c>
      <c r="T342">
        <v>169</v>
      </c>
      <c r="U342">
        <v>11.7</v>
      </c>
      <c r="V342">
        <v>3.9</v>
      </c>
      <c r="W342">
        <v>441.9</v>
      </c>
      <c r="X342">
        <f t="shared" si="109"/>
        <v>204738.14940335343</v>
      </c>
      <c r="Y342">
        <f t="shared" si="101"/>
        <v>29976.82658500905</v>
      </c>
      <c r="Z342">
        <f t="shared" si="102"/>
        <v>2158.3666809912179</v>
      </c>
      <c r="AA342">
        <f t="shared" si="103"/>
        <v>76.194886226438101</v>
      </c>
      <c r="AB342">
        <f t="shared" si="110"/>
        <v>168534.78504399743</v>
      </c>
      <c r="AC342">
        <f t="shared" si="105"/>
        <v>61730.068562361404</v>
      </c>
      <c r="AD342">
        <f t="shared" si="111"/>
        <v>4833.4909878002018</v>
      </c>
      <c r="AE342">
        <f t="shared" si="104"/>
        <v>6418.4423070616867</v>
      </c>
      <c r="AF342">
        <f t="shared" si="112"/>
        <v>1.81816057077414</v>
      </c>
      <c r="AG342">
        <f t="shared" si="113"/>
        <v>393.42307692307691</v>
      </c>
    </row>
    <row r="343" spans="1:33" x14ac:dyDescent="0.35">
      <c r="A343">
        <v>16.471800000000002</v>
      </c>
      <c r="B343">
        <v>67278.399999999994</v>
      </c>
      <c r="C343">
        <f t="shared" si="106"/>
        <v>72131.276899773729</v>
      </c>
      <c r="D343">
        <v>14567.1</v>
      </c>
      <c r="E343">
        <v>2005.8</v>
      </c>
      <c r="F343">
        <v>2199.6999999999998</v>
      </c>
      <c r="G343">
        <v>113564.1</v>
      </c>
      <c r="H343">
        <f t="shared" si="107"/>
        <v>128113.15516440614</v>
      </c>
      <c r="I343">
        <v>1945.2</v>
      </c>
      <c r="J343">
        <v>860</v>
      </c>
      <c r="K343">
        <v>14544.5</v>
      </c>
      <c r="L343">
        <v>10811.1</v>
      </c>
      <c r="M343">
        <v>1658.9</v>
      </c>
      <c r="N343">
        <f t="shared" si="108"/>
        <v>1661.6565220043533</v>
      </c>
      <c r="O343">
        <v>4219.3</v>
      </c>
      <c r="P343">
        <v>6077.4</v>
      </c>
      <c r="Q343">
        <v>1317.3</v>
      </c>
      <c r="R343">
        <v>1193.5</v>
      </c>
      <c r="S343">
        <v>1049</v>
      </c>
      <c r="T343">
        <v>150.19999999999999</v>
      </c>
      <c r="U343">
        <v>35.1</v>
      </c>
      <c r="V343">
        <v>11.7</v>
      </c>
      <c r="W343">
        <v>423.4</v>
      </c>
      <c r="X343">
        <f t="shared" si="109"/>
        <v>201906.0885861842</v>
      </c>
      <c r="Y343">
        <f t="shared" si="101"/>
        <v>31067.909065666623</v>
      </c>
      <c r="Z343">
        <f t="shared" si="102"/>
        <v>2097.0145227654712</v>
      </c>
      <c r="AA343">
        <f t="shared" si="103"/>
        <v>231.79092977190376</v>
      </c>
      <c r="AB343">
        <f t="shared" si="110"/>
        <v>174283.99631930602</v>
      </c>
      <c r="AC343">
        <f t="shared" si="105"/>
        <v>63479.512132340031</v>
      </c>
      <c r="AD343">
        <f t="shared" si="111"/>
        <v>5195.484729289039</v>
      </c>
      <c r="AE343">
        <f t="shared" si="104"/>
        <v>7268.2305435954868</v>
      </c>
      <c r="AF343">
        <f t="shared" si="112"/>
        <v>1.7761110113497522</v>
      </c>
      <c r="AG343">
        <f t="shared" si="113"/>
        <v>134.03418803418805</v>
      </c>
    </row>
    <row r="344" spans="1:33" x14ac:dyDescent="0.35">
      <c r="A344">
        <v>16.481000000000002</v>
      </c>
      <c r="B344">
        <v>63624</v>
      </c>
      <c r="C344">
        <f t="shared" si="106"/>
        <v>67947.063999931663</v>
      </c>
      <c r="D344">
        <v>14455.8</v>
      </c>
      <c r="E344">
        <v>1899.9</v>
      </c>
      <c r="F344">
        <v>1810.3</v>
      </c>
      <c r="G344">
        <v>113474.5</v>
      </c>
      <c r="H344">
        <f t="shared" si="107"/>
        <v>127999.13820865842</v>
      </c>
      <c r="I344">
        <v>2146.9</v>
      </c>
      <c r="J344">
        <v>922.1</v>
      </c>
      <c r="K344">
        <v>14184.9</v>
      </c>
      <c r="L344">
        <v>10772.3</v>
      </c>
      <c r="M344">
        <v>1932</v>
      </c>
      <c r="N344">
        <f t="shared" si="108"/>
        <v>1935.7398493890196</v>
      </c>
      <c r="O344">
        <v>3956.9</v>
      </c>
      <c r="P344">
        <v>5669.7</v>
      </c>
      <c r="Q344">
        <v>1268.3</v>
      </c>
      <c r="R344">
        <v>1124.5</v>
      </c>
      <c r="S344">
        <v>1038</v>
      </c>
      <c r="T344">
        <v>120.6</v>
      </c>
      <c r="U344">
        <v>14.6</v>
      </c>
      <c r="V344">
        <v>19.5</v>
      </c>
      <c r="W344">
        <v>414.1</v>
      </c>
      <c r="X344">
        <f t="shared" si="109"/>
        <v>197881.94205797909</v>
      </c>
      <c r="Y344">
        <f t="shared" si="101"/>
        <v>30338.796645936414</v>
      </c>
      <c r="Z344">
        <f t="shared" si="102"/>
        <v>2092.6618957411961</v>
      </c>
      <c r="AA344">
        <f t="shared" si="103"/>
        <v>172.32497137110548</v>
      </c>
      <c r="AB344">
        <f t="shared" si="110"/>
        <v>173388.23160501983</v>
      </c>
      <c r="AC344">
        <f t="shared" si="105"/>
        <v>64039.193613164884</v>
      </c>
      <c r="AD344">
        <f t="shared" si="111"/>
        <v>5245.5519144635628</v>
      </c>
      <c r="AE344">
        <f t="shared" si="104"/>
        <v>7018.8314585726794</v>
      </c>
      <c r="AF344">
        <f t="shared" si="112"/>
        <v>1.8838067559296918</v>
      </c>
      <c r="AG344">
        <f t="shared" si="113"/>
        <v>176.05571847507332</v>
      </c>
    </row>
    <row r="345" spans="1:33" x14ac:dyDescent="0.35">
      <c r="A345">
        <v>16.490200000000002</v>
      </c>
      <c r="B345">
        <v>65867.199999999997</v>
      </c>
      <c r="C345">
        <f t="shared" si="106"/>
        <v>70511.601776535419</v>
      </c>
      <c r="D345">
        <v>14944.2</v>
      </c>
      <c r="E345">
        <v>1921.8</v>
      </c>
      <c r="F345">
        <v>1888.9</v>
      </c>
      <c r="G345">
        <v>115409.1</v>
      </c>
      <c r="H345">
        <f t="shared" si="107"/>
        <v>130466.07194353912</v>
      </c>
      <c r="I345">
        <v>1933.8</v>
      </c>
      <c r="J345">
        <v>976.4</v>
      </c>
      <c r="K345">
        <v>14569</v>
      </c>
      <c r="L345">
        <v>10745.2</v>
      </c>
      <c r="M345">
        <v>1879.6</v>
      </c>
      <c r="N345">
        <f t="shared" si="108"/>
        <v>1883.1395490964817</v>
      </c>
      <c r="O345">
        <v>4159.6000000000004</v>
      </c>
      <c r="P345">
        <v>5949.3</v>
      </c>
      <c r="Q345">
        <v>1213.5</v>
      </c>
      <c r="R345">
        <v>1048.8</v>
      </c>
      <c r="S345">
        <v>1014.7</v>
      </c>
      <c r="T345">
        <v>153.5</v>
      </c>
      <c r="U345">
        <v>19</v>
      </c>
      <c r="V345">
        <v>7.8</v>
      </c>
      <c r="W345">
        <v>387.2</v>
      </c>
      <c r="X345">
        <f t="shared" si="109"/>
        <v>202860.81326917102</v>
      </c>
      <c r="Y345">
        <f t="shared" si="101"/>
        <v>30487.899068971696</v>
      </c>
      <c r="Z345">
        <f t="shared" si="102"/>
        <v>1908.6978591879836</v>
      </c>
      <c r="AA345">
        <f t="shared" si="103"/>
        <v>132.1102857082592</v>
      </c>
      <c r="AB345">
        <f t="shared" si="110"/>
        <v>174811.97787049034</v>
      </c>
      <c r="AC345">
        <f t="shared" si="105"/>
        <v>62441.827950243249</v>
      </c>
      <c r="AD345">
        <f t="shared" si="111"/>
        <v>5001.9517503048728</v>
      </c>
      <c r="AE345">
        <f t="shared" si="104"/>
        <v>6738.6104687757579</v>
      </c>
      <c r="AF345">
        <f t="shared" si="112"/>
        <v>1.8502780912141343</v>
      </c>
      <c r="AG345">
        <f t="shared" si="113"/>
        <v>230.77611940298507</v>
      </c>
    </row>
    <row r="346" spans="1:33" x14ac:dyDescent="0.35">
      <c r="A346">
        <v>16.499400000000001</v>
      </c>
      <c r="B346">
        <v>63739.7</v>
      </c>
      <c r="C346">
        <f t="shared" si="106"/>
        <v>68079.037421537578</v>
      </c>
      <c r="D346">
        <v>14450.7</v>
      </c>
      <c r="E346">
        <v>1776.6</v>
      </c>
      <c r="F346">
        <v>2152.6</v>
      </c>
      <c r="G346">
        <v>114505.5</v>
      </c>
      <c r="H346">
        <f t="shared" si="107"/>
        <v>129312.4914948653</v>
      </c>
      <c r="I346">
        <v>2120.4</v>
      </c>
      <c r="J346">
        <v>831.7</v>
      </c>
      <c r="K346">
        <v>14628.9</v>
      </c>
      <c r="L346">
        <v>12154</v>
      </c>
      <c r="M346">
        <v>1798.1</v>
      </c>
      <c r="N346">
        <f t="shared" si="108"/>
        <v>1801.3389876336641</v>
      </c>
      <c r="O346">
        <v>4550.3</v>
      </c>
      <c r="P346">
        <v>5802.4</v>
      </c>
      <c r="Q346">
        <v>1338.4</v>
      </c>
      <c r="R346">
        <v>1190.2</v>
      </c>
      <c r="S346">
        <v>994.8</v>
      </c>
      <c r="T346">
        <v>121.9</v>
      </c>
      <c r="U346">
        <v>30.2</v>
      </c>
      <c r="V346">
        <v>12.2</v>
      </c>
      <c r="W346">
        <v>480.4</v>
      </c>
      <c r="X346">
        <f t="shared" si="109"/>
        <v>199192.86790403657</v>
      </c>
      <c r="Y346">
        <f t="shared" si="101"/>
        <v>32994.153200134817</v>
      </c>
      <c r="Z346">
        <f t="shared" si="102"/>
        <v>2411.7329352948427</v>
      </c>
      <c r="AA346">
        <f t="shared" si="103"/>
        <v>212.85902676207604</v>
      </c>
      <c r="AB346">
        <f t="shared" si="110"/>
        <v>175116.71159232871</v>
      </c>
      <c r="AC346">
        <f t="shared" si="105"/>
        <v>69935.234863485297</v>
      </c>
      <c r="AD346">
        <f t="shared" si="111"/>
        <v>4994.1547128045577</v>
      </c>
      <c r="AE346">
        <f t="shared" si="104"/>
        <v>7331.085773128767</v>
      </c>
      <c r="AF346">
        <f t="shared" si="112"/>
        <v>1.8994465314510429</v>
      </c>
      <c r="AG346">
        <f t="shared" si="113"/>
        <v>155.00471698113208</v>
      </c>
    </row>
    <row r="347" spans="1:33" x14ac:dyDescent="0.35">
      <c r="A347">
        <v>16.508600000000001</v>
      </c>
      <c r="B347">
        <v>52917</v>
      </c>
      <c r="C347">
        <f t="shared" si="106"/>
        <v>55873.666827511421</v>
      </c>
      <c r="D347">
        <v>15097.7</v>
      </c>
      <c r="E347">
        <v>1439.2</v>
      </c>
      <c r="F347">
        <v>1817.9</v>
      </c>
      <c r="G347">
        <v>126597.7</v>
      </c>
      <c r="H347">
        <f t="shared" si="107"/>
        <v>144947.75202675787</v>
      </c>
      <c r="I347">
        <v>2489.1</v>
      </c>
      <c r="J347">
        <v>524.79999999999995</v>
      </c>
      <c r="K347">
        <v>20709.5</v>
      </c>
      <c r="L347">
        <v>8022</v>
      </c>
      <c r="M347">
        <v>1711.2</v>
      </c>
      <c r="N347">
        <f t="shared" si="108"/>
        <v>1714.1332247742339</v>
      </c>
      <c r="O347">
        <v>2161.6999999999998</v>
      </c>
      <c r="P347">
        <v>8053.5</v>
      </c>
      <c r="Q347">
        <v>1479.8</v>
      </c>
      <c r="R347">
        <v>489.2</v>
      </c>
      <c r="S347">
        <v>403.9</v>
      </c>
      <c r="T347">
        <v>75.5</v>
      </c>
      <c r="U347">
        <v>21.5</v>
      </c>
      <c r="V347">
        <v>0</v>
      </c>
      <c r="W347">
        <v>283.89999999999998</v>
      </c>
      <c r="X347">
        <f t="shared" si="109"/>
        <v>202535.55207904353</v>
      </c>
      <c r="Y347">
        <f t="shared" si="101"/>
        <v>15679.716313512306</v>
      </c>
      <c r="Z347">
        <f t="shared" si="102"/>
        <v>1401.7292128998783</v>
      </c>
      <c r="AA347">
        <f t="shared" si="103"/>
        <v>106.15420245631344</v>
      </c>
      <c r="AB347">
        <f t="shared" si="110"/>
        <v>216558.0291942152</v>
      </c>
      <c r="AC347">
        <f t="shared" si="105"/>
        <v>46713.773966496403</v>
      </c>
      <c r="AD347">
        <f t="shared" si="111"/>
        <v>1994.2177847490696</v>
      </c>
      <c r="AE347">
        <f t="shared" si="104"/>
        <v>7679.1456316420599</v>
      </c>
      <c r="AF347">
        <f t="shared" si="112"/>
        <v>2.5942051105081152</v>
      </c>
      <c r="AG347">
        <f t="shared" si="113"/>
        <v>147.70697674418605</v>
      </c>
    </row>
    <row r="348" spans="1:33" x14ac:dyDescent="0.35">
      <c r="A348">
        <v>16.517800000000001</v>
      </c>
      <c r="B348">
        <v>31755.200000000001</v>
      </c>
      <c r="C348">
        <f t="shared" si="106"/>
        <v>32796.664645139332</v>
      </c>
      <c r="D348">
        <v>14324.7</v>
      </c>
      <c r="E348">
        <v>682.6</v>
      </c>
      <c r="F348">
        <v>1592.1</v>
      </c>
      <c r="G348">
        <v>148650.9</v>
      </c>
      <c r="H348">
        <f t="shared" si="107"/>
        <v>174606.28078422821</v>
      </c>
      <c r="I348">
        <v>2491.6</v>
      </c>
      <c r="J348">
        <v>251.7</v>
      </c>
      <c r="K348">
        <v>26390.5</v>
      </c>
      <c r="L348">
        <v>4186</v>
      </c>
      <c r="M348">
        <v>1462.6</v>
      </c>
      <c r="N348">
        <f t="shared" si="108"/>
        <v>1464.7423321349806</v>
      </c>
      <c r="O348">
        <v>221</v>
      </c>
      <c r="P348">
        <v>11288.4</v>
      </c>
      <c r="Q348">
        <v>918</v>
      </c>
      <c r="R348">
        <v>135.6</v>
      </c>
      <c r="S348">
        <v>66.400000000000006</v>
      </c>
      <c r="T348">
        <v>19.399999999999999</v>
      </c>
      <c r="U348">
        <v>12.2</v>
      </c>
      <c r="V348">
        <v>2.93</v>
      </c>
      <c r="W348">
        <v>195.6</v>
      </c>
      <c r="X348">
        <f t="shared" si="109"/>
        <v>208867.68776150252</v>
      </c>
      <c r="Y348">
        <f t="shared" si="101"/>
        <v>2912.3700583816149</v>
      </c>
      <c r="Z348">
        <f t="shared" si="102"/>
        <v>936.47802633477545</v>
      </c>
      <c r="AA348">
        <f t="shared" si="103"/>
        <v>72.438203161785026</v>
      </c>
      <c r="AB348">
        <f t="shared" si="110"/>
        <v>248978.67428580331</v>
      </c>
      <c r="AC348">
        <f t="shared" si="105"/>
        <v>23309.493450989201</v>
      </c>
      <c r="AD348">
        <f t="shared" si="111"/>
        <v>317.90460607683588</v>
      </c>
      <c r="AE348">
        <f t="shared" si="104"/>
        <v>4488.0087008497876</v>
      </c>
      <c r="AF348">
        <f t="shared" si="112"/>
        <v>5.323903594267045</v>
      </c>
      <c r="AG348">
        <f t="shared" si="113"/>
        <v>40.204890945142104</v>
      </c>
    </row>
    <row r="349" spans="1:33" x14ac:dyDescent="0.35">
      <c r="A349">
        <v>16.527000000000001</v>
      </c>
      <c r="B349">
        <v>36358.199999999997</v>
      </c>
      <c r="C349">
        <f t="shared" si="106"/>
        <v>37729.9946930488</v>
      </c>
      <c r="D349">
        <v>16422.2</v>
      </c>
      <c r="E349">
        <v>713.5</v>
      </c>
      <c r="F349">
        <v>1601.3</v>
      </c>
      <c r="G349">
        <v>140283.29999999999</v>
      </c>
      <c r="H349">
        <f t="shared" si="107"/>
        <v>163173.86878724117</v>
      </c>
      <c r="I349">
        <v>2098.4</v>
      </c>
      <c r="J349">
        <v>243.4</v>
      </c>
      <c r="K349">
        <v>26844.7</v>
      </c>
      <c r="L349">
        <v>3154.9</v>
      </c>
      <c r="M349">
        <v>1315</v>
      </c>
      <c r="N349">
        <f t="shared" si="108"/>
        <v>1316.7315019250316</v>
      </c>
      <c r="O349">
        <v>219</v>
      </c>
      <c r="P349">
        <v>9333.7000000000007</v>
      </c>
      <c r="Q349">
        <v>774.8</v>
      </c>
      <c r="R349">
        <v>54.1</v>
      </c>
      <c r="S349">
        <v>47.1</v>
      </c>
      <c r="T349">
        <v>28.4</v>
      </c>
      <c r="U349">
        <v>11.7</v>
      </c>
      <c r="V349">
        <v>3.41</v>
      </c>
      <c r="W349">
        <v>141.5</v>
      </c>
      <c r="X349">
        <f t="shared" si="109"/>
        <v>202220.594982215</v>
      </c>
      <c r="Y349">
        <f t="shared" si="101"/>
        <v>2554.1414317637896</v>
      </c>
      <c r="Z349">
        <f t="shared" si="102"/>
        <v>699.73090531379717</v>
      </c>
      <c r="AA349">
        <f t="shared" si="103"/>
        <v>74.720381479091685</v>
      </c>
      <c r="AB349">
        <f t="shared" si="110"/>
        <v>260114.95023356128</v>
      </c>
      <c r="AC349">
        <f t="shared" si="105"/>
        <v>19129.604481384402</v>
      </c>
      <c r="AD349">
        <f t="shared" si="111"/>
        <v>232.91396212211905</v>
      </c>
      <c r="AE349">
        <f t="shared" si="104"/>
        <v>3971.9000929190229</v>
      </c>
      <c r="AF349">
        <f t="shared" si="112"/>
        <v>4.3247784717368001</v>
      </c>
      <c r="AG349">
        <f t="shared" si="113"/>
        <v>34.182660489741899</v>
      </c>
    </row>
    <row r="350" spans="1:33" x14ac:dyDescent="0.35">
      <c r="A350">
        <v>16.536200000000001</v>
      </c>
      <c r="B350">
        <v>37594.9</v>
      </c>
      <c r="C350">
        <f t="shared" si="106"/>
        <v>39063.487922081877</v>
      </c>
      <c r="D350">
        <v>17406.5</v>
      </c>
      <c r="E350">
        <v>774.7</v>
      </c>
      <c r="F350">
        <v>1667</v>
      </c>
      <c r="G350">
        <v>140410.9</v>
      </c>
      <c r="H350">
        <f t="shared" si="107"/>
        <v>163346.53382645265</v>
      </c>
      <c r="I350">
        <v>1944.8</v>
      </c>
      <c r="J350">
        <v>302.39999999999998</v>
      </c>
      <c r="K350">
        <v>26289</v>
      </c>
      <c r="L350">
        <v>3522.6</v>
      </c>
      <c r="M350">
        <v>1124.5999999999999</v>
      </c>
      <c r="N350">
        <f t="shared" si="108"/>
        <v>1125.8661490712454</v>
      </c>
      <c r="O350">
        <v>147.30000000000001</v>
      </c>
      <c r="P350">
        <v>8745.2999999999993</v>
      </c>
      <c r="Q350">
        <v>821.3</v>
      </c>
      <c r="R350">
        <v>42.9</v>
      </c>
      <c r="S350">
        <v>71.099999999999994</v>
      </c>
      <c r="T350">
        <v>21.3</v>
      </c>
      <c r="U350">
        <v>0</v>
      </c>
      <c r="V350">
        <v>4.3899999999999997</v>
      </c>
      <c r="W350">
        <v>146.30000000000001</v>
      </c>
      <c r="X350">
        <f t="shared" si="109"/>
        <v>203535.88789760577</v>
      </c>
      <c r="Y350">
        <f t="shared" si="101"/>
        <v>2420.2120082519091</v>
      </c>
      <c r="Z350">
        <f t="shared" si="102"/>
        <v>718.79215754619236</v>
      </c>
      <c r="AA350">
        <f t="shared" si="103"/>
        <v>21.568677864851569</v>
      </c>
      <c r="AB350">
        <f t="shared" si="110"/>
        <v>257648.91165720002</v>
      </c>
      <c r="AC350">
        <f t="shared" si="105"/>
        <v>21113.229929072128</v>
      </c>
      <c r="AD350">
        <f t="shared" si="111"/>
        <v>349.32414491821106</v>
      </c>
      <c r="AE350">
        <f t="shared" si="104"/>
        <v>4139.8104712810773</v>
      </c>
      <c r="AF350">
        <f t="shared" si="112"/>
        <v>4.1815655107980216</v>
      </c>
      <c r="AG350">
        <f t="shared" si="113"/>
        <v>112.20956719817765</v>
      </c>
    </row>
    <row r="351" spans="1:33" x14ac:dyDescent="0.35">
      <c r="A351">
        <v>16.545300000000001</v>
      </c>
      <c r="B351">
        <v>40261.5</v>
      </c>
      <c r="C351">
        <f t="shared" si="106"/>
        <v>41950.489638583844</v>
      </c>
      <c r="D351">
        <v>17891.2</v>
      </c>
      <c r="E351">
        <v>761.1</v>
      </c>
      <c r="F351">
        <v>1528.3</v>
      </c>
      <c r="G351">
        <v>132844.5</v>
      </c>
      <c r="H351">
        <f t="shared" si="107"/>
        <v>153195.7071136607</v>
      </c>
      <c r="I351">
        <v>1890.7</v>
      </c>
      <c r="J351">
        <v>218</v>
      </c>
      <c r="K351">
        <v>26150.2</v>
      </c>
      <c r="L351">
        <v>3340.9</v>
      </c>
      <c r="M351">
        <v>1023.7</v>
      </c>
      <c r="N351">
        <f t="shared" si="108"/>
        <v>1024.7490355877312</v>
      </c>
      <c r="O351">
        <v>116.1</v>
      </c>
      <c r="P351">
        <v>7570.6</v>
      </c>
      <c r="Q351">
        <v>735.5</v>
      </c>
      <c r="R351">
        <v>30.2</v>
      </c>
      <c r="S351">
        <v>93.5</v>
      </c>
      <c r="T351">
        <v>11</v>
      </c>
      <c r="U351">
        <v>0</v>
      </c>
      <c r="V351">
        <v>0</v>
      </c>
      <c r="W351">
        <v>159.5</v>
      </c>
      <c r="X351">
        <f t="shared" si="109"/>
        <v>196170.94578783229</v>
      </c>
      <c r="Y351">
        <f t="shared" si="101"/>
        <v>1857.0537983438528</v>
      </c>
      <c r="Z351">
        <f t="shared" si="102"/>
        <v>813.06637616207672</v>
      </c>
      <c r="AA351">
        <f t="shared" si="103"/>
        <v>0</v>
      </c>
      <c r="AB351">
        <f t="shared" si="110"/>
        <v>263097.06461741129</v>
      </c>
      <c r="AC351">
        <f t="shared" si="105"/>
        <v>20910.334012644755</v>
      </c>
      <c r="AD351">
        <f t="shared" si="111"/>
        <v>476.62511706052771</v>
      </c>
      <c r="AE351">
        <f t="shared" si="104"/>
        <v>3805.3545442319137</v>
      </c>
      <c r="AF351">
        <f t="shared" si="112"/>
        <v>3.6518216696274117</v>
      </c>
      <c r="AG351" t="e">
        <f t="shared" si="113"/>
        <v>#DIV/0!</v>
      </c>
    </row>
    <row r="352" spans="1:33" x14ac:dyDescent="0.35">
      <c r="A352">
        <v>16.554500000000001</v>
      </c>
      <c r="B352">
        <v>44943</v>
      </c>
      <c r="C352">
        <f t="shared" si="106"/>
        <v>47057.924291429728</v>
      </c>
      <c r="D352">
        <v>18986.5</v>
      </c>
      <c r="E352">
        <v>837.9</v>
      </c>
      <c r="F352">
        <v>1683.1</v>
      </c>
      <c r="G352">
        <v>132700</v>
      </c>
      <c r="H352">
        <f t="shared" si="107"/>
        <v>153003.57431108036</v>
      </c>
      <c r="I352">
        <v>1965.7</v>
      </c>
      <c r="J352">
        <v>309.7</v>
      </c>
      <c r="K352">
        <v>25841.5</v>
      </c>
      <c r="L352">
        <v>3411</v>
      </c>
      <c r="M352">
        <v>1024.8</v>
      </c>
      <c r="N352">
        <f t="shared" si="108"/>
        <v>1025.8512924044562</v>
      </c>
      <c r="O352">
        <v>144.4</v>
      </c>
      <c r="P352">
        <v>7498.2</v>
      </c>
      <c r="Q352">
        <v>777.4</v>
      </c>
      <c r="R352">
        <v>20.2</v>
      </c>
      <c r="S352">
        <v>51</v>
      </c>
      <c r="T352">
        <v>20</v>
      </c>
      <c r="U352">
        <v>0</v>
      </c>
      <c r="V352">
        <v>0</v>
      </c>
      <c r="W352">
        <v>147.80000000000001</v>
      </c>
      <c r="X352">
        <f t="shared" si="109"/>
        <v>201087.34989491454</v>
      </c>
      <c r="Y352">
        <f t="shared" si="101"/>
        <v>2358.6764669575814</v>
      </c>
      <c r="Z352">
        <f t="shared" si="102"/>
        <v>735.00396756552925</v>
      </c>
      <c r="AA352">
        <f t="shared" si="103"/>
        <v>0</v>
      </c>
      <c r="AB352">
        <f t="shared" si="110"/>
        <v>260216.26933442082</v>
      </c>
      <c r="AC352">
        <f t="shared" si="105"/>
        <v>21129.623530373323</v>
      </c>
      <c r="AD352">
        <f t="shared" si="111"/>
        <v>253.62112547930982</v>
      </c>
      <c r="AE352">
        <f t="shared" si="104"/>
        <v>3965.4408913176794</v>
      </c>
      <c r="AF352">
        <f t="shared" si="112"/>
        <v>3.2513880842582266</v>
      </c>
      <c r="AG352" t="e">
        <f t="shared" si="113"/>
        <v>#DIV/0!</v>
      </c>
    </row>
    <row r="353" spans="1:33" x14ac:dyDescent="0.35">
      <c r="A353">
        <v>16.563700000000001</v>
      </c>
      <c r="B353">
        <v>46870.9</v>
      </c>
      <c r="C353">
        <f t="shared" si="106"/>
        <v>49175.814692888925</v>
      </c>
      <c r="D353">
        <v>19620</v>
      </c>
      <c r="E353">
        <v>839.9</v>
      </c>
      <c r="F353">
        <v>1573.3</v>
      </c>
      <c r="G353">
        <v>127467.8</v>
      </c>
      <c r="H353">
        <f t="shared" si="107"/>
        <v>146089.50821528421</v>
      </c>
      <c r="I353">
        <v>1882.8</v>
      </c>
      <c r="J353">
        <v>263.89999999999998</v>
      </c>
      <c r="K353">
        <v>26749.200000000001</v>
      </c>
      <c r="L353">
        <v>3365.6</v>
      </c>
      <c r="M353">
        <v>1165.7</v>
      </c>
      <c r="N353">
        <f t="shared" si="108"/>
        <v>1167.0604423576563</v>
      </c>
      <c r="O353">
        <v>133.19999999999999</v>
      </c>
      <c r="P353">
        <v>7138.9</v>
      </c>
      <c r="Q353">
        <v>828.4</v>
      </c>
      <c r="R353">
        <v>32.700000000000003</v>
      </c>
      <c r="S353">
        <v>51.6</v>
      </c>
      <c r="T353">
        <v>13.5</v>
      </c>
      <c r="U353">
        <v>0</v>
      </c>
      <c r="V353">
        <v>2.93</v>
      </c>
      <c r="W353">
        <v>119.3</v>
      </c>
      <c r="X353">
        <f t="shared" si="109"/>
        <v>196432.38335053078</v>
      </c>
      <c r="Y353">
        <f t="shared" si="101"/>
        <v>2188.0302660332131</v>
      </c>
      <c r="Z353">
        <f t="shared" si="102"/>
        <v>607.33366853830228</v>
      </c>
      <c r="AA353">
        <f t="shared" si="103"/>
        <v>14.916074172818321</v>
      </c>
      <c r="AB353">
        <f t="shared" si="110"/>
        <v>272399.58650053927</v>
      </c>
      <c r="AC353">
        <f t="shared" si="105"/>
        <v>21409.402707777288</v>
      </c>
      <c r="AD353">
        <f t="shared" si="111"/>
        <v>262.68581137113495</v>
      </c>
      <c r="AE353">
        <f t="shared" si="104"/>
        <v>4285.9531897937695</v>
      </c>
      <c r="AF353">
        <f t="shared" si="112"/>
        <v>2.9707592874187703</v>
      </c>
      <c r="AG353">
        <f t="shared" si="113"/>
        <v>146.68941979522185</v>
      </c>
    </row>
    <row r="354" spans="1:33" x14ac:dyDescent="0.35">
      <c r="A354">
        <v>16.572900000000001</v>
      </c>
      <c r="B354">
        <v>47424.2</v>
      </c>
      <c r="C354">
        <f t="shared" si="106"/>
        <v>49785.224440931626</v>
      </c>
      <c r="D354">
        <v>20116.099999999999</v>
      </c>
      <c r="E354">
        <v>837.4</v>
      </c>
      <c r="F354">
        <v>1607</v>
      </c>
      <c r="G354">
        <v>127932.7</v>
      </c>
      <c r="H354">
        <f t="shared" si="107"/>
        <v>146700.48974431216</v>
      </c>
      <c r="I354">
        <v>1968</v>
      </c>
      <c r="J354">
        <v>171.2</v>
      </c>
      <c r="K354">
        <v>25973.9</v>
      </c>
      <c r="L354">
        <v>3459.2</v>
      </c>
      <c r="M354">
        <v>1119</v>
      </c>
      <c r="N354">
        <f t="shared" si="108"/>
        <v>1120.2535637378228</v>
      </c>
      <c r="O354">
        <v>83.4</v>
      </c>
      <c r="P354">
        <v>7021.5</v>
      </c>
      <c r="Q354">
        <v>778</v>
      </c>
      <c r="R354">
        <v>6.83</v>
      </c>
      <c r="S354">
        <v>52.9</v>
      </c>
      <c r="T354">
        <v>20</v>
      </c>
      <c r="U354">
        <v>3.9</v>
      </c>
      <c r="V354">
        <v>3.9</v>
      </c>
      <c r="W354">
        <v>154.1</v>
      </c>
      <c r="X354">
        <f t="shared" si="109"/>
        <v>197605.96774898161</v>
      </c>
      <c r="Y354">
        <f t="shared" si="101"/>
        <v>1322.9863600683047</v>
      </c>
      <c r="Z354">
        <f t="shared" si="102"/>
        <v>779.83474768207839</v>
      </c>
      <c r="AA354">
        <f t="shared" si="103"/>
        <v>39.472492095523762</v>
      </c>
      <c r="AB354">
        <f t="shared" si="110"/>
        <v>268774.77742710389</v>
      </c>
      <c r="AC354">
        <f t="shared" si="105"/>
        <v>21743.270453541969</v>
      </c>
      <c r="AD354">
        <f t="shared" si="111"/>
        <v>267.70446562220604</v>
      </c>
      <c r="AE354">
        <f t="shared" si="104"/>
        <v>4038.3395759266618</v>
      </c>
      <c r="AF354">
        <f t="shared" si="112"/>
        <v>2.9466672369503324</v>
      </c>
      <c r="AG354">
        <f t="shared" si="113"/>
        <v>33.516666666666666</v>
      </c>
    </row>
    <row r="355" spans="1:33" x14ac:dyDescent="0.35">
      <c r="A355">
        <v>16.582100000000001</v>
      </c>
      <c r="B355">
        <v>47684.5</v>
      </c>
      <c r="C355">
        <f t="shared" si="106"/>
        <v>50072.166209622759</v>
      </c>
      <c r="D355">
        <v>21263.200000000001</v>
      </c>
      <c r="E355">
        <v>712.9</v>
      </c>
      <c r="F355">
        <v>1742.6</v>
      </c>
      <c r="G355">
        <v>126752.7</v>
      </c>
      <c r="H355">
        <f t="shared" si="107"/>
        <v>145150.9784227217</v>
      </c>
      <c r="I355">
        <v>1841.4</v>
      </c>
      <c r="J355">
        <v>229.2</v>
      </c>
      <c r="K355">
        <v>26361.1</v>
      </c>
      <c r="L355">
        <v>3604.6</v>
      </c>
      <c r="M355">
        <v>1090.4000000000001</v>
      </c>
      <c r="N355">
        <f t="shared" si="108"/>
        <v>1091.5902700304412</v>
      </c>
      <c r="O355">
        <v>102.7</v>
      </c>
      <c r="P355">
        <v>6577</v>
      </c>
      <c r="Q355">
        <v>972.9</v>
      </c>
      <c r="R355">
        <v>23.9</v>
      </c>
      <c r="S355">
        <v>38.1</v>
      </c>
      <c r="T355">
        <v>21.3</v>
      </c>
      <c r="U355">
        <v>0</v>
      </c>
      <c r="V355">
        <v>0</v>
      </c>
      <c r="W355">
        <v>155.1</v>
      </c>
      <c r="X355">
        <f t="shared" si="109"/>
        <v>196314.73490237488</v>
      </c>
      <c r="Y355">
        <f t="shared" si="101"/>
        <v>1812.3957948288257</v>
      </c>
      <c r="Z355">
        <f t="shared" si="102"/>
        <v>790.05786334443769</v>
      </c>
      <c r="AA355">
        <f t="shared" si="103"/>
        <v>0</v>
      </c>
      <c r="AB355">
        <f t="shared" si="110"/>
        <v>276093.89599284891</v>
      </c>
      <c r="AC355">
        <f t="shared" si="105"/>
        <v>21992.745486715728</v>
      </c>
      <c r="AD355">
        <f t="shared" si="111"/>
        <v>194.07610956430094</v>
      </c>
      <c r="AE355">
        <f t="shared" si="104"/>
        <v>5064.3167487881356</v>
      </c>
      <c r="AF355">
        <f t="shared" si="112"/>
        <v>2.8988356088901721</v>
      </c>
      <c r="AG355" t="e">
        <f t="shared" si="113"/>
        <v>#DIV/0!</v>
      </c>
    </row>
    <row r="356" spans="1:33" x14ac:dyDescent="0.35">
      <c r="A356">
        <v>16.5913</v>
      </c>
      <c r="B356">
        <v>51649.8</v>
      </c>
      <c r="C356">
        <f t="shared" si="106"/>
        <v>54462.792331356082</v>
      </c>
      <c r="D356">
        <v>21081.200000000001</v>
      </c>
      <c r="E356">
        <v>752.7</v>
      </c>
      <c r="F356">
        <v>1533.5</v>
      </c>
      <c r="G356">
        <v>124203.6</v>
      </c>
      <c r="H356">
        <f t="shared" si="107"/>
        <v>141817.89283445332</v>
      </c>
      <c r="I356">
        <v>2006.6</v>
      </c>
      <c r="J356">
        <v>192.1</v>
      </c>
      <c r="K356">
        <v>26278.799999999999</v>
      </c>
      <c r="L356">
        <v>3378.9</v>
      </c>
      <c r="M356">
        <v>1274.2</v>
      </c>
      <c r="N356">
        <f t="shared" si="108"/>
        <v>1275.825657052216</v>
      </c>
      <c r="O356">
        <v>146.69999999999999</v>
      </c>
      <c r="P356">
        <v>6582.2</v>
      </c>
      <c r="Q356">
        <v>667.6</v>
      </c>
      <c r="R356">
        <v>22.4</v>
      </c>
      <c r="S356">
        <v>61</v>
      </c>
      <c r="T356">
        <v>20.8</v>
      </c>
      <c r="U356">
        <v>3.9</v>
      </c>
      <c r="V356">
        <v>0</v>
      </c>
      <c r="W356">
        <v>130.69999999999999</v>
      </c>
      <c r="X356">
        <f t="shared" si="109"/>
        <v>197556.51082286163</v>
      </c>
      <c r="Y356">
        <f t="shared" si="101"/>
        <v>1828.337615882823</v>
      </c>
      <c r="Z356">
        <f t="shared" si="102"/>
        <v>661.58285270178567</v>
      </c>
      <c r="AA356">
        <f t="shared" si="103"/>
        <v>19.741186882455732</v>
      </c>
      <c r="AB356">
        <f t="shared" si="110"/>
        <v>273046.93616687274</v>
      </c>
      <c r="AC356">
        <f t="shared" si="105"/>
        <v>20913.509672706183</v>
      </c>
      <c r="AD356">
        <f t="shared" si="111"/>
        <v>308.77241021276916</v>
      </c>
      <c r="AE356">
        <f t="shared" si="104"/>
        <v>3484.5725768929556</v>
      </c>
      <c r="AF356">
        <f t="shared" si="112"/>
        <v>2.6039409065113972</v>
      </c>
      <c r="AG356">
        <f t="shared" si="113"/>
        <v>92.615384615384599</v>
      </c>
    </row>
    <row r="357" spans="1:33" x14ac:dyDescent="0.35">
      <c r="A357">
        <v>16.6005</v>
      </c>
      <c r="B357">
        <v>49506.2</v>
      </c>
      <c r="C357">
        <f t="shared" si="106"/>
        <v>52084.716386366752</v>
      </c>
      <c r="D357">
        <v>22199.200000000001</v>
      </c>
      <c r="E357">
        <v>829.7</v>
      </c>
      <c r="F357">
        <v>1415.3</v>
      </c>
      <c r="G357">
        <v>120665.5</v>
      </c>
      <c r="H357">
        <f t="shared" si="107"/>
        <v>137223.66175784075</v>
      </c>
      <c r="I357">
        <v>1913.1</v>
      </c>
      <c r="J357">
        <v>231.2</v>
      </c>
      <c r="K357">
        <v>25758.9</v>
      </c>
      <c r="L357">
        <v>3244.3</v>
      </c>
      <c r="M357">
        <v>1029.4000000000001</v>
      </c>
      <c r="N357">
        <f t="shared" si="108"/>
        <v>1030.4607563025379</v>
      </c>
      <c r="O357">
        <v>81</v>
      </c>
      <c r="P357">
        <v>6569.3</v>
      </c>
      <c r="Q357">
        <v>680</v>
      </c>
      <c r="R357">
        <v>23.9</v>
      </c>
      <c r="S357">
        <v>38.700000000000003</v>
      </c>
      <c r="T357">
        <v>10.3</v>
      </c>
      <c r="U357">
        <v>12.2</v>
      </c>
      <c r="V357">
        <v>7.8</v>
      </c>
      <c r="W357">
        <v>128.80000000000001</v>
      </c>
      <c r="X357">
        <f t="shared" si="109"/>
        <v>190338.83890051005</v>
      </c>
      <c r="Y357">
        <f t="shared" si="101"/>
        <v>1765.7983096958951</v>
      </c>
      <c r="Z357">
        <f t="shared" si="102"/>
        <v>676.6879568248479</v>
      </c>
      <c r="AA357">
        <f t="shared" si="103"/>
        <v>105.07576969329935</v>
      </c>
      <c r="AB357">
        <f t="shared" si="110"/>
        <v>286475.42621872056</v>
      </c>
      <c r="AC357">
        <f t="shared" si="105"/>
        <v>21403.934286525076</v>
      </c>
      <c r="AD357">
        <f t="shared" si="111"/>
        <v>203.32161435653424</v>
      </c>
      <c r="AE357">
        <f t="shared" si="104"/>
        <v>3626.690190964227</v>
      </c>
      <c r="AF357">
        <f t="shared" si="112"/>
        <v>2.6346243443068693</v>
      </c>
      <c r="AG357">
        <f t="shared" si="113"/>
        <v>16.804999999999996</v>
      </c>
    </row>
    <row r="358" spans="1:33" x14ac:dyDescent="0.35">
      <c r="A358">
        <v>16.6097</v>
      </c>
      <c r="B358">
        <v>52212.3</v>
      </c>
      <c r="C358">
        <f t="shared" si="106"/>
        <v>55088.602648040272</v>
      </c>
      <c r="D358">
        <v>22624.400000000001</v>
      </c>
      <c r="E358">
        <v>936.1</v>
      </c>
      <c r="F358">
        <v>1694.1</v>
      </c>
      <c r="G358">
        <v>124681.8</v>
      </c>
      <c r="H358">
        <f t="shared" si="107"/>
        <v>142441.685777812</v>
      </c>
      <c r="I358">
        <v>1884.3</v>
      </c>
      <c r="J358">
        <v>189.3</v>
      </c>
      <c r="K358">
        <v>25827</v>
      </c>
      <c r="L358">
        <v>3380.5</v>
      </c>
      <c r="M358">
        <v>1075.2</v>
      </c>
      <c r="N358">
        <f t="shared" si="108"/>
        <v>1076.3572993682808</v>
      </c>
      <c r="O358">
        <v>114.1</v>
      </c>
      <c r="P358">
        <v>6321.5</v>
      </c>
      <c r="Q358">
        <v>720.6</v>
      </c>
      <c r="R358">
        <v>17.100000000000001</v>
      </c>
      <c r="S358">
        <v>62.1</v>
      </c>
      <c r="T358">
        <v>14.8</v>
      </c>
      <c r="U358">
        <v>19.5</v>
      </c>
      <c r="V358">
        <v>0</v>
      </c>
      <c r="W358">
        <v>120</v>
      </c>
      <c r="X358">
        <f t="shared" si="109"/>
        <v>198606.64572522056</v>
      </c>
      <c r="Y358">
        <f t="shared" si="101"/>
        <v>1613.7425755803927</v>
      </c>
      <c r="Z358">
        <f t="shared" si="102"/>
        <v>604.20938867284588</v>
      </c>
      <c r="AA358">
        <f t="shared" si="103"/>
        <v>98.184025659337465</v>
      </c>
      <c r="AB358">
        <f t="shared" si="110"/>
        <v>275785.83687365771</v>
      </c>
      <c r="AC358">
        <f t="shared" si="105"/>
        <v>21734.418726210057</v>
      </c>
      <c r="AD358">
        <f t="shared" si="111"/>
        <v>312.67835863819778</v>
      </c>
      <c r="AE358">
        <f t="shared" si="104"/>
        <v>3702.7965369167573</v>
      </c>
      <c r="AF358">
        <f t="shared" si="112"/>
        <v>2.5856834069266275</v>
      </c>
      <c r="AG358">
        <f t="shared" si="113"/>
        <v>16.435897435897434</v>
      </c>
    </row>
    <row r="359" spans="1:33" x14ac:dyDescent="0.35">
      <c r="A359">
        <v>16.6189</v>
      </c>
      <c r="B359">
        <v>50410.1</v>
      </c>
      <c r="C359">
        <f t="shared" si="106"/>
        <v>53086.179623435339</v>
      </c>
      <c r="D359">
        <v>23622.9</v>
      </c>
      <c r="E359">
        <v>796.7</v>
      </c>
      <c r="F359">
        <v>1585.7</v>
      </c>
      <c r="G359">
        <v>121516.8</v>
      </c>
      <c r="H359">
        <f t="shared" si="107"/>
        <v>138325.69592679746</v>
      </c>
      <c r="I359">
        <v>1945.2</v>
      </c>
      <c r="J359">
        <v>232.2</v>
      </c>
      <c r="K359">
        <v>25904.400000000001</v>
      </c>
      <c r="L359">
        <v>3318.1</v>
      </c>
      <c r="M359">
        <v>1150.3</v>
      </c>
      <c r="N359">
        <f t="shared" si="108"/>
        <v>1151.6247139084087</v>
      </c>
      <c r="O359">
        <v>69.3</v>
      </c>
      <c r="P359">
        <v>6061.5</v>
      </c>
      <c r="Q359">
        <v>698.7</v>
      </c>
      <c r="R359">
        <v>24.5</v>
      </c>
      <c r="S359">
        <v>63.9</v>
      </c>
      <c r="T359">
        <v>9.68</v>
      </c>
      <c r="U359">
        <v>3.9</v>
      </c>
      <c r="V359">
        <v>3.41</v>
      </c>
      <c r="W359">
        <v>131.19999999999999</v>
      </c>
      <c r="X359">
        <f t="shared" si="109"/>
        <v>192563.50026414121</v>
      </c>
      <c r="Y359">
        <f t="shared" si="101"/>
        <v>1692.9480381942717</v>
      </c>
      <c r="Z359">
        <f t="shared" si="102"/>
        <v>681.33368899106881</v>
      </c>
      <c r="AA359">
        <f t="shared" si="103"/>
        <v>37.961503555828614</v>
      </c>
      <c r="AB359">
        <f t="shared" si="110"/>
        <v>288677.7604465452</v>
      </c>
      <c r="AC359">
        <f t="shared" si="105"/>
        <v>21368.535544668066</v>
      </c>
      <c r="AD359">
        <f t="shared" si="111"/>
        <v>331.83858785464406</v>
      </c>
      <c r="AE359">
        <f t="shared" si="104"/>
        <v>3678.6826113376019</v>
      </c>
      <c r="AF359">
        <f t="shared" si="112"/>
        <v>2.6056818725326472</v>
      </c>
      <c r="AG359">
        <f t="shared" si="113"/>
        <v>44.596443228454163</v>
      </c>
    </row>
    <row r="360" spans="1:33" x14ac:dyDescent="0.35">
      <c r="A360">
        <v>16.6281</v>
      </c>
      <c r="B360">
        <v>51995.8</v>
      </c>
      <c r="C360">
        <f t="shared" si="106"/>
        <v>54847.647299452896</v>
      </c>
      <c r="D360">
        <v>22770.2</v>
      </c>
      <c r="E360">
        <v>772.2</v>
      </c>
      <c r="F360">
        <v>1440.7</v>
      </c>
      <c r="G360">
        <v>120334</v>
      </c>
      <c r="H360">
        <f t="shared" si="107"/>
        <v>136795.10177726546</v>
      </c>
      <c r="I360">
        <v>1935.5</v>
      </c>
      <c r="J360">
        <v>195</v>
      </c>
      <c r="K360">
        <v>26037</v>
      </c>
      <c r="L360">
        <v>3337.2</v>
      </c>
      <c r="M360">
        <v>1079.9000000000001</v>
      </c>
      <c r="N360">
        <f t="shared" si="108"/>
        <v>1081.067444733568</v>
      </c>
      <c r="O360">
        <v>86.3</v>
      </c>
      <c r="P360">
        <v>6273.2</v>
      </c>
      <c r="Q360">
        <v>685.1</v>
      </c>
      <c r="R360">
        <v>48.3</v>
      </c>
      <c r="S360">
        <v>61.9</v>
      </c>
      <c r="T360">
        <v>9.68</v>
      </c>
      <c r="U360">
        <v>5.37</v>
      </c>
      <c r="V360">
        <v>0</v>
      </c>
      <c r="W360">
        <v>109.3</v>
      </c>
      <c r="X360">
        <f t="shared" si="109"/>
        <v>192723.81652145192</v>
      </c>
      <c r="Y360">
        <f t="shared" si="101"/>
        <v>1710.2193488541284</v>
      </c>
      <c r="Z360">
        <f t="shared" si="102"/>
        <v>567.13281198348363</v>
      </c>
      <c r="AA360">
        <f t="shared" si="103"/>
        <v>27.863707231027515</v>
      </c>
      <c r="AB360">
        <f t="shared" si="110"/>
        <v>285799.65358806105</v>
      </c>
      <c r="AC360">
        <f t="shared" si="105"/>
        <v>21322.740874336025</v>
      </c>
      <c r="AD360">
        <f t="shared" si="111"/>
        <v>321.1850051397771</v>
      </c>
      <c r="AE360">
        <f t="shared" si="104"/>
        <v>3605.0552160099251</v>
      </c>
      <c r="AF360">
        <f t="shared" si="112"/>
        <v>2.4940924271628693</v>
      </c>
      <c r="AG360">
        <f t="shared" si="113"/>
        <v>61.378026070763504</v>
      </c>
    </row>
    <row r="361" spans="1:33" x14ac:dyDescent="0.35">
      <c r="A361">
        <v>16.6373</v>
      </c>
      <c r="B361">
        <v>52250.7</v>
      </c>
      <c r="C361">
        <f t="shared" si="106"/>
        <v>55131.351719278508</v>
      </c>
      <c r="D361">
        <v>23000.799999999999</v>
      </c>
      <c r="E361">
        <v>780</v>
      </c>
      <c r="F361">
        <v>1727</v>
      </c>
      <c r="G361">
        <v>124155.2</v>
      </c>
      <c r="H361">
        <f t="shared" si="107"/>
        <v>141754.79491343672</v>
      </c>
      <c r="I361">
        <v>2111.6</v>
      </c>
      <c r="J361">
        <v>211.7</v>
      </c>
      <c r="K361">
        <v>29421.3</v>
      </c>
      <c r="L361">
        <v>3163.7</v>
      </c>
      <c r="M361">
        <v>745.7</v>
      </c>
      <c r="N361">
        <f t="shared" si="108"/>
        <v>746.25648345971592</v>
      </c>
      <c r="O361">
        <v>166.3</v>
      </c>
      <c r="P361">
        <v>6232.4</v>
      </c>
      <c r="Q361">
        <v>712.2</v>
      </c>
      <c r="R361">
        <v>25.9</v>
      </c>
      <c r="S361">
        <v>58.7</v>
      </c>
      <c r="T361">
        <v>10.3</v>
      </c>
      <c r="U361">
        <v>7.8</v>
      </c>
      <c r="V361">
        <v>0</v>
      </c>
      <c r="W361">
        <v>120.5</v>
      </c>
      <c r="X361">
        <f t="shared" si="109"/>
        <v>197632.40311617497</v>
      </c>
      <c r="Y361">
        <f t="shared" si="101"/>
        <v>2043.6932083580141</v>
      </c>
      <c r="Z361">
        <f t="shared" si="102"/>
        <v>609.71783017365851</v>
      </c>
      <c r="AA361">
        <f t="shared" si="103"/>
        <v>39.467212243606113</v>
      </c>
      <c r="AB361">
        <f t="shared" si="110"/>
        <v>296785.84622340958</v>
      </c>
      <c r="AC361">
        <f t="shared" si="105"/>
        <v>19954.723708347363</v>
      </c>
      <c r="AD361">
        <f t="shared" si="111"/>
        <v>297.01607162816396</v>
      </c>
      <c r="AE361">
        <f t="shared" si="104"/>
        <v>3655.7770315391563</v>
      </c>
      <c r="AF361">
        <f t="shared" si="112"/>
        <v>2.5712192879875908</v>
      </c>
      <c r="AG361">
        <f t="shared" si="113"/>
        <v>51.782051282051285</v>
      </c>
    </row>
    <row r="362" spans="1:33" x14ac:dyDescent="0.35">
      <c r="A362">
        <v>16.6465</v>
      </c>
      <c r="B362">
        <v>52985.5</v>
      </c>
      <c r="C362">
        <f t="shared" si="106"/>
        <v>55950.04089166534</v>
      </c>
      <c r="D362">
        <v>22405.200000000001</v>
      </c>
      <c r="E362">
        <v>923.2</v>
      </c>
      <c r="F362">
        <v>1572.1</v>
      </c>
      <c r="G362">
        <v>120774.5</v>
      </c>
      <c r="H362">
        <f t="shared" si="107"/>
        <v>137364.64649853762</v>
      </c>
      <c r="I362">
        <v>1860.4</v>
      </c>
      <c r="J362">
        <v>206.8</v>
      </c>
      <c r="K362">
        <v>26139.4</v>
      </c>
      <c r="L362">
        <v>3245.6</v>
      </c>
      <c r="M362">
        <v>918.1</v>
      </c>
      <c r="N362">
        <f t="shared" si="108"/>
        <v>918.94368219462274</v>
      </c>
      <c r="O362">
        <v>76.2</v>
      </c>
      <c r="P362">
        <v>5625.8</v>
      </c>
      <c r="Q362">
        <v>736.1</v>
      </c>
      <c r="R362">
        <v>27.3</v>
      </c>
      <c r="S362">
        <v>37.4</v>
      </c>
      <c r="T362">
        <v>27.1</v>
      </c>
      <c r="U362">
        <v>3.9</v>
      </c>
      <c r="V362">
        <v>0</v>
      </c>
      <c r="W362">
        <v>144.9</v>
      </c>
      <c r="X362">
        <f t="shared" si="109"/>
        <v>194233.63107239758</v>
      </c>
      <c r="Y362">
        <f t="shared" si="101"/>
        <v>1597.5606195836419</v>
      </c>
      <c r="Z362">
        <f t="shared" si="102"/>
        <v>746.00881011172964</v>
      </c>
      <c r="AA362">
        <f t="shared" si="103"/>
        <v>20.078912073400591</v>
      </c>
      <c r="AB362">
        <f t="shared" si="110"/>
        <v>278892.99963613832</v>
      </c>
      <c r="AC362">
        <f t="shared" si="105"/>
        <v>21462.812474767277</v>
      </c>
      <c r="AD362">
        <f t="shared" si="111"/>
        <v>192.5516183449185</v>
      </c>
      <c r="AE362">
        <f t="shared" si="104"/>
        <v>3929.2886395947003</v>
      </c>
      <c r="AF362">
        <f t="shared" si="112"/>
        <v>2.4551304040065554</v>
      </c>
      <c r="AG362">
        <f t="shared" si="113"/>
        <v>79.564102564102569</v>
      </c>
    </row>
    <row r="363" spans="1:33" x14ac:dyDescent="0.35">
      <c r="A363">
        <v>16.6557</v>
      </c>
      <c r="B363">
        <v>52808.1</v>
      </c>
      <c r="C363">
        <f t="shared" si="106"/>
        <v>55752.271530193619</v>
      </c>
      <c r="D363">
        <v>23602.400000000001</v>
      </c>
      <c r="E363">
        <v>843.8</v>
      </c>
      <c r="F363">
        <v>1620.5</v>
      </c>
      <c r="G363">
        <v>117004.4</v>
      </c>
      <c r="H363">
        <f t="shared" si="107"/>
        <v>132508.47456091511</v>
      </c>
      <c r="I363">
        <v>2114.8000000000002</v>
      </c>
      <c r="J363">
        <v>235.6</v>
      </c>
      <c r="K363">
        <v>25653.5</v>
      </c>
      <c r="L363">
        <v>3215.8</v>
      </c>
      <c r="M363">
        <v>974.2</v>
      </c>
      <c r="N363">
        <f t="shared" si="108"/>
        <v>975.14999112135035</v>
      </c>
      <c r="O363">
        <v>89.3</v>
      </c>
      <c r="P363">
        <v>6215.7</v>
      </c>
      <c r="Q363">
        <v>645.79999999999995</v>
      </c>
      <c r="R363">
        <v>20.5</v>
      </c>
      <c r="S363">
        <v>41.3</v>
      </c>
      <c r="T363">
        <v>0</v>
      </c>
      <c r="U363">
        <v>7.8</v>
      </c>
      <c r="V363">
        <v>3.9</v>
      </c>
      <c r="W363">
        <v>79.5</v>
      </c>
      <c r="X363">
        <f t="shared" si="109"/>
        <v>189235.89608223009</v>
      </c>
      <c r="Y363">
        <f t="shared" si="101"/>
        <v>1825.2351015365011</v>
      </c>
      <c r="Z363">
        <f t="shared" si="102"/>
        <v>420.11056911451021</v>
      </c>
      <c r="AA363">
        <f t="shared" si="103"/>
        <v>61.827593190437355</v>
      </c>
      <c r="AB363">
        <f t="shared" si="110"/>
        <v>293134.65969424485</v>
      </c>
      <c r="AC363">
        <f t="shared" si="105"/>
        <v>21452.589514179446</v>
      </c>
      <c r="AD363">
        <f t="shared" si="111"/>
        <v>218.24611955256947</v>
      </c>
      <c r="AE363">
        <f t="shared" si="104"/>
        <v>3412.6717677251663</v>
      </c>
      <c r="AF363">
        <f t="shared" si="112"/>
        <v>2.3767367844223681</v>
      </c>
      <c r="AG363">
        <f t="shared" si="113"/>
        <v>29.521367521367523</v>
      </c>
    </row>
    <row r="364" spans="1:33" x14ac:dyDescent="0.35">
      <c r="A364">
        <v>16.664899999999999</v>
      </c>
      <c r="B364">
        <v>55202.8</v>
      </c>
      <c r="C364">
        <f t="shared" si="106"/>
        <v>58428.200252922012</v>
      </c>
      <c r="D364">
        <v>23359.200000000001</v>
      </c>
      <c r="E364">
        <v>783.9</v>
      </c>
      <c r="F364">
        <v>1645</v>
      </c>
      <c r="G364">
        <v>119869.1</v>
      </c>
      <c r="H364">
        <f t="shared" si="107"/>
        <v>136194.62741280871</v>
      </c>
      <c r="I364">
        <v>1887.7</v>
      </c>
      <c r="J364">
        <v>198</v>
      </c>
      <c r="K364">
        <v>26136.799999999999</v>
      </c>
      <c r="L364">
        <v>3265</v>
      </c>
      <c r="M364">
        <v>1000.9</v>
      </c>
      <c r="N364">
        <f t="shared" si="108"/>
        <v>1001.9028045170411</v>
      </c>
      <c r="O364">
        <v>106.3</v>
      </c>
      <c r="P364">
        <v>6153.8</v>
      </c>
      <c r="Q364">
        <v>685.1</v>
      </c>
      <c r="R364">
        <v>11.2</v>
      </c>
      <c r="S364">
        <v>36.1</v>
      </c>
      <c r="T364">
        <v>14.8</v>
      </c>
      <c r="U364">
        <v>11.7</v>
      </c>
      <c r="V364">
        <v>0</v>
      </c>
      <c r="W364">
        <v>156.6</v>
      </c>
      <c r="X364">
        <f t="shared" si="109"/>
        <v>195624.73047024777</v>
      </c>
      <c r="Y364">
        <f t="shared" si="101"/>
        <v>1612.7817747868226</v>
      </c>
      <c r="Z364">
        <f t="shared" si="102"/>
        <v>800.51228504474295</v>
      </c>
      <c r="AA364">
        <f t="shared" si="103"/>
        <v>59.808389112538265</v>
      </c>
      <c r="AB364">
        <f t="shared" si="110"/>
        <v>284472.21302862669</v>
      </c>
      <c r="AC364">
        <f t="shared" si="105"/>
        <v>20697.280912628736</v>
      </c>
      <c r="AD364">
        <f t="shared" si="111"/>
        <v>184.53699546689157</v>
      </c>
      <c r="AE364">
        <f t="shared" si="104"/>
        <v>3577.7685076808148</v>
      </c>
      <c r="AF364">
        <f t="shared" si="112"/>
        <v>2.3309742012119838</v>
      </c>
      <c r="AG364">
        <f t="shared" si="113"/>
        <v>26.965811965811966</v>
      </c>
    </row>
    <row r="365" spans="1:33" x14ac:dyDescent="0.35">
      <c r="A365">
        <v>16.673999999999999</v>
      </c>
      <c r="B365">
        <v>53100.7</v>
      </c>
      <c r="C365">
        <f t="shared" si="106"/>
        <v>56078.508031424244</v>
      </c>
      <c r="D365">
        <v>25681.200000000001</v>
      </c>
      <c r="E365">
        <v>963.2</v>
      </c>
      <c r="F365">
        <v>1628.9</v>
      </c>
      <c r="G365">
        <v>119677.6</v>
      </c>
      <c r="H365">
        <f t="shared" si="107"/>
        <v>135947.46651908438</v>
      </c>
      <c r="I365">
        <v>2018.9</v>
      </c>
      <c r="J365">
        <v>216.1</v>
      </c>
      <c r="K365">
        <v>26263.5</v>
      </c>
      <c r="L365">
        <v>3155.1</v>
      </c>
      <c r="M365">
        <v>1101.8</v>
      </c>
      <c r="N365">
        <f t="shared" si="108"/>
        <v>1103.0153022600302</v>
      </c>
      <c r="O365">
        <v>81.900000000000006</v>
      </c>
      <c r="P365">
        <v>5744.5</v>
      </c>
      <c r="Q365">
        <v>538</v>
      </c>
      <c r="R365">
        <v>30.8</v>
      </c>
      <c r="S365">
        <v>44.5</v>
      </c>
      <c r="T365">
        <v>5.16</v>
      </c>
      <c r="U365">
        <v>0</v>
      </c>
      <c r="V365">
        <v>0</v>
      </c>
      <c r="W365">
        <v>142.9</v>
      </c>
      <c r="X365">
        <f t="shared" si="109"/>
        <v>193128.98985276866</v>
      </c>
      <c r="Y365">
        <f t="shared" si="101"/>
        <v>1702.4890993872011</v>
      </c>
      <c r="Z365">
        <f t="shared" si="102"/>
        <v>739.91998875435229</v>
      </c>
      <c r="AA365">
        <f t="shared" si="103"/>
        <v>0</v>
      </c>
      <c r="AB365">
        <f t="shared" si="110"/>
        <v>298708.133066813</v>
      </c>
      <c r="AC365">
        <f t="shared" si="105"/>
        <v>21324.090200749117</v>
      </c>
      <c r="AD365">
        <f t="shared" si="111"/>
        <v>230.4159517114673</v>
      </c>
      <c r="AE365">
        <f t="shared" si="104"/>
        <v>2812.4208613842825</v>
      </c>
      <c r="AF365">
        <f t="shared" si="112"/>
        <v>2.4242347254121781</v>
      </c>
      <c r="AG365" t="e">
        <f t="shared" si="113"/>
        <v>#DIV/0!</v>
      </c>
    </row>
    <row r="366" spans="1:33" x14ac:dyDescent="0.35">
      <c r="A366">
        <v>16.683199999999999</v>
      </c>
      <c r="B366">
        <v>50935.1</v>
      </c>
      <c r="C366">
        <f t="shared" si="106"/>
        <v>53668.721707019191</v>
      </c>
      <c r="D366">
        <v>23149</v>
      </c>
      <c r="E366">
        <v>804.5</v>
      </c>
      <c r="F366">
        <v>1521.1</v>
      </c>
      <c r="G366">
        <v>116456.4</v>
      </c>
      <c r="H366">
        <f t="shared" si="107"/>
        <v>131806.05914637377</v>
      </c>
      <c r="I366">
        <v>1956</v>
      </c>
      <c r="J366">
        <v>239.5</v>
      </c>
      <c r="K366">
        <v>25826</v>
      </c>
      <c r="L366">
        <v>3025</v>
      </c>
      <c r="M366">
        <v>933.4</v>
      </c>
      <c r="N366">
        <f t="shared" si="108"/>
        <v>934.27204953103217</v>
      </c>
      <c r="O366">
        <v>142.9</v>
      </c>
      <c r="P366">
        <v>5999.4</v>
      </c>
      <c r="Q366">
        <v>630.9</v>
      </c>
      <c r="R366">
        <v>38</v>
      </c>
      <c r="S366">
        <v>67.7</v>
      </c>
      <c r="T366">
        <v>0</v>
      </c>
      <c r="U366">
        <v>3.9</v>
      </c>
      <c r="V366">
        <v>3.9</v>
      </c>
      <c r="W366">
        <v>207.9</v>
      </c>
      <c r="X366">
        <f t="shared" si="109"/>
        <v>186409.05290292398</v>
      </c>
      <c r="Y366">
        <f t="shared" si="101"/>
        <v>2255.2552757130911</v>
      </c>
      <c r="Z366">
        <f t="shared" si="102"/>
        <v>1115.2891813053084</v>
      </c>
      <c r="AA366">
        <f t="shared" si="103"/>
        <v>41.843461347673909</v>
      </c>
      <c r="AB366">
        <f t="shared" si="110"/>
        <v>294912.71557840571</v>
      </c>
      <c r="AC366">
        <f t="shared" si="105"/>
        <v>20543.530157809899</v>
      </c>
      <c r="AD366">
        <f t="shared" si="111"/>
        <v>363.17978631250298</v>
      </c>
      <c r="AE366">
        <f t="shared" si="104"/>
        <v>3384.4922774676238</v>
      </c>
      <c r="AF366">
        <f t="shared" si="112"/>
        <v>2.4559194807342544</v>
      </c>
      <c r="AG366">
        <f t="shared" si="113"/>
        <v>53.897435897435898</v>
      </c>
    </row>
    <row r="367" spans="1:33" x14ac:dyDescent="0.35">
      <c r="A367">
        <v>16.692399999999999</v>
      </c>
      <c r="B367">
        <v>53416.4</v>
      </c>
      <c r="C367">
        <f t="shared" si="106"/>
        <v>56430.726245415623</v>
      </c>
      <c r="D367">
        <v>22583.9</v>
      </c>
      <c r="E367">
        <v>744.4</v>
      </c>
      <c r="F367">
        <v>1625.7</v>
      </c>
      <c r="G367">
        <v>116692.7</v>
      </c>
      <c r="H367">
        <f t="shared" si="107"/>
        <v>132108.83686798468</v>
      </c>
      <c r="I367">
        <v>1951.1</v>
      </c>
      <c r="J367">
        <v>261.39999999999998</v>
      </c>
      <c r="K367">
        <v>25559</v>
      </c>
      <c r="L367">
        <v>3134.8</v>
      </c>
      <c r="M367">
        <v>912.4</v>
      </c>
      <c r="N367">
        <f t="shared" si="108"/>
        <v>913.23323400270408</v>
      </c>
      <c r="O367">
        <v>69.8</v>
      </c>
      <c r="P367">
        <v>6012.5</v>
      </c>
      <c r="Q367">
        <v>681.5</v>
      </c>
      <c r="R367">
        <v>20</v>
      </c>
      <c r="S367">
        <v>54.2</v>
      </c>
      <c r="T367">
        <v>5.16</v>
      </c>
      <c r="U367">
        <v>0</v>
      </c>
      <c r="V367">
        <v>3.41</v>
      </c>
      <c r="W367">
        <v>147.80000000000001</v>
      </c>
      <c r="X367">
        <f t="shared" si="109"/>
        <v>189452.796347403</v>
      </c>
      <c r="Y367">
        <f t="shared" si="101"/>
        <v>1853.7599168290883</v>
      </c>
      <c r="Z367">
        <f t="shared" si="102"/>
        <v>780.14155953114823</v>
      </c>
      <c r="AA367">
        <f t="shared" si="103"/>
        <v>17.999206481740295</v>
      </c>
      <c r="AB367">
        <f t="shared" si="110"/>
        <v>285851.67938452738</v>
      </c>
      <c r="AC367">
        <f t="shared" si="105"/>
        <v>20475.812839873008</v>
      </c>
      <c r="AD367">
        <f t="shared" si="111"/>
        <v>286.08709422590147</v>
      </c>
      <c r="AE367">
        <f t="shared" si="104"/>
        <v>3624.4384524198799</v>
      </c>
      <c r="AF367">
        <f t="shared" si="112"/>
        <v>2.3410798630066729</v>
      </c>
      <c r="AG367">
        <f t="shared" si="113"/>
        <v>102.99120234604105</v>
      </c>
    </row>
    <row r="368" spans="1:33" x14ac:dyDescent="0.35">
      <c r="A368">
        <v>16.701599999999999</v>
      </c>
      <c r="B368">
        <v>53285.5</v>
      </c>
      <c r="C368">
        <f t="shared" si="106"/>
        <v>56284.656039386748</v>
      </c>
      <c r="D368">
        <v>23634</v>
      </c>
      <c r="E368">
        <v>990.9</v>
      </c>
      <c r="F368">
        <v>1503.1</v>
      </c>
      <c r="G368">
        <v>122202.4</v>
      </c>
      <c r="H368">
        <f t="shared" si="107"/>
        <v>139214.7802636963</v>
      </c>
      <c r="I368">
        <v>1941.3</v>
      </c>
      <c r="J368">
        <v>196.6</v>
      </c>
      <c r="K368">
        <v>26968.7</v>
      </c>
      <c r="L368">
        <v>3065.6</v>
      </c>
      <c r="M368">
        <v>1068.5999999999999</v>
      </c>
      <c r="N368">
        <f t="shared" si="108"/>
        <v>1069.7431275060528</v>
      </c>
      <c r="O368">
        <v>106.8</v>
      </c>
      <c r="P368">
        <v>5682.6</v>
      </c>
      <c r="Q368">
        <v>639.29999999999995</v>
      </c>
      <c r="R368">
        <v>27.3</v>
      </c>
      <c r="S368">
        <v>87.1</v>
      </c>
      <c r="T368">
        <v>4.51</v>
      </c>
      <c r="U368">
        <v>3.9</v>
      </c>
      <c r="V368">
        <v>0</v>
      </c>
      <c r="W368">
        <v>108.8</v>
      </c>
      <c r="X368">
        <f t="shared" si="109"/>
        <v>196569.17943058911</v>
      </c>
      <c r="Y368">
        <f t="shared" si="101"/>
        <v>1682.3593655829145</v>
      </c>
      <c r="Z368">
        <f t="shared" si="102"/>
        <v>553.49470509652588</v>
      </c>
      <c r="AA368">
        <f t="shared" si="103"/>
        <v>19.840343289305615</v>
      </c>
      <c r="AB368">
        <f t="shared" si="110"/>
        <v>286338.37798501365</v>
      </c>
      <c r="AC368">
        <f t="shared" si="105"/>
        <v>20636.50065463288</v>
      </c>
      <c r="AD368">
        <f t="shared" si="111"/>
        <v>443.10100012782539</v>
      </c>
      <c r="AE368">
        <f t="shared" si="104"/>
        <v>3275.2336956635509</v>
      </c>
      <c r="AF368">
        <f t="shared" si="112"/>
        <v>2.4734055435335147</v>
      </c>
      <c r="AG368">
        <f t="shared" si="113"/>
        <v>84.794871794871796</v>
      </c>
    </row>
    <row r="369" spans="1:33" x14ac:dyDescent="0.35">
      <c r="A369">
        <v>16.710799999999999</v>
      </c>
      <c r="B369">
        <v>53330.400000000001</v>
      </c>
      <c r="C369">
        <f t="shared" si="106"/>
        <v>56334.755019068951</v>
      </c>
      <c r="D369">
        <v>24028.400000000001</v>
      </c>
      <c r="E369">
        <v>780.6</v>
      </c>
      <c r="F369">
        <v>1639.9</v>
      </c>
      <c r="G369">
        <v>118009.5</v>
      </c>
      <c r="H369">
        <f t="shared" si="107"/>
        <v>133799.06019395901</v>
      </c>
      <c r="I369">
        <v>2068.6</v>
      </c>
      <c r="J369">
        <v>253.2</v>
      </c>
      <c r="K369">
        <v>24577.1</v>
      </c>
      <c r="L369">
        <v>3246.5</v>
      </c>
      <c r="M369">
        <v>804.7</v>
      </c>
      <c r="N369">
        <f t="shared" si="108"/>
        <v>805.34806358676826</v>
      </c>
      <c r="O369">
        <v>104.4</v>
      </c>
      <c r="P369">
        <v>5464.2</v>
      </c>
      <c r="Q369">
        <v>736.7</v>
      </c>
      <c r="R369">
        <v>28.3</v>
      </c>
      <c r="S369">
        <v>37.4</v>
      </c>
      <c r="T369">
        <v>4.5199999999999996</v>
      </c>
      <c r="U369">
        <v>0</v>
      </c>
      <c r="V369">
        <v>0</v>
      </c>
      <c r="W369">
        <v>171.2</v>
      </c>
      <c r="X369">
        <f t="shared" si="109"/>
        <v>190939.16327661474</v>
      </c>
      <c r="Y369">
        <f t="shared" si="101"/>
        <v>2021.0625907108661</v>
      </c>
      <c r="Z369">
        <f t="shared" si="102"/>
        <v>896.62066734827738</v>
      </c>
      <c r="AA369">
        <f t="shared" si="103"/>
        <v>0</v>
      </c>
      <c r="AB369">
        <f t="shared" si="110"/>
        <v>283177.63140958617</v>
      </c>
      <c r="AC369">
        <f t="shared" si="105"/>
        <v>21091.011036672007</v>
      </c>
      <c r="AD369">
        <f t="shared" si="111"/>
        <v>195.87390746977553</v>
      </c>
      <c r="AE369">
        <f t="shared" si="104"/>
        <v>3881.9694570787974</v>
      </c>
      <c r="AF369">
        <f t="shared" si="112"/>
        <v>2.3750713063129307</v>
      </c>
      <c r="AG369" t="e">
        <f t="shared" si="113"/>
        <v>#DIV/0!</v>
      </c>
    </row>
    <row r="370" spans="1:33" x14ac:dyDescent="0.35">
      <c r="A370">
        <v>16.72</v>
      </c>
      <c r="B370">
        <v>54365.9</v>
      </c>
      <c r="C370">
        <f t="shared" si="106"/>
        <v>57491.47582558624</v>
      </c>
      <c r="D370">
        <v>24771.200000000001</v>
      </c>
      <c r="E370">
        <v>791.4</v>
      </c>
      <c r="F370">
        <v>1642.5</v>
      </c>
      <c r="G370">
        <v>117432.7</v>
      </c>
      <c r="H370">
        <f t="shared" si="107"/>
        <v>133058.0682062433</v>
      </c>
      <c r="I370">
        <v>2088.6999999999998</v>
      </c>
      <c r="J370">
        <v>210.2</v>
      </c>
      <c r="K370">
        <v>26629.9</v>
      </c>
      <c r="L370">
        <v>3037.9</v>
      </c>
      <c r="M370">
        <v>823.7</v>
      </c>
      <c r="N370">
        <f t="shared" si="108"/>
        <v>824.3790410160849</v>
      </c>
      <c r="O370">
        <v>132.19999999999999</v>
      </c>
      <c r="P370">
        <v>5746.7</v>
      </c>
      <c r="Q370">
        <v>663.9</v>
      </c>
      <c r="R370">
        <v>36.1</v>
      </c>
      <c r="S370">
        <v>72.900000000000006</v>
      </c>
      <c r="T370">
        <v>11</v>
      </c>
      <c r="U370">
        <v>3.9</v>
      </c>
      <c r="V370">
        <v>0</v>
      </c>
      <c r="W370">
        <v>133.19999999999999</v>
      </c>
      <c r="X370">
        <f t="shared" si="109"/>
        <v>191373.92307284562</v>
      </c>
      <c r="Y370">
        <f t="shared" si="101"/>
        <v>1977.8034223394463</v>
      </c>
      <c r="Z370">
        <f t="shared" si="102"/>
        <v>696.01959274931107</v>
      </c>
      <c r="AA370">
        <f t="shared" si="103"/>
        <v>20.378952039957309</v>
      </c>
      <c r="AB370">
        <f t="shared" si="110"/>
        <v>298618.53215104417</v>
      </c>
      <c r="AC370">
        <f t="shared" si="105"/>
        <v>20009.518217079109</v>
      </c>
      <c r="AD370">
        <f t="shared" si="111"/>
        <v>380.92964197766349</v>
      </c>
      <c r="AE370">
        <f t="shared" si="104"/>
        <v>3526.6037773762018</v>
      </c>
      <c r="AF370">
        <f t="shared" si="112"/>
        <v>2.3143964613102974</v>
      </c>
      <c r="AG370">
        <f t="shared" si="113"/>
        <v>97.051282051282044</v>
      </c>
    </row>
    <row r="371" spans="1:33" x14ac:dyDescent="0.35">
      <c r="A371">
        <v>16.729199999999999</v>
      </c>
      <c r="B371">
        <v>56508.1</v>
      </c>
      <c r="C371">
        <f t="shared" si="106"/>
        <v>59892.512060781861</v>
      </c>
      <c r="D371">
        <v>22832.7</v>
      </c>
      <c r="E371">
        <v>903.8</v>
      </c>
      <c r="F371">
        <v>1559.3</v>
      </c>
      <c r="G371">
        <v>118934.9</v>
      </c>
      <c r="H371">
        <f t="shared" si="107"/>
        <v>134989.91164217034</v>
      </c>
      <c r="I371">
        <v>1867.2</v>
      </c>
      <c r="J371">
        <v>186.8</v>
      </c>
      <c r="K371">
        <v>26613.200000000001</v>
      </c>
      <c r="L371">
        <v>3128.7</v>
      </c>
      <c r="M371">
        <v>1106.4000000000001</v>
      </c>
      <c r="N371">
        <f t="shared" si="108"/>
        <v>1107.6254768275621</v>
      </c>
      <c r="O371">
        <v>75.599999999999994</v>
      </c>
      <c r="P371">
        <v>5881.5</v>
      </c>
      <c r="Q371">
        <v>500</v>
      </c>
      <c r="R371">
        <v>27.8</v>
      </c>
      <c r="S371">
        <v>54.4</v>
      </c>
      <c r="T371">
        <v>0</v>
      </c>
      <c r="U371">
        <v>0</v>
      </c>
      <c r="V371">
        <v>0</v>
      </c>
      <c r="W371">
        <v>109.7</v>
      </c>
      <c r="X371">
        <f t="shared" si="109"/>
        <v>195990.04917977974</v>
      </c>
      <c r="Y371">
        <f t="shared" si="101"/>
        <v>1480.6874186444149</v>
      </c>
      <c r="Z371">
        <f t="shared" si="102"/>
        <v>559.72229436696182</v>
      </c>
      <c r="AA371">
        <f t="shared" si="103"/>
        <v>0</v>
      </c>
      <c r="AB371">
        <f t="shared" si="110"/>
        <v>282296.98513544799</v>
      </c>
      <c r="AC371">
        <f t="shared" si="105"/>
        <v>20575.024175339775</v>
      </c>
      <c r="AD371">
        <f t="shared" si="111"/>
        <v>277.56511224760914</v>
      </c>
      <c r="AE371">
        <f t="shared" si="104"/>
        <v>2551.1499287464076</v>
      </c>
      <c r="AF371">
        <f t="shared" si="112"/>
        <v>2.2538695906622843</v>
      </c>
      <c r="AG371" t="e">
        <f t="shared" si="113"/>
        <v>#DIV/0!</v>
      </c>
    </row>
    <row r="372" spans="1:33" x14ac:dyDescent="0.35">
      <c r="A372">
        <v>16.738399999999999</v>
      </c>
      <c r="B372">
        <v>54026</v>
      </c>
      <c r="C372">
        <f t="shared" si="106"/>
        <v>57111.506235900772</v>
      </c>
      <c r="D372">
        <v>23494.400000000001</v>
      </c>
      <c r="E372">
        <v>790.2</v>
      </c>
      <c r="F372">
        <v>1594.7</v>
      </c>
      <c r="G372">
        <v>116785.5</v>
      </c>
      <c r="H372">
        <f t="shared" si="107"/>
        <v>132227.78837983299</v>
      </c>
      <c r="I372">
        <v>1976.9</v>
      </c>
      <c r="J372">
        <v>239.5</v>
      </c>
      <c r="K372">
        <v>25858.3</v>
      </c>
      <c r="L372">
        <v>3471.8</v>
      </c>
      <c r="M372">
        <v>931.3</v>
      </c>
      <c r="N372">
        <f t="shared" si="108"/>
        <v>932.16812817777179</v>
      </c>
      <c r="O372">
        <v>124.9</v>
      </c>
      <c r="P372">
        <v>5934.5</v>
      </c>
      <c r="Q372">
        <v>617.4</v>
      </c>
      <c r="R372">
        <v>15.6</v>
      </c>
      <c r="S372">
        <v>57.4</v>
      </c>
      <c r="T372">
        <v>16.8</v>
      </c>
      <c r="U372">
        <v>4.3899999999999997</v>
      </c>
      <c r="V372">
        <v>3.9</v>
      </c>
      <c r="W372">
        <v>169.3</v>
      </c>
      <c r="X372">
        <f t="shared" si="109"/>
        <v>190271.46274391154</v>
      </c>
      <c r="Y372">
        <f t="shared" si="101"/>
        <v>1997.1465742681876</v>
      </c>
      <c r="Z372">
        <f t="shared" si="102"/>
        <v>889.78135532527403</v>
      </c>
      <c r="AA372">
        <f t="shared" si="103"/>
        <v>43.569329212324398</v>
      </c>
      <c r="AB372">
        <f t="shared" si="110"/>
        <v>290570.11073915823</v>
      </c>
      <c r="AC372">
        <f t="shared" si="105"/>
        <v>22399.575525081618</v>
      </c>
      <c r="AD372">
        <f t="shared" si="111"/>
        <v>301.67424569208936</v>
      </c>
      <c r="AE372">
        <f t="shared" si="104"/>
        <v>3333.1325194760111</v>
      </c>
      <c r="AF372">
        <f t="shared" si="112"/>
        <v>2.3152565410140329</v>
      </c>
      <c r="AG372">
        <f t="shared" si="113"/>
        <v>45.838359469240061</v>
      </c>
    </row>
    <row r="373" spans="1:33" x14ac:dyDescent="0.35">
      <c r="A373">
        <v>16.747599999999998</v>
      </c>
      <c r="B373">
        <v>54496.6</v>
      </c>
      <c r="C373">
        <f t="shared" si="106"/>
        <v>57637.656300336945</v>
      </c>
      <c r="D373">
        <v>23396.5</v>
      </c>
      <c r="E373">
        <v>903.2</v>
      </c>
      <c r="F373">
        <v>1566.4</v>
      </c>
      <c r="G373">
        <v>118687.3</v>
      </c>
      <c r="H373">
        <f t="shared" si="107"/>
        <v>134671.04241207463</v>
      </c>
      <c r="I373">
        <v>2038</v>
      </c>
      <c r="J373">
        <v>232.8</v>
      </c>
      <c r="K373">
        <v>25873.8</v>
      </c>
      <c r="L373">
        <v>3226.9</v>
      </c>
      <c r="M373">
        <v>911.4</v>
      </c>
      <c r="N373">
        <f t="shared" si="108"/>
        <v>912.23140770498219</v>
      </c>
      <c r="O373">
        <v>128.80000000000001</v>
      </c>
      <c r="P373">
        <v>5706.5</v>
      </c>
      <c r="Q373">
        <v>619.29999999999995</v>
      </c>
      <c r="R373">
        <v>25.9</v>
      </c>
      <c r="S373">
        <v>53.5</v>
      </c>
      <c r="T373">
        <v>15.5</v>
      </c>
      <c r="U373">
        <v>4.3899999999999997</v>
      </c>
      <c r="V373">
        <v>7.8</v>
      </c>
      <c r="W373">
        <v>131.4</v>
      </c>
      <c r="X373">
        <f t="shared" si="109"/>
        <v>193220.93012011657</v>
      </c>
      <c r="Y373">
        <f t="shared" si="101"/>
        <v>2005.4763205989593</v>
      </c>
      <c r="Z373">
        <f t="shared" si="102"/>
        <v>680.05055103665359</v>
      </c>
      <c r="AA373">
        <f t="shared" si="103"/>
        <v>63.088403478971131</v>
      </c>
      <c r="AB373">
        <f t="shared" si="110"/>
        <v>284528.18214788352</v>
      </c>
      <c r="AC373">
        <f t="shared" si="105"/>
        <v>21375.013552789063</v>
      </c>
      <c r="AD373">
        <f t="shared" si="111"/>
        <v>276.8851178117273</v>
      </c>
      <c r="AE373">
        <f t="shared" si="104"/>
        <v>3285.358369848308</v>
      </c>
      <c r="AF373">
        <f t="shared" si="112"/>
        <v>2.3365114242385903</v>
      </c>
      <c r="AG373">
        <f t="shared" si="113"/>
        <v>31.788351107465136</v>
      </c>
    </row>
    <row r="374" spans="1:33" x14ac:dyDescent="0.35">
      <c r="A374">
        <v>16.756799999999998</v>
      </c>
      <c r="B374">
        <v>54618.3</v>
      </c>
      <c r="C374">
        <f t="shared" si="106"/>
        <v>57773.80712996667</v>
      </c>
      <c r="D374">
        <v>23804.3</v>
      </c>
      <c r="E374">
        <v>632.29999999999995</v>
      </c>
      <c r="F374">
        <v>1596.7</v>
      </c>
      <c r="G374">
        <v>117292.8</v>
      </c>
      <c r="H374">
        <f t="shared" si="107"/>
        <v>132878.49017205252</v>
      </c>
      <c r="I374">
        <v>1991.6</v>
      </c>
      <c r="J374">
        <v>227.8</v>
      </c>
      <c r="K374">
        <v>24743.5</v>
      </c>
      <c r="L374">
        <v>2964.8</v>
      </c>
      <c r="M374">
        <v>872.2</v>
      </c>
      <c r="N374">
        <f t="shared" si="108"/>
        <v>872.96139693040277</v>
      </c>
      <c r="O374">
        <v>97.1</v>
      </c>
      <c r="P374">
        <v>5835.5</v>
      </c>
      <c r="Q374">
        <v>598.20000000000005</v>
      </c>
      <c r="R374">
        <v>15.6</v>
      </c>
      <c r="S374">
        <v>56.8</v>
      </c>
      <c r="T374">
        <v>0</v>
      </c>
      <c r="U374">
        <v>3.9</v>
      </c>
      <c r="V374">
        <v>0</v>
      </c>
      <c r="W374">
        <v>138.5</v>
      </c>
      <c r="X374">
        <f t="shared" si="109"/>
        <v>191525.25869894959</v>
      </c>
      <c r="Y374">
        <f t="shared" si="101"/>
        <v>1777.833390295624</v>
      </c>
      <c r="Z374">
        <f t="shared" si="102"/>
        <v>723.14221602333021</v>
      </c>
      <c r="AA374">
        <f t="shared" si="103"/>
        <v>20.36284940426706</v>
      </c>
      <c r="AB374">
        <f t="shared" si="110"/>
        <v>283948.44820694276</v>
      </c>
      <c r="AC374">
        <f t="shared" si="105"/>
        <v>18781.334767202319</v>
      </c>
      <c r="AD374">
        <f t="shared" si="111"/>
        <v>296.56662722112026</v>
      </c>
      <c r="AE374">
        <f t="shared" si="104"/>
        <v>3123.3478240083473</v>
      </c>
      <c r="AF374">
        <f t="shared" si="112"/>
        <v>2.2999780830287335</v>
      </c>
      <c r="AG374">
        <f t="shared" si="113"/>
        <v>87.307692307692307</v>
      </c>
    </row>
    <row r="375" spans="1:33" x14ac:dyDescent="0.35">
      <c r="A375">
        <v>16.765999999999998</v>
      </c>
      <c r="B375">
        <v>54715.1</v>
      </c>
      <c r="C375">
        <f t="shared" si="106"/>
        <v>57882.126330379346</v>
      </c>
      <c r="D375">
        <v>23478.1</v>
      </c>
      <c r="E375">
        <v>860.6</v>
      </c>
      <c r="F375">
        <v>1465.1</v>
      </c>
      <c r="G375">
        <v>118412.7</v>
      </c>
      <c r="H375">
        <f t="shared" si="107"/>
        <v>134317.61097284406</v>
      </c>
      <c r="I375">
        <v>1871</v>
      </c>
      <c r="J375">
        <v>240.5</v>
      </c>
      <c r="K375">
        <v>25559.200000000001</v>
      </c>
      <c r="L375">
        <v>3078.9</v>
      </c>
      <c r="M375">
        <v>937.1</v>
      </c>
      <c r="N375">
        <f t="shared" si="108"/>
        <v>937.97898010225379</v>
      </c>
      <c r="O375">
        <v>92.7</v>
      </c>
      <c r="P375">
        <v>5626.4</v>
      </c>
      <c r="Q375">
        <v>618.1</v>
      </c>
      <c r="R375">
        <v>19</v>
      </c>
      <c r="S375">
        <v>68.400000000000006</v>
      </c>
      <c r="T375">
        <v>4.5199999999999996</v>
      </c>
      <c r="U375">
        <v>0</v>
      </c>
      <c r="V375">
        <v>0</v>
      </c>
      <c r="W375">
        <v>142.4</v>
      </c>
      <c r="X375">
        <f t="shared" si="109"/>
        <v>193137.71628332566</v>
      </c>
      <c r="Y375">
        <f t="shared" si="101"/>
        <v>1823.5692477762138</v>
      </c>
      <c r="Z375">
        <f t="shared" si="102"/>
        <v>737.29773107135964</v>
      </c>
      <c r="AA375">
        <f t="shared" si="103"/>
        <v>0</v>
      </c>
      <c r="AB375">
        <f t="shared" si="110"/>
        <v>283029.64874975762</v>
      </c>
      <c r="AC375">
        <f t="shared" si="105"/>
        <v>20397.362440699588</v>
      </c>
      <c r="AD375">
        <f t="shared" si="111"/>
        <v>354.15143823933289</v>
      </c>
      <c r="AE375">
        <f t="shared" si="104"/>
        <v>3223.71006544698</v>
      </c>
      <c r="AF375">
        <f t="shared" si="112"/>
        <v>2.320536916805485</v>
      </c>
      <c r="AG375" t="e">
        <f t="shared" si="113"/>
        <v>#DIV/0!</v>
      </c>
    </row>
    <row r="376" spans="1:33" x14ac:dyDescent="0.35">
      <c r="A376">
        <v>16.775200000000002</v>
      </c>
      <c r="B376">
        <v>54932.1</v>
      </c>
      <c r="C376">
        <f t="shared" si="106"/>
        <v>58125.029958164909</v>
      </c>
      <c r="D376">
        <v>23387.5</v>
      </c>
      <c r="E376">
        <v>839.3</v>
      </c>
      <c r="F376">
        <v>1741.3</v>
      </c>
      <c r="G376">
        <v>117254.5</v>
      </c>
      <c r="H376">
        <f t="shared" si="107"/>
        <v>132829.33756105241</v>
      </c>
      <c r="I376">
        <v>1906.6</v>
      </c>
      <c r="J376">
        <v>260.5</v>
      </c>
      <c r="K376">
        <v>25723.9</v>
      </c>
      <c r="L376">
        <v>3159.6</v>
      </c>
      <c r="M376">
        <v>950.5</v>
      </c>
      <c r="N376">
        <f t="shared" si="108"/>
        <v>951.40430979646146</v>
      </c>
      <c r="O376">
        <v>89.6</v>
      </c>
      <c r="P376">
        <v>5679.7</v>
      </c>
      <c r="Q376">
        <v>590.20000000000005</v>
      </c>
      <c r="R376">
        <v>22.9</v>
      </c>
      <c r="S376">
        <v>34.200000000000003</v>
      </c>
      <c r="T376">
        <v>9.68</v>
      </c>
      <c r="U376">
        <v>3.9</v>
      </c>
      <c r="V376">
        <v>3.41</v>
      </c>
      <c r="W376">
        <v>116.1</v>
      </c>
      <c r="X376">
        <f t="shared" si="109"/>
        <v>191905.77182901377</v>
      </c>
      <c r="Y376">
        <f t="shared" si="101"/>
        <v>1943.6622277955219</v>
      </c>
      <c r="Z376">
        <f t="shared" si="102"/>
        <v>604.98440924144791</v>
      </c>
      <c r="AA376">
        <f t="shared" si="103"/>
        <v>38.091610952239321</v>
      </c>
      <c r="AB376">
        <f t="shared" si="110"/>
        <v>285510.43294736522</v>
      </c>
      <c r="AC376">
        <f t="shared" si="105"/>
        <v>20837.83078480298</v>
      </c>
      <c r="AD376">
        <f t="shared" si="111"/>
        <v>178.21246163701568</v>
      </c>
      <c r="AE376">
        <f t="shared" si="104"/>
        <v>3125.9091078015485</v>
      </c>
      <c r="AF376">
        <f t="shared" si="112"/>
        <v>2.2852347371976482</v>
      </c>
      <c r="AG376">
        <f t="shared" si="113"/>
        <v>51.025991792065653</v>
      </c>
    </row>
    <row r="377" spans="1:33" x14ac:dyDescent="0.35">
      <c r="A377">
        <v>16.784400000000002</v>
      </c>
      <c r="B377">
        <v>55105</v>
      </c>
      <c r="C377">
        <f t="shared" si="106"/>
        <v>58318.64916207621</v>
      </c>
      <c r="D377">
        <v>23328.799999999999</v>
      </c>
      <c r="E377">
        <v>836.7</v>
      </c>
      <c r="F377">
        <v>1499.3</v>
      </c>
      <c r="G377">
        <v>116416.1</v>
      </c>
      <c r="H377">
        <f t="shared" si="107"/>
        <v>131754.43780720767</v>
      </c>
      <c r="I377">
        <v>1919.9</v>
      </c>
      <c r="J377">
        <v>254.6</v>
      </c>
      <c r="K377">
        <v>25799.4</v>
      </c>
      <c r="L377">
        <v>3171.6</v>
      </c>
      <c r="M377">
        <v>899.2</v>
      </c>
      <c r="N377">
        <f t="shared" si="108"/>
        <v>900.00928835208617</v>
      </c>
      <c r="O377">
        <v>128.80000000000001</v>
      </c>
      <c r="P377">
        <v>5418.4</v>
      </c>
      <c r="Q377">
        <v>574.20000000000005</v>
      </c>
      <c r="R377">
        <v>31.2</v>
      </c>
      <c r="S377">
        <v>21.9</v>
      </c>
      <c r="T377">
        <v>14.2</v>
      </c>
      <c r="U377">
        <v>4.3899999999999997</v>
      </c>
      <c r="V377">
        <v>0</v>
      </c>
      <c r="W377">
        <v>141.5</v>
      </c>
      <c r="X377">
        <f t="shared" si="109"/>
        <v>190973.09625763597</v>
      </c>
      <c r="Y377">
        <f t="shared" si="101"/>
        <v>2170.9864275367654</v>
      </c>
      <c r="Z377">
        <f t="shared" si="102"/>
        <v>740.94206342607902</v>
      </c>
      <c r="AA377">
        <f t="shared" si="103"/>
        <v>22.987531155056445</v>
      </c>
      <c r="AB377">
        <f t="shared" si="110"/>
        <v>285624.52549029654</v>
      </c>
      <c r="AC377">
        <f t="shared" si="105"/>
        <v>20988.82030269083</v>
      </c>
      <c r="AD377">
        <f t="shared" si="111"/>
        <v>114.67583879173944</v>
      </c>
      <c r="AE377">
        <f t="shared" si="104"/>
        <v>3081.0622623314839</v>
      </c>
      <c r="AF377">
        <f t="shared" si="112"/>
        <v>2.2592162147144812</v>
      </c>
      <c r="AG377">
        <f t="shared" si="113"/>
        <v>94.441913439635513</v>
      </c>
    </row>
    <row r="378" spans="1:33" x14ac:dyDescent="0.35">
      <c r="A378">
        <v>16.793600000000001</v>
      </c>
      <c r="B378">
        <v>56014</v>
      </c>
      <c r="C378">
        <f t="shared" si="106"/>
        <v>59337.744415701083</v>
      </c>
      <c r="D378">
        <v>23802.3</v>
      </c>
      <c r="E378">
        <v>937.4</v>
      </c>
      <c r="F378">
        <v>1547</v>
      </c>
      <c r="G378">
        <v>116036.4</v>
      </c>
      <c r="H378">
        <f t="shared" si="107"/>
        <v>131268.30109294091</v>
      </c>
      <c r="I378">
        <v>1943.3</v>
      </c>
      <c r="J378">
        <v>203.9</v>
      </c>
      <c r="K378">
        <v>26278.9</v>
      </c>
      <c r="L378">
        <v>3338.3</v>
      </c>
      <c r="M378">
        <v>899.9</v>
      </c>
      <c r="N378">
        <f t="shared" si="108"/>
        <v>900.71054942342607</v>
      </c>
      <c r="O378">
        <v>85.8</v>
      </c>
      <c r="P378">
        <v>5396.1</v>
      </c>
      <c r="Q378">
        <v>535.4</v>
      </c>
      <c r="R378">
        <v>21.5</v>
      </c>
      <c r="S378">
        <v>62.3</v>
      </c>
      <c r="T378">
        <v>31.6</v>
      </c>
      <c r="U378">
        <v>0</v>
      </c>
      <c r="V378">
        <v>0</v>
      </c>
      <c r="W378">
        <v>115.1</v>
      </c>
      <c r="X378">
        <f t="shared" si="109"/>
        <v>191506.7560580654</v>
      </c>
      <c r="Y378">
        <f t="shared" si="101"/>
        <v>1625.0079443967149</v>
      </c>
      <c r="Z378">
        <f t="shared" si="102"/>
        <v>601.02318251947906</v>
      </c>
      <c r="AA378">
        <f t="shared" si="103"/>
        <v>0</v>
      </c>
      <c r="AB378">
        <f t="shared" si="110"/>
        <v>289688.47440128494</v>
      </c>
      <c r="AC378">
        <f t="shared" si="105"/>
        <v>22326.627467406925</v>
      </c>
      <c r="AD378">
        <f t="shared" si="111"/>
        <v>325.31489375294132</v>
      </c>
      <c r="AE378">
        <f t="shared" si="104"/>
        <v>2960.7310555042977</v>
      </c>
      <c r="AF378">
        <f t="shared" si="112"/>
        <v>2.2122226314050222</v>
      </c>
      <c r="AG378" t="e">
        <f t="shared" si="113"/>
        <v>#DIV/0!</v>
      </c>
    </row>
    <row r="379" spans="1:33" x14ac:dyDescent="0.35">
      <c r="A379">
        <v>16.802800000000001</v>
      </c>
      <c r="B379">
        <v>55149.3</v>
      </c>
      <c r="C379">
        <f t="shared" si="106"/>
        <v>58368.269187925667</v>
      </c>
      <c r="D379">
        <v>23138.5</v>
      </c>
      <c r="E379">
        <v>819.9</v>
      </c>
      <c r="F379">
        <v>1504.4</v>
      </c>
      <c r="G379">
        <v>116119.5</v>
      </c>
      <c r="H379">
        <f t="shared" si="107"/>
        <v>131374.659809782</v>
      </c>
      <c r="I379">
        <v>1983.3</v>
      </c>
      <c r="J379">
        <v>239.5</v>
      </c>
      <c r="K379">
        <v>29224.2</v>
      </c>
      <c r="L379">
        <v>2923.7</v>
      </c>
      <c r="M379">
        <v>828.5</v>
      </c>
      <c r="N379">
        <f t="shared" si="108"/>
        <v>829.18698141410152</v>
      </c>
      <c r="O379">
        <v>58</v>
      </c>
      <c r="P379">
        <v>5465.7</v>
      </c>
      <c r="Q379">
        <v>625.79999999999995</v>
      </c>
      <c r="R379">
        <v>29.3</v>
      </c>
      <c r="S379">
        <v>80.599999999999994</v>
      </c>
      <c r="T379">
        <v>17.399999999999999</v>
      </c>
      <c r="U379">
        <v>4.3899999999999997</v>
      </c>
      <c r="V379">
        <v>3.9</v>
      </c>
      <c r="W379">
        <v>151.69999999999999</v>
      </c>
      <c r="X379">
        <f t="shared" si="109"/>
        <v>190572.11597912177</v>
      </c>
      <c r="Y379">
        <f t="shared" si="101"/>
        <v>1714.8363931468482</v>
      </c>
      <c r="Z379">
        <f t="shared" si="102"/>
        <v>796.02411517863175</v>
      </c>
      <c r="AA379">
        <f t="shared" si="103"/>
        <v>43.500592714771635</v>
      </c>
      <c r="AB379">
        <f t="shared" si="110"/>
        <v>303446.28175475268</v>
      </c>
      <c r="AC379">
        <f t="shared" si="105"/>
        <v>19644.007103379867</v>
      </c>
      <c r="AD379">
        <f t="shared" si="111"/>
        <v>422.93700516412474</v>
      </c>
      <c r="AE379">
        <f t="shared" si="104"/>
        <v>3375.1002694983249</v>
      </c>
      <c r="AF379">
        <f t="shared" si="112"/>
        <v>2.2507890269420354</v>
      </c>
      <c r="AG379">
        <f t="shared" si="113"/>
        <v>39.420989143546443</v>
      </c>
    </row>
    <row r="380" spans="1:33" x14ac:dyDescent="0.35">
      <c r="A380">
        <v>16.812000000000001</v>
      </c>
      <c r="B380">
        <v>56766.5</v>
      </c>
      <c r="C380">
        <f t="shared" si="106"/>
        <v>60182.870943409034</v>
      </c>
      <c r="D380">
        <v>23681.8</v>
      </c>
      <c r="E380">
        <v>851.6</v>
      </c>
      <c r="F380">
        <v>1614.2</v>
      </c>
      <c r="G380">
        <v>117683.6</v>
      </c>
      <c r="H380">
        <f t="shared" si="107"/>
        <v>133380.27038826435</v>
      </c>
      <c r="I380">
        <v>1946.3</v>
      </c>
      <c r="J380">
        <v>217.6</v>
      </c>
      <c r="K380">
        <v>27156.3</v>
      </c>
      <c r="L380">
        <v>3221.1</v>
      </c>
      <c r="M380">
        <v>949.5</v>
      </c>
      <c r="N380">
        <f t="shared" si="108"/>
        <v>950.40240708552767</v>
      </c>
      <c r="O380">
        <v>105.8</v>
      </c>
      <c r="P380">
        <v>5668.7</v>
      </c>
      <c r="Q380">
        <v>586.4</v>
      </c>
      <c r="R380">
        <v>29.8</v>
      </c>
      <c r="S380">
        <v>36.799999999999997</v>
      </c>
      <c r="T380">
        <v>5.81</v>
      </c>
      <c r="U380">
        <v>8.7799999999999994</v>
      </c>
      <c r="V380">
        <v>0</v>
      </c>
      <c r="W380">
        <v>136.1</v>
      </c>
      <c r="X380">
        <f t="shared" si="109"/>
        <v>194513.54373875892</v>
      </c>
      <c r="Y380">
        <f t="shared" si="101"/>
        <v>1815.8118617918178</v>
      </c>
      <c r="Z380">
        <f t="shared" si="102"/>
        <v>699.69420835183007</v>
      </c>
      <c r="AA380">
        <f t="shared" si="103"/>
        <v>45.138245035481766</v>
      </c>
      <c r="AB380">
        <f t="shared" si="110"/>
        <v>290503.16452972218</v>
      </c>
      <c r="AC380">
        <f t="shared" si="105"/>
        <v>20937.873639636284</v>
      </c>
      <c r="AD380">
        <f t="shared" si="111"/>
        <v>189.18991085486661</v>
      </c>
      <c r="AE380">
        <f t="shared" si="104"/>
        <v>3044.569486613058</v>
      </c>
      <c r="AF380">
        <f t="shared" si="112"/>
        <v>2.2162497118770568</v>
      </c>
      <c r="AG380">
        <f t="shared" si="113"/>
        <v>40.227790432801825</v>
      </c>
    </row>
    <row r="381" spans="1:33" x14ac:dyDescent="0.35">
      <c r="A381">
        <v>16.821200000000001</v>
      </c>
      <c r="B381">
        <v>55345.5</v>
      </c>
      <c r="C381">
        <f t="shared" si="106"/>
        <v>58588.086967245697</v>
      </c>
      <c r="D381">
        <v>24424.5</v>
      </c>
      <c r="E381">
        <v>867.7</v>
      </c>
      <c r="F381">
        <v>1561.2</v>
      </c>
      <c r="G381">
        <v>112814.6</v>
      </c>
      <c r="H381">
        <f t="shared" si="107"/>
        <v>127160.11782881008</v>
      </c>
      <c r="I381">
        <v>2034.7</v>
      </c>
      <c r="J381">
        <v>191.2</v>
      </c>
      <c r="K381">
        <v>25838.9</v>
      </c>
      <c r="L381">
        <v>2914.7</v>
      </c>
      <c r="M381">
        <v>947.5</v>
      </c>
      <c r="N381">
        <f t="shared" si="108"/>
        <v>948.39860768077745</v>
      </c>
      <c r="O381">
        <v>88.8</v>
      </c>
      <c r="P381">
        <v>5440.4</v>
      </c>
      <c r="Q381">
        <v>634.1</v>
      </c>
      <c r="R381">
        <v>16.100000000000001</v>
      </c>
      <c r="S381">
        <v>83.9</v>
      </c>
      <c r="T381">
        <v>14.8</v>
      </c>
      <c r="U381">
        <v>3.9</v>
      </c>
      <c r="V381">
        <v>2.93</v>
      </c>
      <c r="W381">
        <v>134.1</v>
      </c>
      <c r="X381">
        <f t="shared" si="109"/>
        <v>186696.60340373655</v>
      </c>
      <c r="Y381">
        <f t="shared" si="101"/>
        <v>1585.9956453502027</v>
      </c>
      <c r="Z381">
        <f t="shared" si="102"/>
        <v>718.27766309173319</v>
      </c>
      <c r="AA381">
        <f t="shared" si="103"/>
        <v>36.583418634724367</v>
      </c>
      <c r="AB381">
        <f t="shared" si="110"/>
        <v>298365.36382795888</v>
      </c>
      <c r="AC381">
        <f t="shared" si="105"/>
        <v>20259.608000582932</v>
      </c>
      <c r="AD381">
        <f t="shared" si="111"/>
        <v>449.3922142684296</v>
      </c>
      <c r="AE381">
        <f t="shared" si="104"/>
        <v>3475.6925844908696</v>
      </c>
      <c r="AF381">
        <f t="shared" si="112"/>
        <v>2.1704091123490739</v>
      </c>
      <c r="AG381">
        <f t="shared" si="113"/>
        <v>43.352855051244511</v>
      </c>
    </row>
    <row r="382" spans="1:33" x14ac:dyDescent="0.35">
      <c r="A382">
        <v>16.830400000000001</v>
      </c>
      <c r="B382">
        <v>56176.5</v>
      </c>
      <c r="C382">
        <f t="shared" si="106"/>
        <v>59520.13273668223</v>
      </c>
      <c r="D382">
        <v>24479.4</v>
      </c>
      <c r="E382">
        <v>768.3</v>
      </c>
      <c r="F382">
        <v>1413.9</v>
      </c>
      <c r="G382">
        <v>115807.3</v>
      </c>
      <c r="H382">
        <f t="shared" si="107"/>
        <v>130975.18221989393</v>
      </c>
      <c r="I382">
        <v>1936.9</v>
      </c>
      <c r="J382">
        <v>219</v>
      </c>
      <c r="K382">
        <v>25355.4</v>
      </c>
      <c r="L382">
        <v>3128.2</v>
      </c>
      <c r="M382">
        <v>905.5</v>
      </c>
      <c r="N382">
        <f t="shared" si="108"/>
        <v>906.32067336973614</v>
      </c>
      <c r="O382">
        <v>81.900000000000006</v>
      </c>
      <c r="P382">
        <v>5373.2</v>
      </c>
      <c r="Q382">
        <v>704.5</v>
      </c>
      <c r="R382">
        <v>19.5</v>
      </c>
      <c r="S382">
        <v>61.9</v>
      </c>
      <c r="T382">
        <v>11</v>
      </c>
      <c r="U382">
        <v>0</v>
      </c>
      <c r="V382">
        <v>2.93</v>
      </c>
      <c r="W382">
        <v>111.7</v>
      </c>
      <c r="X382">
        <f t="shared" si="109"/>
        <v>191401.6356299459</v>
      </c>
      <c r="Y382">
        <f t="shared" si="101"/>
        <v>1673.9668861527302</v>
      </c>
      <c r="Z382">
        <f t="shared" si="102"/>
        <v>583.58957922365778</v>
      </c>
      <c r="AA382">
        <f t="shared" si="103"/>
        <v>15.308124146153245</v>
      </c>
      <c r="AB382">
        <f t="shared" si="110"/>
        <v>288440.58630062401</v>
      </c>
      <c r="AC382">
        <f t="shared" si="105"/>
        <v>20357.715268083997</v>
      </c>
      <c r="AD382">
        <f t="shared" si="111"/>
        <v>323.40371489654808</v>
      </c>
      <c r="AE382">
        <f t="shared" si="104"/>
        <v>3738.2125687961252</v>
      </c>
      <c r="AF382">
        <f t="shared" si="112"/>
        <v>2.200518987404307</v>
      </c>
      <c r="AG382">
        <f t="shared" si="113"/>
        <v>109.35153583617748</v>
      </c>
    </row>
    <row r="383" spans="1:33" x14ac:dyDescent="0.35">
      <c r="A383">
        <v>16.839600000000001</v>
      </c>
      <c r="B383">
        <v>56699.3</v>
      </c>
      <c r="C383">
        <f t="shared" si="106"/>
        <v>60107.344349474144</v>
      </c>
      <c r="D383">
        <v>22483</v>
      </c>
      <c r="E383">
        <v>1054.7</v>
      </c>
      <c r="F383">
        <v>1522.5</v>
      </c>
      <c r="G383">
        <v>113656.4</v>
      </c>
      <c r="H383">
        <f t="shared" si="107"/>
        <v>128230.63200320958</v>
      </c>
      <c r="I383">
        <v>1927.2</v>
      </c>
      <c r="J383">
        <v>338.5</v>
      </c>
      <c r="K383">
        <v>24411.3</v>
      </c>
      <c r="L383">
        <v>3736.8</v>
      </c>
      <c r="M383">
        <v>927.5</v>
      </c>
      <c r="N383">
        <f t="shared" si="108"/>
        <v>928.3610548783995</v>
      </c>
      <c r="O383">
        <v>959.6</v>
      </c>
      <c r="P383">
        <v>5231.3</v>
      </c>
      <c r="Q383">
        <v>576.1</v>
      </c>
      <c r="R383">
        <v>293.10000000000002</v>
      </c>
      <c r="S383">
        <v>125.8</v>
      </c>
      <c r="T383">
        <v>0</v>
      </c>
      <c r="U383">
        <v>2.93</v>
      </c>
      <c r="V383">
        <v>3.9</v>
      </c>
      <c r="W383">
        <v>147.80000000000001</v>
      </c>
      <c r="X383">
        <f t="shared" si="109"/>
        <v>189266.33740756213</v>
      </c>
      <c r="Y383">
        <f t="shared" si="101"/>
        <v>8407.2002543883082</v>
      </c>
      <c r="Z383">
        <f t="shared" si="102"/>
        <v>780.91012920977391</v>
      </c>
      <c r="AA383">
        <f t="shared" si="103"/>
        <v>36.086713007461135</v>
      </c>
      <c r="AB383">
        <f t="shared" si="110"/>
        <v>275408.7214555954</v>
      </c>
      <c r="AC383">
        <f t="shared" si="105"/>
        <v>25316.176482467061</v>
      </c>
      <c r="AD383">
        <f t="shared" si="111"/>
        <v>664.67181498369121</v>
      </c>
      <c r="AE383">
        <f t="shared" si="104"/>
        <v>3043.8587648021025</v>
      </c>
      <c r="AF383">
        <f t="shared" si="112"/>
        <v>2.1333604635342938</v>
      </c>
      <c r="AG383">
        <f t="shared" si="113"/>
        <v>232.97218155197652</v>
      </c>
    </row>
    <row r="384" spans="1:33" x14ac:dyDescent="0.35">
      <c r="A384">
        <v>16.848800000000001</v>
      </c>
      <c r="B384">
        <v>64667.9</v>
      </c>
      <c r="C384">
        <f t="shared" si="106"/>
        <v>69138.972136207027</v>
      </c>
      <c r="D384">
        <v>16961.900000000001</v>
      </c>
      <c r="E384">
        <v>1094.0999999999999</v>
      </c>
      <c r="F384">
        <v>1782.3</v>
      </c>
      <c r="G384">
        <v>120169.1</v>
      </c>
      <c r="H384">
        <f t="shared" si="107"/>
        <v>136582.04093536612</v>
      </c>
      <c r="I384">
        <v>2116</v>
      </c>
      <c r="J384">
        <v>666.3</v>
      </c>
      <c r="K384">
        <v>17269.2</v>
      </c>
      <c r="L384">
        <v>4961.3999999999996</v>
      </c>
      <c r="M384">
        <v>1260</v>
      </c>
      <c r="N384">
        <f t="shared" si="108"/>
        <v>1261.5896028996535</v>
      </c>
      <c r="O384">
        <v>4336.6000000000004</v>
      </c>
      <c r="P384">
        <v>4097.5</v>
      </c>
      <c r="Q384">
        <v>598.70000000000005</v>
      </c>
      <c r="R384">
        <v>1162.8</v>
      </c>
      <c r="S384">
        <v>432.9</v>
      </c>
      <c r="T384">
        <v>25.8</v>
      </c>
      <c r="U384">
        <v>16.100000000000001</v>
      </c>
      <c r="V384">
        <v>3.41</v>
      </c>
      <c r="W384">
        <v>201</v>
      </c>
      <c r="X384">
        <f t="shared" si="109"/>
        <v>206982.60267447282</v>
      </c>
      <c r="Y384">
        <f t="shared" si="101"/>
        <v>29788.493913650153</v>
      </c>
      <c r="Z384">
        <f t="shared" si="102"/>
        <v>971.09610857545442</v>
      </c>
      <c r="AA384">
        <f t="shared" si="103"/>
        <v>94.259129742821472</v>
      </c>
      <c r="AB384">
        <f t="shared" si="110"/>
        <v>185177.88212510035</v>
      </c>
      <c r="AC384">
        <f t="shared" si="105"/>
        <v>29256.082017306788</v>
      </c>
      <c r="AD384">
        <f t="shared" si="111"/>
        <v>2091.4801263796726</v>
      </c>
      <c r="AE384">
        <f t="shared" si="104"/>
        <v>3017.1617900764741</v>
      </c>
      <c r="AF384">
        <f t="shared" si="112"/>
        <v>1.9754710941651414</v>
      </c>
      <c r="AG384">
        <f t="shared" si="113"/>
        <v>316.02767811378789</v>
      </c>
    </row>
    <row r="385" spans="1:33" x14ac:dyDescent="0.35">
      <c r="A385">
        <v>16.857900000000001</v>
      </c>
      <c r="B385">
        <v>64626.5</v>
      </c>
      <c r="C385">
        <f t="shared" si="106"/>
        <v>69091.651623656231</v>
      </c>
      <c r="D385">
        <v>15103.9</v>
      </c>
      <c r="E385">
        <v>1234.8</v>
      </c>
      <c r="F385">
        <v>1682.3</v>
      </c>
      <c r="G385">
        <v>120187.3</v>
      </c>
      <c r="H385">
        <f t="shared" si="107"/>
        <v>136605.55252271306</v>
      </c>
      <c r="I385">
        <v>2033.1</v>
      </c>
      <c r="J385">
        <v>950.1</v>
      </c>
      <c r="K385">
        <v>15490.6</v>
      </c>
      <c r="L385">
        <v>5384.4</v>
      </c>
      <c r="M385">
        <v>1470.2</v>
      </c>
      <c r="N385">
        <f t="shared" si="108"/>
        <v>1472.3646705386259</v>
      </c>
      <c r="O385">
        <v>5493.6</v>
      </c>
      <c r="P385">
        <v>4430.3</v>
      </c>
      <c r="Q385">
        <v>530.29999999999995</v>
      </c>
      <c r="R385">
        <v>1329.1</v>
      </c>
      <c r="S385">
        <v>612.9</v>
      </c>
      <c r="T385">
        <v>43.2</v>
      </c>
      <c r="U385">
        <v>20</v>
      </c>
      <c r="V385">
        <v>11.2</v>
      </c>
      <c r="W385">
        <v>256.10000000000002</v>
      </c>
      <c r="X385">
        <f t="shared" si="109"/>
        <v>207169.56881690794</v>
      </c>
      <c r="Y385">
        <f t="shared" si="101"/>
        <v>37519.023881685229</v>
      </c>
      <c r="Z385">
        <f t="shared" si="102"/>
        <v>1236.1854178802475</v>
      </c>
      <c r="AA385">
        <f t="shared" si="103"/>
        <v>150.6012691833804</v>
      </c>
      <c r="AB385">
        <f t="shared" si="110"/>
        <v>169063.44015686095</v>
      </c>
      <c r="AC385">
        <f t="shared" si="105"/>
        <v>31950.638492904855</v>
      </c>
      <c r="AD385">
        <f t="shared" si="111"/>
        <v>2958.4460859773667</v>
      </c>
      <c r="AE385">
        <f t="shared" si="104"/>
        <v>2768.2637139957901</v>
      </c>
      <c r="AF385">
        <f t="shared" si="112"/>
        <v>1.977164379667844</v>
      </c>
      <c r="AG385">
        <f t="shared" si="113"/>
        <v>249.12820512820514</v>
      </c>
    </row>
    <row r="386" spans="1:33" x14ac:dyDescent="0.35">
      <c r="A386">
        <v>16.8672</v>
      </c>
      <c r="B386">
        <v>64451.9</v>
      </c>
      <c r="C386">
        <f t="shared" si="106"/>
        <v>68892.128582164834</v>
      </c>
      <c r="D386">
        <v>14254.9</v>
      </c>
      <c r="E386">
        <v>1443.8</v>
      </c>
      <c r="F386">
        <v>1662.6</v>
      </c>
      <c r="G386">
        <v>117792.7</v>
      </c>
      <c r="H386">
        <f t="shared" si="107"/>
        <v>133520.43221587487</v>
      </c>
      <c r="I386">
        <v>2102.3000000000002</v>
      </c>
      <c r="J386">
        <v>1142.9000000000001</v>
      </c>
      <c r="K386">
        <v>14387.4</v>
      </c>
      <c r="L386">
        <v>6724.9</v>
      </c>
      <c r="M386">
        <v>1367.5</v>
      </c>
      <c r="N386">
        <f t="shared" si="108"/>
        <v>1369.3726170538212</v>
      </c>
      <c r="O386">
        <v>5843.2</v>
      </c>
      <c r="P386">
        <v>4614.2</v>
      </c>
      <c r="Q386">
        <v>719.9</v>
      </c>
      <c r="R386">
        <v>1514.7</v>
      </c>
      <c r="S386">
        <v>769</v>
      </c>
      <c r="T386">
        <v>31.6</v>
      </c>
      <c r="U386">
        <v>43.9</v>
      </c>
      <c r="V386">
        <v>0</v>
      </c>
      <c r="W386">
        <v>254.6</v>
      </c>
      <c r="X386">
        <f t="shared" si="109"/>
        <v>203781.93341509355</v>
      </c>
      <c r="Y386">
        <f t="shared" ref="Y386:Y397" si="114">(J386+O386+R386)*1000000/X386</f>
        <v>41715.179837283707</v>
      </c>
      <c r="Z386">
        <f t="shared" ref="Z386:Z397" si="115">W386*1000000/X386</f>
        <v>1249.3747396212627</v>
      </c>
      <c r="AA386">
        <f t="shared" ref="AA386:AA397" si="116">(U386+V386)*1000000/X386</f>
        <v>215.42635926698128</v>
      </c>
      <c r="AB386">
        <f t="shared" si="110"/>
        <v>163196.50835905154</v>
      </c>
      <c r="AC386">
        <f t="shared" si="105"/>
        <v>40085.496604651249</v>
      </c>
      <c r="AD386">
        <f t="shared" si="111"/>
        <v>3773.6416919432486</v>
      </c>
      <c r="AE386">
        <f t="shared" ref="AE386:AE397" si="117">(Q386+T386)*1000000/X386</f>
        <v>3687.7655806181419</v>
      </c>
      <c r="AF386">
        <f t="shared" si="112"/>
        <v>1.9381086774903535</v>
      </c>
      <c r="AG386">
        <f t="shared" si="113"/>
        <v>193.64009111617315</v>
      </c>
    </row>
    <row r="387" spans="1:33" x14ac:dyDescent="0.35">
      <c r="A387">
        <v>16.8764</v>
      </c>
      <c r="B387">
        <v>65924</v>
      </c>
      <c r="C387">
        <f t="shared" si="106"/>
        <v>70576.698255816445</v>
      </c>
      <c r="D387">
        <v>15360.9</v>
      </c>
      <c r="E387">
        <v>1483.8</v>
      </c>
      <c r="F387">
        <v>1718.6</v>
      </c>
      <c r="G387">
        <v>117539.9</v>
      </c>
      <c r="H387">
        <f t="shared" si="107"/>
        <v>133195.71049161314</v>
      </c>
      <c r="I387">
        <v>2148.1</v>
      </c>
      <c r="J387">
        <v>1091.7</v>
      </c>
      <c r="K387">
        <v>13662.3</v>
      </c>
      <c r="L387">
        <v>6935</v>
      </c>
      <c r="M387">
        <v>1472.4</v>
      </c>
      <c r="N387">
        <f t="shared" si="108"/>
        <v>1474.5711585738845</v>
      </c>
      <c r="O387">
        <v>6058.2</v>
      </c>
      <c r="P387">
        <v>5071.3</v>
      </c>
      <c r="Q387">
        <v>627.1</v>
      </c>
      <c r="R387">
        <v>1595.5</v>
      </c>
      <c r="S387">
        <v>776.1</v>
      </c>
      <c r="T387">
        <v>87.7</v>
      </c>
      <c r="U387">
        <v>23.4</v>
      </c>
      <c r="V387">
        <v>0</v>
      </c>
      <c r="W387">
        <v>361.4</v>
      </c>
      <c r="X387">
        <f t="shared" si="109"/>
        <v>205246.97990600346</v>
      </c>
      <c r="Y387">
        <f t="shared" si="114"/>
        <v>42609.153148100464</v>
      </c>
      <c r="Z387">
        <f t="shared" si="115"/>
        <v>1760.8054460314574</v>
      </c>
      <c r="AA387">
        <f t="shared" si="116"/>
        <v>114.00898571426703</v>
      </c>
      <c r="AB387">
        <f t="shared" si="110"/>
        <v>166114.50271090074</v>
      </c>
      <c r="AC387">
        <f t="shared" si="105"/>
        <v>41017.899526977402</v>
      </c>
      <c r="AD387">
        <f t="shared" si="111"/>
        <v>3781.2980261898565</v>
      </c>
      <c r="AE387">
        <f t="shared" si="117"/>
        <v>3482.633461049491</v>
      </c>
      <c r="AF387">
        <f t="shared" si="112"/>
        <v>1.8872476863230998</v>
      </c>
      <c r="AG387">
        <f t="shared" si="113"/>
        <v>373.73504273504273</v>
      </c>
    </row>
    <row r="388" spans="1:33" x14ac:dyDescent="0.35">
      <c r="A388">
        <v>16.8855</v>
      </c>
      <c r="B388">
        <v>63938.400000000001</v>
      </c>
      <c r="C388">
        <f t="shared" si="106"/>
        <v>68305.761073843867</v>
      </c>
      <c r="D388">
        <v>13472</v>
      </c>
      <c r="E388">
        <v>1501.9</v>
      </c>
      <c r="F388">
        <v>1594.7</v>
      </c>
      <c r="G388">
        <v>118247.6</v>
      </c>
      <c r="H388">
        <f t="shared" si="107"/>
        <v>134105.22046778665</v>
      </c>
      <c r="I388">
        <v>2044.9</v>
      </c>
      <c r="J388">
        <v>1103.3</v>
      </c>
      <c r="K388">
        <v>14030.7</v>
      </c>
      <c r="L388">
        <v>7652</v>
      </c>
      <c r="M388">
        <v>1518.1</v>
      </c>
      <c r="N388">
        <f t="shared" si="108"/>
        <v>1520.4081315845585</v>
      </c>
      <c r="O388">
        <v>5408.1</v>
      </c>
      <c r="P388">
        <v>5215.5</v>
      </c>
      <c r="Q388">
        <v>857.9</v>
      </c>
      <c r="R388">
        <v>1401.3</v>
      </c>
      <c r="S388">
        <v>892.9</v>
      </c>
      <c r="T388">
        <v>75.5</v>
      </c>
      <c r="U388">
        <v>24.4</v>
      </c>
      <c r="V388">
        <v>11.7</v>
      </c>
      <c r="W388">
        <v>434.6</v>
      </c>
      <c r="X388">
        <f t="shared" si="109"/>
        <v>203931.38967321508</v>
      </c>
      <c r="Y388">
        <f t="shared" si="114"/>
        <v>38800.794780438242</v>
      </c>
      <c r="Z388">
        <f t="shared" si="115"/>
        <v>2131.1089023441377</v>
      </c>
      <c r="AA388">
        <f t="shared" si="116"/>
        <v>177.02032069632617</v>
      </c>
      <c r="AB388">
        <f t="shared" si="110"/>
        <v>160437.29242677396</v>
      </c>
      <c r="AC388">
        <f t="shared" si="105"/>
        <v>44887.155501997244</v>
      </c>
      <c r="AD388">
        <f t="shared" si="111"/>
        <v>4378.433361488911</v>
      </c>
      <c r="AE388">
        <f t="shared" si="117"/>
        <v>4577.0295661482241</v>
      </c>
      <c r="AF388">
        <f t="shared" si="112"/>
        <v>1.9633076091899251</v>
      </c>
      <c r="AG388">
        <f t="shared" si="113"/>
        <v>219.18836565096962</v>
      </c>
    </row>
    <row r="389" spans="1:33" x14ac:dyDescent="0.35">
      <c r="A389">
        <v>16.8947</v>
      </c>
      <c r="B389">
        <v>64063.6</v>
      </c>
      <c r="C389">
        <f t="shared" si="106"/>
        <v>68448.66809325933</v>
      </c>
      <c r="D389">
        <v>14066.5</v>
      </c>
      <c r="E389">
        <v>1385.2</v>
      </c>
      <c r="F389">
        <v>1699.8</v>
      </c>
      <c r="G389">
        <v>118641.8</v>
      </c>
      <c r="H389">
        <f t="shared" si="107"/>
        <v>134612.46517023386</v>
      </c>
      <c r="I389">
        <v>2095.8000000000002</v>
      </c>
      <c r="J389">
        <v>949.6</v>
      </c>
      <c r="K389">
        <v>15005.4</v>
      </c>
      <c r="L389">
        <v>8408.4</v>
      </c>
      <c r="M389">
        <v>1651.3</v>
      </c>
      <c r="N389">
        <f t="shared" si="108"/>
        <v>1654.0313018888091</v>
      </c>
      <c r="O389">
        <v>5686.2</v>
      </c>
      <c r="P389">
        <v>5383.5</v>
      </c>
      <c r="Q389">
        <v>770.3</v>
      </c>
      <c r="R389">
        <v>1582.4</v>
      </c>
      <c r="S389">
        <v>857.4</v>
      </c>
      <c r="T389">
        <v>76.8</v>
      </c>
      <c r="U389">
        <v>19</v>
      </c>
      <c r="V389">
        <v>7.8</v>
      </c>
      <c r="W389">
        <v>354.6</v>
      </c>
      <c r="X389">
        <f t="shared" si="109"/>
        <v>204715.164565382</v>
      </c>
      <c r="Y389">
        <f t="shared" si="114"/>
        <v>40144.558989792225</v>
      </c>
      <c r="Z389">
        <f t="shared" si="115"/>
        <v>1732.1628358740747</v>
      </c>
      <c r="AA389">
        <f t="shared" si="116"/>
        <v>130.91360406493288</v>
      </c>
      <c r="AB389">
        <f t="shared" si="110"/>
        <v>168308.97736936153</v>
      </c>
      <c r="AC389">
        <f t="shared" ref="AC389:AC452" si="118">(E389+L389)*1000000/X389</f>
        <v>47840.129580982342</v>
      </c>
      <c r="AD389">
        <f t="shared" si="111"/>
        <v>4188.2583628833381</v>
      </c>
      <c r="AE389">
        <f t="shared" si="117"/>
        <v>4137.9445523658451</v>
      </c>
      <c r="AF389">
        <f t="shared" si="112"/>
        <v>1.9666192041432899</v>
      </c>
      <c r="AG389">
        <f t="shared" si="113"/>
        <v>306.64925373134332</v>
      </c>
    </row>
    <row r="390" spans="1:33" x14ac:dyDescent="0.35">
      <c r="A390">
        <v>16.9039</v>
      </c>
      <c r="B390">
        <v>63998.9</v>
      </c>
      <c r="C390">
        <f t="shared" ref="C390:C453" si="119">1/((1/B390)-0.000001)</f>
        <v>68374.812807378112</v>
      </c>
      <c r="D390">
        <v>15573.6</v>
      </c>
      <c r="E390">
        <v>1594</v>
      </c>
      <c r="F390">
        <v>1831.5</v>
      </c>
      <c r="G390">
        <v>115989.1</v>
      </c>
      <c r="H390">
        <f t="shared" ref="H390:H453" si="120">1/((1/G390)-0.000001)</f>
        <v>131207.77130689225</v>
      </c>
      <c r="I390">
        <v>1907.3</v>
      </c>
      <c r="J390">
        <v>1022.4</v>
      </c>
      <c r="K390">
        <v>13650.7</v>
      </c>
      <c r="L390">
        <v>8714.9</v>
      </c>
      <c r="M390">
        <v>1680.6</v>
      </c>
      <c r="N390">
        <f t="shared" ref="N390:N453" si="121">1/((1/M390)-0.000001)</f>
        <v>1683.4291710648915</v>
      </c>
      <c r="O390">
        <v>5247.6</v>
      </c>
      <c r="P390">
        <v>5629.9</v>
      </c>
      <c r="Q390">
        <v>799.3</v>
      </c>
      <c r="R390">
        <v>1477.6</v>
      </c>
      <c r="S390">
        <v>849</v>
      </c>
      <c r="T390">
        <v>129.69999999999999</v>
      </c>
      <c r="U390">
        <v>45.1</v>
      </c>
      <c r="V390">
        <v>11.7</v>
      </c>
      <c r="W390">
        <v>330.7</v>
      </c>
      <c r="X390">
        <f t="shared" ref="X390:X453" si="122">C390+H390+N390</f>
        <v>201266.01328533524</v>
      </c>
      <c r="Y390">
        <f t="shared" si="114"/>
        <v>38494.328344528847</v>
      </c>
      <c r="Z390">
        <f t="shared" si="115"/>
        <v>1643.0990737177565</v>
      </c>
      <c r="AA390">
        <f t="shared" si="116"/>
        <v>282.21356935944533</v>
      </c>
      <c r="AB390">
        <f t="shared" ref="AB390:AB453" si="123">(D390+K390+P390)*1000000/X390</f>
        <v>173174.79206281656</v>
      </c>
      <c r="AC390">
        <f t="shared" si="118"/>
        <v>51220.272274112423</v>
      </c>
      <c r="AD390">
        <f t="shared" ref="AD390:AD453" si="124">(S390)*1000000/X390</f>
        <v>4218.2978941226947</v>
      </c>
      <c r="AE390">
        <f t="shared" si="117"/>
        <v>4615.781794628956</v>
      </c>
      <c r="AF390">
        <f t="shared" ref="AF390:AF453" si="125">H390/C390</f>
        <v>1.918948892430957</v>
      </c>
      <c r="AG390">
        <f t="shared" ref="AG390:AG453" si="126">Y390/AA390</f>
        <v>136.40140845070422</v>
      </c>
    </row>
    <row r="391" spans="1:33" x14ac:dyDescent="0.35">
      <c r="A391">
        <v>16.9131</v>
      </c>
      <c r="B391">
        <v>64324.800000000003</v>
      </c>
      <c r="C391">
        <f t="shared" si="119"/>
        <v>68746.932696303164</v>
      </c>
      <c r="D391">
        <v>13611.4</v>
      </c>
      <c r="E391">
        <v>1549.3</v>
      </c>
      <c r="F391">
        <v>1643.1</v>
      </c>
      <c r="G391">
        <v>115510.9</v>
      </c>
      <c r="H391">
        <f t="shared" si="120"/>
        <v>130596.18258721333</v>
      </c>
      <c r="I391">
        <v>1936</v>
      </c>
      <c r="J391">
        <v>943.4</v>
      </c>
      <c r="K391">
        <v>14024.9</v>
      </c>
      <c r="L391">
        <v>8706.5</v>
      </c>
      <c r="M391">
        <v>1630.4</v>
      </c>
      <c r="N391">
        <f t="shared" si="121"/>
        <v>1633.0625451736514</v>
      </c>
      <c r="O391">
        <v>5438.3</v>
      </c>
      <c r="P391">
        <v>5501.6</v>
      </c>
      <c r="Q391">
        <v>920.6</v>
      </c>
      <c r="R391">
        <v>1390.1</v>
      </c>
      <c r="S391">
        <v>931.4</v>
      </c>
      <c r="T391">
        <v>127.7</v>
      </c>
      <c r="U391">
        <v>23.4</v>
      </c>
      <c r="V391">
        <v>7.32</v>
      </c>
      <c r="W391">
        <v>384.4</v>
      </c>
      <c r="X391">
        <f t="shared" si="122"/>
        <v>200976.17782869015</v>
      </c>
      <c r="Y391">
        <f t="shared" si="114"/>
        <v>38670.254773302506</v>
      </c>
      <c r="Z391">
        <f t="shared" si="115"/>
        <v>1912.6644966233673</v>
      </c>
      <c r="AA391">
        <f t="shared" si="116"/>
        <v>152.85393687895382</v>
      </c>
      <c r="AB391">
        <f t="shared" si="123"/>
        <v>164884.71597985298</v>
      </c>
      <c r="AC391">
        <f t="shared" si="118"/>
        <v>51029.928575624166</v>
      </c>
      <c r="AD391">
        <f t="shared" si="124"/>
        <v>4634.3801044615093</v>
      </c>
      <c r="AE391">
        <f t="shared" si="117"/>
        <v>5216.0410817124766</v>
      </c>
      <c r="AF391">
        <f t="shared" si="125"/>
        <v>1.8996655918328134</v>
      </c>
      <c r="AG391">
        <f t="shared" si="126"/>
        <v>252.98828124999994</v>
      </c>
    </row>
    <row r="392" spans="1:33" x14ac:dyDescent="0.35">
      <c r="A392">
        <v>16.9223</v>
      </c>
      <c r="B392">
        <v>63295.8</v>
      </c>
      <c r="C392">
        <f t="shared" si="119"/>
        <v>67572.879463975929</v>
      </c>
      <c r="D392">
        <v>13772.2</v>
      </c>
      <c r="E392">
        <v>1548.9</v>
      </c>
      <c r="F392">
        <v>1724.4</v>
      </c>
      <c r="G392">
        <v>113614.3</v>
      </c>
      <c r="H392">
        <f t="shared" si="120"/>
        <v>128177.04527498585</v>
      </c>
      <c r="I392">
        <v>1985.7</v>
      </c>
      <c r="J392">
        <v>959</v>
      </c>
      <c r="K392">
        <v>13578.8</v>
      </c>
      <c r="L392">
        <v>9625.2000000000007</v>
      </c>
      <c r="M392">
        <v>1600.8</v>
      </c>
      <c r="N392">
        <f t="shared" si="121"/>
        <v>1603.3666693643183</v>
      </c>
      <c r="O392">
        <v>5163.8999999999996</v>
      </c>
      <c r="P392">
        <v>5499</v>
      </c>
      <c r="Q392">
        <v>898.6</v>
      </c>
      <c r="R392">
        <v>1300.7</v>
      </c>
      <c r="S392">
        <v>910.3</v>
      </c>
      <c r="T392">
        <v>108.4</v>
      </c>
      <c r="U392">
        <v>41.9</v>
      </c>
      <c r="V392">
        <v>3.9</v>
      </c>
      <c r="W392">
        <v>385.8</v>
      </c>
      <c r="X392">
        <f t="shared" si="122"/>
        <v>197353.29140832613</v>
      </c>
      <c r="Y392">
        <f t="shared" si="114"/>
        <v>37615.790175196467</v>
      </c>
      <c r="Z392">
        <f t="shared" si="115"/>
        <v>1954.8698541934907</v>
      </c>
      <c r="AA392">
        <f t="shared" si="116"/>
        <v>232.07112317797274</v>
      </c>
      <c r="AB392">
        <f t="shared" si="123"/>
        <v>166452.75974664639</v>
      </c>
      <c r="AC392">
        <f t="shared" si="118"/>
        <v>56619.780294825003</v>
      </c>
      <c r="AD392">
        <f t="shared" si="124"/>
        <v>4612.5402495394883</v>
      </c>
      <c r="AE392">
        <f t="shared" si="117"/>
        <v>5102.5244768606672</v>
      </c>
      <c r="AF392">
        <f t="shared" si="125"/>
        <v>1.8968711455210203</v>
      </c>
      <c r="AG392">
        <f t="shared" si="126"/>
        <v>162.08733624454146</v>
      </c>
    </row>
    <row r="393" spans="1:33" x14ac:dyDescent="0.35">
      <c r="A393">
        <v>16.9315</v>
      </c>
      <c r="B393">
        <v>65080.1</v>
      </c>
      <c r="C393">
        <f t="shared" si="119"/>
        <v>69610.34843733671</v>
      </c>
      <c r="D393">
        <v>13996.5</v>
      </c>
      <c r="E393">
        <v>1762.4</v>
      </c>
      <c r="F393">
        <v>1754.7</v>
      </c>
      <c r="G393">
        <v>115027.3</v>
      </c>
      <c r="H393">
        <f t="shared" si="120"/>
        <v>129978.3597844318</v>
      </c>
      <c r="I393">
        <v>1997.6</v>
      </c>
      <c r="J393">
        <v>1051.0999999999999</v>
      </c>
      <c r="K393">
        <v>13932.9</v>
      </c>
      <c r="L393">
        <v>8766.5</v>
      </c>
      <c r="M393">
        <v>1672.4</v>
      </c>
      <c r="N393">
        <f t="shared" si="121"/>
        <v>1675.2016071678277</v>
      </c>
      <c r="O393">
        <v>5054.8999999999996</v>
      </c>
      <c r="P393">
        <v>5465.4</v>
      </c>
      <c r="Q393">
        <v>1014.8</v>
      </c>
      <c r="R393">
        <v>1347.7</v>
      </c>
      <c r="S393">
        <v>793.5</v>
      </c>
      <c r="T393">
        <v>148.4</v>
      </c>
      <c r="U393">
        <v>23.9</v>
      </c>
      <c r="V393">
        <v>3.41</v>
      </c>
      <c r="W393">
        <v>401.9</v>
      </c>
      <c r="X393">
        <f t="shared" si="122"/>
        <v>201263.90982893633</v>
      </c>
      <c r="Y393">
        <f t="shared" si="114"/>
        <v>37034.458916828407</v>
      </c>
      <c r="Z393">
        <f t="shared" si="115"/>
        <v>1996.8806148185918</v>
      </c>
      <c r="AA393">
        <f t="shared" si="116"/>
        <v>135.69248467453531</v>
      </c>
      <c r="AB393">
        <f t="shared" si="123"/>
        <v>165925.42611531206</v>
      </c>
      <c r="AC393">
        <f t="shared" si="118"/>
        <v>52313.899739645363</v>
      </c>
      <c r="AD393">
        <f t="shared" si="124"/>
        <v>3942.5846425940595</v>
      </c>
      <c r="AE393">
        <f t="shared" si="117"/>
        <v>5779.4763153943413</v>
      </c>
      <c r="AF393">
        <f t="shared" si="125"/>
        <v>1.8672275416267801</v>
      </c>
      <c r="AG393">
        <f t="shared" si="126"/>
        <v>272.92932991578175</v>
      </c>
    </row>
    <row r="394" spans="1:33" x14ac:dyDescent="0.35">
      <c r="A394">
        <v>16.9407</v>
      </c>
      <c r="B394">
        <v>63087</v>
      </c>
      <c r="C394">
        <f t="shared" si="119"/>
        <v>67334.960663370031</v>
      </c>
      <c r="D394">
        <v>14543.6</v>
      </c>
      <c r="E394">
        <v>1850.2</v>
      </c>
      <c r="F394">
        <v>1861.2</v>
      </c>
      <c r="G394">
        <v>114289.1</v>
      </c>
      <c r="H394">
        <f t="shared" si="120"/>
        <v>129036.5738978712</v>
      </c>
      <c r="I394">
        <v>1911.1</v>
      </c>
      <c r="J394">
        <v>905</v>
      </c>
      <c r="K394">
        <v>13773.3</v>
      </c>
      <c r="L394">
        <v>9296.7999999999993</v>
      </c>
      <c r="M394">
        <v>1489.5</v>
      </c>
      <c r="N394">
        <f t="shared" si="121"/>
        <v>1491.7219197995414</v>
      </c>
      <c r="O394">
        <v>5133.6000000000004</v>
      </c>
      <c r="P394">
        <v>5335.8</v>
      </c>
      <c r="Q394">
        <v>1154.8</v>
      </c>
      <c r="R394">
        <v>1198.4000000000001</v>
      </c>
      <c r="S394">
        <v>900.6</v>
      </c>
      <c r="T394">
        <v>134.19999999999999</v>
      </c>
      <c r="U394">
        <v>11.7</v>
      </c>
      <c r="V394">
        <v>15.6</v>
      </c>
      <c r="W394">
        <v>453.9</v>
      </c>
      <c r="X394">
        <f t="shared" si="122"/>
        <v>197863.25648104076</v>
      </c>
      <c r="Y394">
        <f t="shared" si="114"/>
        <v>36575.765145629492</v>
      </c>
      <c r="Z394">
        <f t="shared" si="115"/>
        <v>2294.0085393949466</v>
      </c>
      <c r="AA394">
        <f t="shared" si="116"/>
        <v>137.97407606407145</v>
      </c>
      <c r="AB394">
        <f t="shared" si="123"/>
        <v>170080.59302422631</v>
      </c>
      <c r="AC394">
        <f t="shared" si="118"/>
        <v>56336.887395099075</v>
      </c>
      <c r="AD394">
        <f t="shared" si="124"/>
        <v>4551.6283114762919</v>
      </c>
      <c r="AE394">
        <f t="shared" si="117"/>
        <v>6514.6001482266711</v>
      </c>
      <c r="AF394">
        <f t="shared" si="125"/>
        <v>1.9163384462785706</v>
      </c>
      <c r="AG394">
        <f t="shared" si="126"/>
        <v>265.09157509157507</v>
      </c>
    </row>
    <row r="395" spans="1:33" x14ac:dyDescent="0.35">
      <c r="A395">
        <v>16.9499</v>
      </c>
      <c r="B395">
        <v>63697.3</v>
      </c>
      <c r="C395">
        <f t="shared" si="119"/>
        <v>68030.669995931879</v>
      </c>
      <c r="D395">
        <v>14009.6</v>
      </c>
      <c r="E395">
        <v>1678.1</v>
      </c>
      <c r="F395">
        <v>2030.2</v>
      </c>
      <c r="G395">
        <v>113387</v>
      </c>
      <c r="H395">
        <f t="shared" si="120"/>
        <v>127887.81576629264</v>
      </c>
      <c r="I395">
        <v>2080.4</v>
      </c>
      <c r="J395">
        <v>999</v>
      </c>
      <c r="K395">
        <v>14408.8</v>
      </c>
      <c r="L395">
        <v>9262.5</v>
      </c>
      <c r="M395">
        <v>1693.5</v>
      </c>
      <c r="N395">
        <f t="shared" si="121"/>
        <v>1696.3728073492459</v>
      </c>
      <c r="O395">
        <v>4703.7</v>
      </c>
      <c r="P395">
        <v>5546.6</v>
      </c>
      <c r="Q395">
        <v>983</v>
      </c>
      <c r="R395">
        <v>1244.8</v>
      </c>
      <c r="S395">
        <v>874.1</v>
      </c>
      <c r="T395">
        <v>120</v>
      </c>
      <c r="U395">
        <v>23.9</v>
      </c>
      <c r="V395">
        <v>8.2899999999999991</v>
      </c>
      <c r="W395">
        <v>406.8</v>
      </c>
      <c r="X395">
        <f t="shared" si="122"/>
        <v>197614.85856957379</v>
      </c>
      <c r="Y395">
        <f t="shared" si="114"/>
        <v>35156.769335510318</v>
      </c>
      <c r="Z395">
        <f t="shared" si="115"/>
        <v>2058.5496604081463</v>
      </c>
      <c r="AA395">
        <f t="shared" si="116"/>
        <v>162.89260955884521</v>
      </c>
      <c r="AB395">
        <f t="shared" si="123"/>
        <v>171874.72766903316</v>
      </c>
      <c r="AC395">
        <f t="shared" si="118"/>
        <v>55363.245857083006</v>
      </c>
      <c r="AD395">
        <f t="shared" si="124"/>
        <v>4423.2503887973471</v>
      </c>
      <c r="AE395">
        <f t="shared" si="117"/>
        <v>5581.5640988942614</v>
      </c>
      <c r="AF395">
        <f t="shared" si="125"/>
        <v>1.8798553031146117</v>
      </c>
      <c r="AG395">
        <f t="shared" si="126"/>
        <v>215.82789686237965</v>
      </c>
    </row>
    <row r="396" spans="1:33" x14ac:dyDescent="0.35">
      <c r="A396">
        <v>16.959099999999999</v>
      </c>
      <c r="B396">
        <v>63590.7</v>
      </c>
      <c r="C396">
        <f t="shared" si="119"/>
        <v>67909.086336498367</v>
      </c>
      <c r="D396">
        <v>13437</v>
      </c>
      <c r="E396">
        <v>1890.1</v>
      </c>
      <c r="F396">
        <v>1832.2</v>
      </c>
      <c r="G396">
        <v>110814.5</v>
      </c>
      <c r="H396">
        <f t="shared" si="120"/>
        <v>124624.72678648046</v>
      </c>
      <c r="I396">
        <v>2130.6</v>
      </c>
      <c r="J396">
        <v>954.1</v>
      </c>
      <c r="K396">
        <v>14065.9</v>
      </c>
      <c r="L396">
        <v>9356.2000000000007</v>
      </c>
      <c r="M396">
        <v>1646.5</v>
      </c>
      <c r="N396">
        <f t="shared" si="121"/>
        <v>1649.2154332107814</v>
      </c>
      <c r="O396">
        <v>4744.1000000000004</v>
      </c>
      <c r="P396">
        <v>5774.1</v>
      </c>
      <c r="Q396">
        <v>1140</v>
      </c>
      <c r="R396">
        <v>1249.5999999999999</v>
      </c>
      <c r="S396">
        <v>971.6</v>
      </c>
      <c r="T396">
        <v>72.900000000000006</v>
      </c>
      <c r="U396">
        <v>28.5</v>
      </c>
      <c r="V396">
        <v>3.9</v>
      </c>
      <c r="W396">
        <v>360.5</v>
      </c>
      <c r="X396">
        <f t="shared" si="122"/>
        <v>194183.02855618962</v>
      </c>
      <c r="Y396">
        <f t="shared" si="114"/>
        <v>35779.64589212057</v>
      </c>
      <c r="Z396">
        <f t="shared" si="115"/>
        <v>1856.4959187238353</v>
      </c>
      <c r="AA396">
        <f t="shared" si="116"/>
        <v>166.85289255659436</v>
      </c>
      <c r="AB396">
        <f t="shared" si="123"/>
        <v>171369.25017301823</v>
      </c>
      <c r="AC396">
        <f t="shared" si="118"/>
        <v>57915.977949358872</v>
      </c>
      <c r="AD396">
        <f t="shared" si="124"/>
        <v>5003.5268644440457</v>
      </c>
      <c r="AE396">
        <f t="shared" si="117"/>
        <v>6246.1689315399162</v>
      </c>
      <c r="AF396">
        <f t="shared" si="125"/>
        <v>1.8351701297960143</v>
      </c>
      <c r="AG396">
        <f t="shared" si="126"/>
        <v>214.43827160493831</v>
      </c>
    </row>
    <row r="397" spans="1:33" x14ac:dyDescent="0.35">
      <c r="A397">
        <v>16.968299999999999</v>
      </c>
      <c r="B397">
        <v>64622</v>
      </c>
      <c r="C397">
        <f t="shared" si="119"/>
        <v>69086.50834208203</v>
      </c>
      <c r="D397">
        <v>14771.2</v>
      </c>
      <c r="E397">
        <v>1673.7</v>
      </c>
      <c r="F397">
        <v>1910.9</v>
      </c>
      <c r="G397">
        <v>114609.9</v>
      </c>
      <c r="H397">
        <f t="shared" si="120"/>
        <v>129445.65339052244</v>
      </c>
      <c r="I397">
        <v>1814.5</v>
      </c>
      <c r="J397">
        <v>1005.8</v>
      </c>
      <c r="K397">
        <v>13958.5</v>
      </c>
      <c r="L397">
        <v>10138</v>
      </c>
      <c r="M397">
        <v>1538.1</v>
      </c>
      <c r="N397">
        <f t="shared" si="121"/>
        <v>1540.4693959779536</v>
      </c>
      <c r="O397">
        <v>4728.1000000000004</v>
      </c>
      <c r="P397">
        <v>5597.7</v>
      </c>
      <c r="Q397">
        <v>1032.2</v>
      </c>
      <c r="R397">
        <v>1154</v>
      </c>
      <c r="S397">
        <v>1037.3</v>
      </c>
      <c r="T397">
        <v>115.1</v>
      </c>
      <c r="U397">
        <v>7.8</v>
      </c>
      <c r="V397">
        <v>4.3899999999999997</v>
      </c>
      <c r="W397">
        <v>419.5</v>
      </c>
      <c r="X397">
        <f t="shared" si="122"/>
        <v>200072.6311285824</v>
      </c>
      <c r="Y397">
        <f t="shared" si="114"/>
        <v>34426.997641537964</v>
      </c>
      <c r="Z397">
        <f t="shared" si="115"/>
        <v>2096.7385575611106</v>
      </c>
      <c r="AA397">
        <f t="shared" si="116"/>
        <v>60.927873698855628</v>
      </c>
      <c r="AB397">
        <f t="shared" si="123"/>
        <v>171574.69168253458</v>
      </c>
      <c r="AC397">
        <f t="shared" si="118"/>
        <v>59037.060358389914</v>
      </c>
      <c r="AD397">
        <f t="shared" si="124"/>
        <v>5184.617177015828</v>
      </c>
      <c r="AE397">
        <f t="shared" si="117"/>
        <v>5734.4175139210056</v>
      </c>
      <c r="AF397">
        <f t="shared" si="125"/>
        <v>1.873674853410914</v>
      </c>
      <c r="AG397">
        <f t="shared" si="126"/>
        <v>565.04511894995915</v>
      </c>
    </row>
    <row r="398" spans="1:33" x14ac:dyDescent="0.35">
      <c r="A398">
        <v>16.977499999999999</v>
      </c>
      <c r="B398">
        <v>64793.4</v>
      </c>
      <c r="C398">
        <f t="shared" si="119"/>
        <v>69282.445183770091</v>
      </c>
      <c r="D398">
        <v>14638.3</v>
      </c>
      <c r="E398">
        <v>1728.9</v>
      </c>
      <c r="F398">
        <v>1935.9</v>
      </c>
      <c r="G398">
        <v>113541.8</v>
      </c>
      <c r="H398">
        <f t="shared" si="120"/>
        <v>128084.77602215199</v>
      </c>
      <c r="I398">
        <v>2004.8</v>
      </c>
      <c r="J398">
        <v>1004.3</v>
      </c>
      <c r="K398">
        <v>13796.8</v>
      </c>
      <c r="L398">
        <v>9356.7999999999993</v>
      </c>
      <c r="M398">
        <v>1808.6</v>
      </c>
      <c r="N398">
        <f t="shared" si="121"/>
        <v>1811.8769606710698</v>
      </c>
      <c r="O398">
        <v>4585.6000000000004</v>
      </c>
      <c r="P398">
        <v>5410.6</v>
      </c>
      <c r="Q398">
        <v>972.2</v>
      </c>
      <c r="R398">
        <v>1202.9000000000001</v>
      </c>
      <c r="S398">
        <v>851.5</v>
      </c>
      <c r="T398">
        <v>140.6</v>
      </c>
      <c r="U398">
        <v>24.4</v>
      </c>
      <c r="V398">
        <v>3.9</v>
      </c>
      <c r="W398">
        <v>433.1</v>
      </c>
      <c r="X398">
        <f t="shared" si="122"/>
        <v>199179.09816659315</v>
      </c>
      <c r="Y398">
        <f t="shared" ref="Y398:Y461" si="127">(J398+O398+R398)*1000000/X398</f>
        <v>34103.980098948494</v>
      </c>
      <c r="Z398">
        <f t="shared" ref="Z398:Z461" si="128">W398*1000000/X398</f>
        <v>2174.424947128517</v>
      </c>
      <c r="AA398">
        <f t="shared" ref="AA398:AA461" si="129">(U398+V398)*1000000/X398</f>
        <v>142.08318172185875</v>
      </c>
      <c r="AB398">
        <f t="shared" si="123"/>
        <v>169925.96267150229</v>
      </c>
      <c r="AC398">
        <f t="shared" si="118"/>
        <v>55656.944438657578</v>
      </c>
      <c r="AD398">
        <f t="shared" si="124"/>
        <v>4275.0469694757148</v>
      </c>
      <c r="AE398">
        <f t="shared" ref="AE398:AE461" si="130">(Q398+T398)*1000000/X398</f>
        <v>5586.9316120171179</v>
      </c>
      <c r="AF398">
        <f t="shared" si="125"/>
        <v>1.8487334805001479</v>
      </c>
      <c r="AG398">
        <f t="shared" si="126"/>
        <v>240.02826855123681</v>
      </c>
    </row>
    <row r="399" spans="1:33" x14ac:dyDescent="0.35">
      <c r="A399">
        <v>16.986599999999999</v>
      </c>
      <c r="B399">
        <v>63181.8</v>
      </c>
      <c r="C399">
        <f t="shared" si="119"/>
        <v>67442.968123377621</v>
      </c>
      <c r="D399">
        <v>14120.4</v>
      </c>
      <c r="E399">
        <v>1913.9</v>
      </c>
      <c r="F399">
        <v>1879.1</v>
      </c>
      <c r="G399">
        <v>116484.1</v>
      </c>
      <c r="H399">
        <f t="shared" si="120"/>
        <v>131841.54354211394</v>
      </c>
      <c r="I399">
        <v>2024.5</v>
      </c>
      <c r="J399">
        <v>938.6</v>
      </c>
      <c r="K399">
        <v>13688.1</v>
      </c>
      <c r="L399">
        <v>9550.4</v>
      </c>
      <c r="M399">
        <v>1547.6</v>
      </c>
      <c r="N399">
        <f t="shared" si="121"/>
        <v>1549.9987781090015</v>
      </c>
      <c r="O399">
        <v>4590.6000000000004</v>
      </c>
      <c r="P399">
        <v>5537.7</v>
      </c>
      <c r="Q399">
        <v>1081.0999999999999</v>
      </c>
      <c r="R399">
        <v>1080.5999999999999</v>
      </c>
      <c r="S399">
        <v>1063.4000000000001</v>
      </c>
      <c r="T399">
        <v>144.5</v>
      </c>
      <c r="U399">
        <v>15.6</v>
      </c>
      <c r="V399">
        <v>2.93</v>
      </c>
      <c r="W399">
        <v>410.7</v>
      </c>
      <c r="X399">
        <f t="shared" si="122"/>
        <v>200834.51044360056</v>
      </c>
      <c r="Y399">
        <f t="shared" si="127"/>
        <v>32911.674320316582</v>
      </c>
      <c r="Z399">
        <f t="shared" si="128"/>
        <v>2044.9672672931129</v>
      </c>
      <c r="AA399">
        <f t="shared" si="129"/>
        <v>92.265019388705582</v>
      </c>
      <c r="AB399">
        <f t="shared" si="123"/>
        <v>166038.19695303042</v>
      </c>
      <c r="AC399">
        <f t="shared" si="118"/>
        <v>57083.316879543301</v>
      </c>
      <c r="AD399">
        <f t="shared" si="124"/>
        <v>5294.9067251996512</v>
      </c>
      <c r="AE399">
        <f t="shared" si="130"/>
        <v>6102.5368463463337</v>
      </c>
      <c r="AF399">
        <f t="shared" si="125"/>
        <v>1.954859746103226</v>
      </c>
      <c r="AG399">
        <f t="shared" si="126"/>
        <v>356.70804101457105</v>
      </c>
    </row>
    <row r="400" spans="1:33" x14ac:dyDescent="0.35">
      <c r="A400">
        <v>16.995799999999999</v>
      </c>
      <c r="B400">
        <v>64772</v>
      </c>
      <c r="C400">
        <f t="shared" si="119"/>
        <v>69257.977733771884</v>
      </c>
      <c r="D400">
        <v>13443.1</v>
      </c>
      <c r="E400">
        <v>1894.5</v>
      </c>
      <c r="F400">
        <v>2012.9</v>
      </c>
      <c r="G400">
        <v>112590.7</v>
      </c>
      <c r="H400">
        <f t="shared" si="120"/>
        <v>126875.72690527359</v>
      </c>
      <c r="I400">
        <v>1938.4</v>
      </c>
      <c r="J400">
        <v>1099.5</v>
      </c>
      <c r="K400">
        <v>16906.2</v>
      </c>
      <c r="L400">
        <v>9939.6</v>
      </c>
      <c r="M400">
        <v>1832</v>
      </c>
      <c r="N400">
        <f t="shared" si="121"/>
        <v>1835.3623838872816</v>
      </c>
      <c r="O400">
        <v>4729.8</v>
      </c>
      <c r="P400">
        <v>5408.4</v>
      </c>
      <c r="Q400">
        <v>1007.6</v>
      </c>
      <c r="R400">
        <v>1208.3</v>
      </c>
      <c r="S400">
        <v>973.5</v>
      </c>
      <c r="T400">
        <v>165.8</v>
      </c>
      <c r="U400">
        <v>15.1</v>
      </c>
      <c r="V400">
        <v>12.2</v>
      </c>
      <c r="W400">
        <v>442.4</v>
      </c>
      <c r="X400">
        <f t="shared" si="122"/>
        <v>197969.06702293275</v>
      </c>
      <c r="Y400">
        <f t="shared" si="127"/>
        <v>35548.988060769938</v>
      </c>
      <c r="Z400">
        <f t="shared" si="128"/>
        <v>2234.6925540077045</v>
      </c>
      <c r="AA400">
        <f t="shared" si="129"/>
        <v>137.90033165553871</v>
      </c>
      <c r="AB400">
        <f t="shared" si="123"/>
        <v>180622.66260949662</v>
      </c>
      <c r="AC400">
        <f t="shared" si="118"/>
        <v>59777.52069028611</v>
      </c>
      <c r="AD400">
        <f t="shared" si="124"/>
        <v>4917.4349035409141</v>
      </c>
      <c r="AE400">
        <f t="shared" si="130"/>
        <v>5927.188614088247</v>
      </c>
      <c r="AF400">
        <f t="shared" si="125"/>
        <v>1.8319294189181312</v>
      </c>
      <c r="AG400">
        <f t="shared" si="126"/>
        <v>257.78754578754581</v>
      </c>
    </row>
    <row r="401" spans="1:33" x14ac:dyDescent="0.35">
      <c r="A401">
        <v>17.004999999999999</v>
      </c>
      <c r="B401">
        <v>62742.5</v>
      </c>
      <c r="C401">
        <f t="shared" si="119"/>
        <v>66942.649165250739</v>
      </c>
      <c r="D401">
        <v>14119.1</v>
      </c>
      <c r="E401">
        <v>1743.7</v>
      </c>
      <c r="F401">
        <v>1922.3</v>
      </c>
      <c r="G401">
        <v>111878</v>
      </c>
      <c r="H401">
        <f t="shared" si="120"/>
        <v>125971.43185283104</v>
      </c>
      <c r="I401">
        <v>1947.7</v>
      </c>
      <c r="J401">
        <v>910.1</v>
      </c>
      <c r="K401">
        <v>13888.2</v>
      </c>
      <c r="L401">
        <v>9842.6</v>
      </c>
      <c r="M401">
        <v>1832.4</v>
      </c>
      <c r="N401">
        <f t="shared" si="121"/>
        <v>1835.7638536854934</v>
      </c>
      <c r="O401">
        <v>4646.3</v>
      </c>
      <c r="P401">
        <v>5860.9</v>
      </c>
      <c r="Q401">
        <v>1101.2</v>
      </c>
      <c r="R401">
        <v>1241.9000000000001</v>
      </c>
      <c r="S401">
        <v>851.5</v>
      </c>
      <c r="T401">
        <v>151</v>
      </c>
      <c r="U401">
        <v>25.4</v>
      </c>
      <c r="V401">
        <v>3.9</v>
      </c>
      <c r="W401">
        <v>446.5</v>
      </c>
      <c r="X401">
        <f t="shared" si="122"/>
        <v>194749.84487176727</v>
      </c>
      <c r="Y401">
        <f t="shared" si="127"/>
        <v>34907.858357865858</v>
      </c>
      <c r="Z401">
        <f t="shared" si="128"/>
        <v>2292.6847530687237</v>
      </c>
      <c r="AA401">
        <f t="shared" si="129"/>
        <v>150.44941380719732</v>
      </c>
      <c r="AB401">
        <f t="shared" si="123"/>
        <v>173906.17190119185</v>
      </c>
      <c r="AC401">
        <f t="shared" si="118"/>
        <v>59493.243795028349</v>
      </c>
      <c r="AD401">
        <f t="shared" si="124"/>
        <v>4372.2756265129192</v>
      </c>
      <c r="AE401">
        <f t="shared" si="130"/>
        <v>6429.7868931526446</v>
      </c>
      <c r="AF401">
        <f t="shared" si="125"/>
        <v>1.8817813968172259</v>
      </c>
      <c r="AG401">
        <f t="shared" si="126"/>
        <v>232.02389078498297</v>
      </c>
    </row>
    <row r="402" spans="1:33" x14ac:dyDescent="0.35">
      <c r="A402">
        <v>17.014199999999999</v>
      </c>
      <c r="B402">
        <v>63756</v>
      </c>
      <c r="C402">
        <f t="shared" si="119"/>
        <v>68097.632668406965</v>
      </c>
      <c r="D402">
        <v>14768.7</v>
      </c>
      <c r="E402">
        <v>1843.2</v>
      </c>
      <c r="F402">
        <v>1718.6</v>
      </c>
      <c r="G402">
        <v>109563.6</v>
      </c>
      <c r="H402">
        <f t="shared" si="120"/>
        <v>123044.83509434252</v>
      </c>
      <c r="I402">
        <v>1915</v>
      </c>
      <c r="J402">
        <v>947.8</v>
      </c>
      <c r="K402">
        <v>15304</v>
      </c>
      <c r="L402">
        <v>10047.700000000001</v>
      </c>
      <c r="M402">
        <v>1721</v>
      </c>
      <c r="N402">
        <f t="shared" si="121"/>
        <v>1723.9669471159868</v>
      </c>
      <c r="O402">
        <v>4448.6000000000004</v>
      </c>
      <c r="P402">
        <v>5723.8</v>
      </c>
      <c r="Q402">
        <v>1025.7</v>
      </c>
      <c r="R402">
        <v>1263.8</v>
      </c>
      <c r="S402">
        <v>1044.3</v>
      </c>
      <c r="T402">
        <v>159.30000000000001</v>
      </c>
      <c r="U402">
        <v>23.4</v>
      </c>
      <c r="V402">
        <v>15.1</v>
      </c>
      <c r="W402">
        <v>447.8</v>
      </c>
      <c r="X402">
        <f t="shared" si="122"/>
        <v>192866.43470986545</v>
      </c>
      <c r="Y402">
        <f t="shared" si="127"/>
        <v>34532.706585358581</v>
      </c>
      <c r="Z402">
        <f t="shared" si="128"/>
        <v>2321.8140609776838</v>
      </c>
      <c r="AA402">
        <f t="shared" si="129"/>
        <v>199.62001194202952</v>
      </c>
      <c r="AB402">
        <f t="shared" si="123"/>
        <v>185602.53915539896</v>
      </c>
      <c r="AC402">
        <f t="shared" si="118"/>
        <v>61653.548051986472</v>
      </c>
      <c r="AD402">
        <f t="shared" si="124"/>
        <v>5414.6280122353619</v>
      </c>
      <c r="AE402">
        <f t="shared" si="130"/>
        <v>6144.1484195144149</v>
      </c>
      <c r="AF402">
        <f t="shared" si="125"/>
        <v>1.8068885844166447</v>
      </c>
      <c r="AG402">
        <f t="shared" si="126"/>
        <v>172.99220779220784</v>
      </c>
    </row>
    <row r="403" spans="1:33" x14ac:dyDescent="0.35">
      <c r="A403">
        <v>17.023399999999999</v>
      </c>
      <c r="B403">
        <v>64789.3</v>
      </c>
      <c r="C403">
        <f t="shared" si="119"/>
        <v>69277.757408036501</v>
      </c>
      <c r="D403">
        <v>14560.4</v>
      </c>
      <c r="E403">
        <v>2011.5</v>
      </c>
      <c r="F403">
        <v>1882.5</v>
      </c>
      <c r="G403">
        <v>117558.7</v>
      </c>
      <c r="H403">
        <f t="shared" si="120"/>
        <v>133219.85269728422</v>
      </c>
      <c r="I403">
        <v>2020.7</v>
      </c>
      <c r="J403">
        <v>886.3</v>
      </c>
      <c r="K403">
        <v>14300.4</v>
      </c>
      <c r="L403">
        <v>9623.5</v>
      </c>
      <c r="M403">
        <v>1559.2</v>
      </c>
      <c r="N403">
        <f t="shared" si="121"/>
        <v>1561.6349011378543</v>
      </c>
      <c r="O403">
        <v>4466.8999999999996</v>
      </c>
      <c r="P403">
        <v>5644.2</v>
      </c>
      <c r="Q403">
        <v>1033.4000000000001</v>
      </c>
      <c r="R403">
        <v>1157</v>
      </c>
      <c r="S403">
        <v>1032.0999999999999</v>
      </c>
      <c r="T403">
        <v>135.5</v>
      </c>
      <c r="U403">
        <v>28.3</v>
      </c>
      <c r="V403">
        <v>15.1</v>
      </c>
      <c r="W403">
        <v>426.3</v>
      </c>
      <c r="X403">
        <f t="shared" si="122"/>
        <v>204059.24500645857</v>
      </c>
      <c r="Y403">
        <f t="shared" si="127"/>
        <v>31903.479794772098</v>
      </c>
      <c r="Z403">
        <f t="shared" si="128"/>
        <v>2089.0991730686223</v>
      </c>
      <c r="AA403">
        <f t="shared" si="129"/>
        <v>212.68333124836548</v>
      </c>
      <c r="AB403">
        <f t="shared" si="123"/>
        <v>169093.04941762329</v>
      </c>
      <c r="AC403">
        <f t="shared" si="118"/>
        <v>57017.754817390152</v>
      </c>
      <c r="AD403">
        <f t="shared" si="124"/>
        <v>5057.8448428902766</v>
      </c>
      <c r="AE403">
        <f t="shared" si="130"/>
        <v>5728.2383847054016</v>
      </c>
      <c r="AF403">
        <f t="shared" si="125"/>
        <v>1.9229815987350389</v>
      </c>
      <c r="AG403">
        <f t="shared" si="126"/>
        <v>150.0046082949309</v>
      </c>
    </row>
    <row r="404" spans="1:33" x14ac:dyDescent="0.35">
      <c r="A404">
        <v>17.032599999999999</v>
      </c>
      <c r="B404">
        <v>63570</v>
      </c>
      <c r="C404">
        <f t="shared" si="119"/>
        <v>67885.479961128978</v>
      </c>
      <c r="D404">
        <v>13895.2</v>
      </c>
      <c r="E404">
        <v>1727.6</v>
      </c>
      <c r="F404">
        <v>1883.9</v>
      </c>
      <c r="G404">
        <v>110094.5</v>
      </c>
      <c r="H404">
        <f t="shared" si="120"/>
        <v>123714.82140519416</v>
      </c>
      <c r="I404">
        <v>2118.8000000000002</v>
      </c>
      <c r="J404">
        <v>941.9</v>
      </c>
      <c r="K404">
        <v>13910.1</v>
      </c>
      <c r="L404">
        <v>10361.299999999999</v>
      </c>
      <c r="M404">
        <v>1618.8</v>
      </c>
      <c r="N404">
        <f t="shared" si="121"/>
        <v>1621.4247624053817</v>
      </c>
      <c r="O404">
        <v>4691.8999999999996</v>
      </c>
      <c r="P404">
        <v>5654.1</v>
      </c>
      <c r="Q404">
        <v>1103.8</v>
      </c>
      <c r="R404">
        <v>1035.5</v>
      </c>
      <c r="S404">
        <v>992.2</v>
      </c>
      <c r="T404">
        <v>110.3</v>
      </c>
      <c r="U404">
        <v>31.2</v>
      </c>
      <c r="V404">
        <v>0</v>
      </c>
      <c r="W404">
        <v>528.79999999999995</v>
      </c>
      <c r="X404">
        <f t="shared" si="122"/>
        <v>193221.72612872851</v>
      </c>
      <c r="Y404">
        <f t="shared" si="127"/>
        <v>34516.304836013973</v>
      </c>
      <c r="Z404">
        <f t="shared" si="128"/>
        <v>2736.7522824410639</v>
      </c>
      <c r="AA404">
        <f t="shared" si="129"/>
        <v>161.47252498517628</v>
      </c>
      <c r="AB404">
        <f t="shared" si="123"/>
        <v>173165.82700285278</v>
      </c>
      <c r="AC404">
        <f t="shared" si="118"/>
        <v>62564.910490169786</v>
      </c>
      <c r="AD404">
        <f t="shared" si="124"/>
        <v>5135.0333105862783</v>
      </c>
      <c r="AE404">
        <f t="shared" si="130"/>
        <v>6283.4548905289266</v>
      </c>
      <c r="AF404">
        <f t="shared" si="125"/>
        <v>1.8224047539478678</v>
      </c>
      <c r="AG404">
        <f t="shared" si="126"/>
        <v>213.75961538461536</v>
      </c>
    </row>
    <row r="405" spans="1:33" x14ac:dyDescent="0.35">
      <c r="A405">
        <v>17.041799999999999</v>
      </c>
      <c r="B405">
        <v>64805.599999999999</v>
      </c>
      <c r="C405">
        <f t="shared" si="119"/>
        <v>69296.394418101743</v>
      </c>
      <c r="D405">
        <v>14231.3</v>
      </c>
      <c r="E405">
        <v>2208.9</v>
      </c>
      <c r="F405">
        <v>1736.5</v>
      </c>
      <c r="G405">
        <v>113807.8</v>
      </c>
      <c r="H405">
        <f t="shared" si="120"/>
        <v>128423.38264769201</v>
      </c>
      <c r="I405">
        <v>1915.9</v>
      </c>
      <c r="J405">
        <v>844.8</v>
      </c>
      <c r="K405">
        <v>14283.9</v>
      </c>
      <c r="L405">
        <v>9999.2999999999993</v>
      </c>
      <c r="M405">
        <v>1558.9</v>
      </c>
      <c r="N405">
        <f t="shared" si="121"/>
        <v>1561.3339635157249</v>
      </c>
      <c r="O405">
        <v>4273.7</v>
      </c>
      <c r="P405">
        <v>5446.7</v>
      </c>
      <c r="Q405">
        <v>1270.9000000000001</v>
      </c>
      <c r="R405">
        <v>1083.8</v>
      </c>
      <c r="S405">
        <v>978.1</v>
      </c>
      <c r="T405">
        <v>136.5</v>
      </c>
      <c r="U405">
        <v>8.2899999999999991</v>
      </c>
      <c r="V405">
        <v>7.8</v>
      </c>
      <c r="W405">
        <v>459</v>
      </c>
      <c r="X405">
        <f t="shared" si="122"/>
        <v>199281.11102930948</v>
      </c>
      <c r="Y405">
        <f t="shared" si="127"/>
        <v>31123.371241581397</v>
      </c>
      <c r="Z405">
        <f t="shared" si="128"/>
        <v>2303.279009381336</v>
      </c>
      <c r="AA405">
        <f t="shared" si="129"/>
        <v>80.740216254783661</v>
      </c>
      <c r="AB405">
        <f t="shared" si="123"/>
        <v>170422.07274228317</v>
      </c>
      <c r="AC405">
        <f t="shared" si="118"/>
        <v>61261.200005074563</v>
      </c>
      <c r="AD405">
        <f t="shared" si="124"/>
        <v>4908.1420459169603</v>
      </c>
      <c r="AE405">
        <f t="shared" si="130"/>
        <v>7062.3853546912687</v>
      </c>
      <c r="AF405">
        <f t="shared" si="125"/>
        <v>1.8532476866378633</v>
      </c>
      <c r="AG405">
        <f t="shared" si="126"/>
        <v>385.47545059042881</v>
      </c>
    </row>
    <row r="406" spans="1:33" x14ac:dyDescent="0.35">
      <c r="A406">
        <v>17.050999999999998</v>
      </c>
      <c r="B406">
        <v>65238.8</v>
      </c>
      <c r="C406">
        <f t="shared" si="119"/>
        <v>69791.942583838536</v>
      </c>
      <c r="D406">
        <v>14391.9</v>
      </c>
      <c r="E406">
        <v>2041.8</v>
      </c>
      <c r="F406">
        <v>1840.5</v>
      </c>
      <c r="G406">
        <v>111472.7</v>
      </c>
      <c r="H406">
        <f t="shared" si="120"/>
        <v>125457.82217383756</v>
      </c>
      <c r="I406">
        <v>1940.9</v>
      </c>
      <c r="J406">
        <v>912.6</v>
      </c>
      <c r="K406">
        <v>14277.2</v>
      </c>
      <c r="L406">
        <v>9751.6</v>
      </c>
      <c r="M406">
        <v>1856.7</v>
      </c>
      <c r="N406">
        <f t="shared" si="121"/>
        <v>1860.1537474629147</v>
      </c>
      <c r="O406">
        <v>4657.1000000000004</v>
      </c>
      <c r="P406">
        <v>5503.6</v>
      </c>
      <c r="Q406">
        <v>986.4</v>
      </c>
      <c r="R406">
        <v>1040.9000000000001</v>
      </c>
      <c r="S406">
        <v>953.1</v>
      </c>
      <c r="T406">
        <v>82.6</v>
      </c>
      <c r="U406">
        <v>16.600000000000001</v>
      </c>
      <c r="V406">
        <v>0</v>
      </c>
      <c r="W406">
        <v>497.5</v>
      </c>
      <c r="X406">
        <f t="shared" si="122"/>
        <v>197109.91850513901</v>
      </c>
      <c r="Y406">
        <f t="shared" si="127"/>
        <v>33537.632454693798</v>
      </c>
      <c r="Z406">
        <f t="shared" si="128"/>
        <v>2523.9724300684002</v>
      </c>
      <c r="AA406">
        <f t="shared" si="129"/>
        <v>84.216969525900396</v>
      </c>
      <c r="AB406">
        <f t="shared" si="123"/>
        <v>173368.74906733347</v>
      </c>
      <c r="AC406">
        <f t="shared" si="118"/>
        <v>59831.590867876723</v>
      </c>
      <c r="AD406">
        <f t="shared" si="124"/>
        <v>4835.3731117551597</v>
      </c>
      <c r="AE406">
        <f t="shared" si="130"/>
        <v>5423.3699050112955</v>
      </c>
      <c r="AF406">
        <f t="shared" si="125"/>
        <v>1.797597509528118</v>
      </c>
      <c r="AG406">
        <f t="shared" si="126"/>
        <v>398.22891566265054</v>
      </c>
    </row>
    <row r="407" spans="1:33" x14ac:dyDescent="0.35">
      <c r="A407">
        <v>17.060199999999998</v>
      </c>
      <c r="B407">
        <v>63734.5</v>
      </c>
      <c r="C407">
        <f t="shared" si="119"/>
        <v>68073.10533176754</v>
      </c>
      <c r="D407">
        <v>13720.8</v>
      </c>
      <c r="E407">
        <v>1862.5</v>
      </c>
      <c r="F407">
        <v>1904.4</v>
      </c>
      <c r="G407">
        <v>112042.7</v>
      </c>
      <c r="H407">
        <f t="shared" si="120"/>
        <v>126180.27916432469</v>
      </c>
      <c r="I407">
        <v>1914.5</v>
      </c>
      <c r="J407">
        <v>994.1</v>
      </c>
      <c r="K407">
        <v>13983.9</v>
      </c>
      <c r="L407">
        <v>9821.2999999999993</v>
      </c>
      <c r="M407">
        <v>1618</v>
      </c>
      <c r="N407">
        <f t="shared" si="121"/>
        <v>1620.6221666656652</v>
      </c>
      <c r="O407">
        <v>4583.7</v>
      </c>
      <c r="P407">
        <v>5423.9</v>
      </c>
      <c r="Q407">
        <v>1212.3</v>
      </c>
      <c r="R407">
        <v>1077.9000000000001</v>
      </c>
      <c r="S407">
        <v>903.2</v>
      </c>
      <c r="T407">
        <v>152.9</v>
      </c>
      <c r="U407">
        <v>23.4</v>
      </c>
      <c r="V407">
        <v>0</v>
      </c>
      <c r="W407">
        <v>494.9</v>
      </c>
      <c r="X407">
        <f t="shared" si="122"/>
        <v>195874.00666275789</v>
      </c>
      <c r="Y407">
        <f t="shared" si="127"/>
        <v>33979.495867766251</v>
      </c>
      <c r="Z407">
        <f t="shared" si="128"/>
        <v>2526.6241725074019</v>
      </c>
      <c r="AA407">
        <f t="shared" si="129"/>
        <v>119.46454968008327</v>
      </c>
      <c r="AB407">
        <f t="shared" si="123"/>
        <v>169132.19147570967</v>
      </c>
      <c r="AC407">
        <f t="shared" si="118"/>
        <v>59649.568613340038</v>
      </c>
      <c r="AD407">
        <f t="shared" si="124"/>
        <v>4611.1274047457782</v>
      </c>
      <c r="AE407">
        <f t="shared" si="130"/>
        <v>6969.7864625320371</v>
      </c>
      <c r="AF407">
        <f t="shared" si="125"/>
        <v>1.8535995757702035</v>
      </c>
      <c r="AG407">
        <f t="shared" si="126"/>
        <v>284.43162393162396</v>
      </c>
    </row>
    <row r="408" spans="1:33" x14ac:dyDescent="0.35">
      <c r="A408">
        <v>17.069400000000002</v>
      </c>
      <c r="B408">
        <v>61870.2</v>
      </c>
      <c r="C408">
        <f t="shared" si="119"/>
        <v>65950.575282865975</v>
      </c>
      <c r="D408">
        <v>14812.6</v>
      </c>
      <c r="E408">
        <v>1831.4</v>
      </c>
      <c r="F408">
        <v>1747.1</v>
      </c>
      <c r="G408">
        <v>113723.9</v>
      </c>
      <c r="H408">
        <f t="shared" si="120"/>
        <v>128316.5595913057</v>
      </c>
      <c r="I408">
        <v>2068.1999999999998</v>
      </c>
      <c r="J408">
        <v>986.1</v>
      </c>
      <c r="K408">
        <v>13774</v>
      </c>
      <c r="L408">
        <v>10307.799999999999</v>
      </c>
      <c r="M408">
        <v>1687.6</v>
      </c>
      <c r="N408">
        <f t="shared" si="121"/>
        <v>1690.4528081590493</v>
      </c>
      <c r="O408">
        <v>4593.2</v>
      </c>
      <c r="P408">
        <v>5627.7</v>
      </c>
      <c r="Q408">
        <v>1123.3</v>
      </c>
      <c r="R408">
        <v>1098.5</v>
      </c>
      <c r="S408">
        <v>923.2</v>
      </c>
      <c r="T408">
        <v>115.5</v>
      </c>
      <c r="U408">
        <v>29.8</v>
      </c>
      <c r="V408">
        <v>4.3899999999999997</v>
      </c>
      <c r="W408">
        <v>424.9</v>
      </c>
      <c r="X408">
        <f t="shared" si="122"/>
        <v>195957.58768233075</v>
      </c>
      <c r="Y408">
        <f t="shared" si="127"/>
        <v>34077.782233293583</v>
      </c>
      <c r="Z408">
        <f t="shared" si="128"/>
        <v>2168.3263456417449</v>
      </c>
      <c r="AA408">
        <f t="shared" si="129"/>
        <v>174.47653037771536</v>
      </c>
      <c r="AB408">
        <f t="shared" si="123"/>
        <v>174600.53680322508</v>
      </c>
      <c r="AC408">
        <f t="shared" si="118"/>
        <v>61948.098787983676</v>
      </c>
      <c r="AD408">
        <f t="shared" si="124"/>
        <v>4711.2235403541035</v>
      </c>
      <c r="AE408">
        <f t="shared" si="130"/>
        <v>6321.776128456092</v>
      </c>
      <c r="AF408">
        <f t="shared" si="125"/>
        <v>1.9456473130211265</v>
      </c>
      <c r="AG408">
        <f t="shared" si="126"/>
        <v>195.3144194208833</v>
      </c>
    </row>
    <row r="409" spans="1:33" x14ac:dyDescent="0.35">
      <c r="A409">
        <v>17.078600000000002</v>
      </c>
      <c r="B409">
        <v>66561.3</v>
      </c>
      <c r="C409">
        <f t="shared" si="119"/>
        <v>71307.628449516837</v>
      </c>
      <c r="D409">
        <v>14463.2</v>
      </c>
      <c r="E409">
        <v>1752.1</v>
      </c>
      <c r="F409">
        <v>1761.8</v>
      </c>
      <c r="G409">
        <v>119976.2</v>
      </c>
      <c r="H409">
        <f t="shared" si="120"/>
        <v>136332.90372374019</v>
      </c>
      <c r="I409">
        <v>1825.8</v>
      </c>
      <c r="J409">
        <v>847.3</v>
      </c>
      <c r="K409">
        <v>14196.3</v>
      </c>
      <c r="L409">
        <v>10325.799999999999</v>
      </c>
      <c r="M409">
        <v>1613.3</v>
      </c>
      <c r="N409">
        <f t="shared" si="121"/>
        <v>1615.9069426706105</v>
      </c>
      <c r="O409">
        <v>4270.1000000000004</v>
      </c>
      <c r="P409">
        <v>5777.8</v>
      </c>
      <c r="Q409">
        <v>1264.4000000000001</v>
      </c>
      <c r="R409">
        <v>1106.3</v>
      </c>
      <c r="S409">
        <v>1172.2</v>
      </c>
      <c r="T409">
        <v>121.3</v>
      </c>
      <c r="U409">
        <v>21</v>
      </c>
      <c r="V409">
        <v>14.7</v>
      </c>
      <c r="W409">
        <v>493.7</v>
      </c>
      <c r="X409">
        <f t="shared" si="122"/>
        <v>209256.43911592764</v>
      </c>
      <c r="Y409">
        <f t="shared" si="127"/>
        <v>29741.976047638294</v>
      </c>
      <c r="Z409">
        <f t="shared" si="128"/>
        <v>2359.3061321591695</v>
      </c>
      <c r="AA409">
        <f t="shared" si="129"/>
        <v>170.60406910691179</v>
      </c>
      <c r="AB409">
        <f t="shared" si="123"/>
        <v>164569.84619202951</v>
      </c>
      <c r="AC409">
        <f t="shared" si="118"/>
        <v>57718.176085892715</v>
      </c>
      <c r="AD409">
        <f t="shared" si="124"/>
        <v>5601.7392102835292</v>
      </c>
      <c r="AE409">
        <f t="shared" si="130"/>
        <v>6622.0184470993745</v>
      </c>
      <c r="AF409">
        <f t="shared" si="125"/>
        <v>1.9118978808874403</v>
      </c>
      <c r="AG409">
        <f t="shared" si="126"/>
        <v>174.33333333333337</v>
      </c>
    </row>
    <row r="410" spans="1:33" x14ac:dyDescent="0.35">
      <c r="A410">
        <v>17.087800000000001</v>
      </c>
      <c r="B410">
        <v>64531.7</v>
      </c>
      <c r="C410">
        <f t="shared" si="119"/>
        <v>68983.310284271531</v>
      </c>
      <c r="D410">
        <v>15042</v>
      </c>
      <c r="E410">
        <v>1840</v>
      </c>
      <c r="F410">
        <v>1989.6</v>
      </c>
      <c r="G410">
        <v>109650.4</v>
      </c>
      <c r="H410">
        <f t="shared" si="120"/>
        <v>123154.32050511394</v>
      </c>
      <c r="I410">
        <v>1742.3</v>
      </c>
      <c r="J410">
        <v>1005.8</v>
      </c>
      <c r="K410">
        <v>14369.7</v>
      </c>
      <c r="L410">
        <v>10307.700000000001</v>
      </c>
      <c r="M410">
        <v>1621.8</v>
      </c>
      <c r="N410">
        <f t="shared" si="121"/>
        <v>1624.4345078848878</v>
      </c>
      <c r="O410">
        <v>4311.5</v>
      </c>
      <c r="P410">
        <v>5692.5</v>
      </c>
      <c r="Q410">
        <v>1172.2</v>
      </c>
      <c r="R410">
        <v>1146.2</v>
      </c>
      <c r="S410">
        <v>895.4</v>
      </c>
      <c r="T410">
        <v>195.5</v>
      </c>
      <c r="U410">
        <v>12.2</v>
      </c>
      <c r="V410">
        <v>7.32</v>
      </c>
      <c r="W410">
        <v>413.2</v>
      </c>
      <c r="X410">
        <f t="shared" si="122"/>
        <v>193762.06529727037</v>
      </c>
      <c r="Y410">
        <f t="shared" si="127"/>
        <v>33357.922718689428</v>
      </c>
      <c r="Z410">
        <f t="shared" si="128"/>
        <v>2132.5123644097584</v>
      </c>
      <c r="AA410">
        <f t="shared" si="129"/>
        <v>100.74211363329739</v>
      </c>
      <c r="AB410">
        <f t="shared" si="123"/>
        <v>181171.68572776631</v>
      </c>
      <c r="AC410">
        <f t="shared" si="118"/>
        <v>62693.902345451163</v>
      </c>
      <c r="AD410">
        <f t="shared" si="124"/>
        <v>4621.1315854126269</v>
      </c>
      <c r="AE410">
        <f t="shared" si="130"/>
        <v>7058.6572139477885</v>
      </c>
      <c r="AF410">
        <f t="shared" si="125"/>
        <v>1.7852770474135047</v>
      </c>
      <c r="AG410">
        <f t="shared" si="126"/>
        <v>331.12192622950818</v>
      </c>
    </row>
    <row r="411" spans="1:33" x14ac:dyDescent="0.35">
      <c r="A411">
        <v>17.097000000000001</v>
      </c>
      <c r="B411">
        <v>59824.5</v>
      </c>
      <c r="C411">
        <f t="shared" si="119"/>
        <v>63631.20502501927</v>
      </c>
      <c r="D411">
        <v>20053.900000000001</v>
      </c>
      <c r="E411">
        <v>1296.7</v>
      </c>
      <c r="F411">
        <v>2037.1</v>
      </c>
      <c r="G411">
        <v>113931.4</v>
      </c>
      <c r="H411">
        <f t="shared" si="120"/>
        <v>128580.78934294703</v>
      </c>
      <c r="I411">
        <v>1802.8</v>
      </c>
      <c r="J411">
        <v>582.4</v>
      </c>
      <c r="K411">
        <v>21450.6</v>
      </c>
      <c r="L411">
        <v>6681</v>
      </c>
      <c r="M411">
        <v>1389.2</v>
      </c>
      <c r="N411">
        <f t="shared" si="121"/>
        <v>1391.1325613542333</v>
      </c>
      <c r="O411">
        <v>1681.8</v>
      </c>
      <c r="P411">
        <v>5634.2</v>
      </c>
      <c r="Q411">
        <v>901.2</v>
      </c>
      <c r="R411">
        <v>416.1</v>
      </c>
      <c r="S411">
        <v>358.7</v>
      </c>
      <c r="T411">
        <v>49</v>
      </c>
      <c r="U411">
        <v>4.3899999999999997</v>
      </c>
      <c r="V411">
        <v>0</v>
      </c>
      <c r="W411">
        <v>224.4</v>
      </c>
      <c r="X411">
        <f t="shared" si="122"/>
        <v>193603.12692932054</v>
      </c>
      <c r="Y411">
        <f t="shared" si="127"/>
        <v>13844.301187234994</v>
      </c>
      <c r="Z411">
        <f t="shared" si="128"/>
        <v>1159.0721883429217</v>
      </c>
      <c r="AA411">
        <f t="shared" si="129"/>
        <v>22.675253595478726</v>
      </c>
      <c r="AB411">
        <f t="shared" si="123"/>
        <v>243481.08807772052</v>
      </c>
      <c r="AC411">
        <f t="shared" si="118"/>
        <v>41206.462553223384</v>
      </c>
      <c r="AD411">
        <f t="shared" si="124"/>
        <v>1852.7593313663369</v>
      </c>
      <c r="AE411">
        <f t="shared" si="130"/>
        <v>4907.978580050999</v>
      </c>
      <c r="AF411">
        <f t="shared" si="125"/>
        <v>2.0207190684569012</v>
      </c>
      <c r="AG411">
        <f t="shared" si="126"/>
        <v>610.54669703872435</v>
      </c>
    </row>
    <row r="412" spans="1:33" x14ac:dyDescent="0.35">
      <c r="A412">
        <v>17.106200000000001</v>
      </c>
      <c r="B412">
        <v>56363.6</v>
      </c>
      <c r="C412">
        <f t="shared" si="119"/>
        <v>59730.209644307914</v>
      </c>
      <c r="D412">
        <v>24056.6</v>
      </c>
      <c r="E412">
        <v>873.6</v>
      </c>
      <c r="F412">
        <v>1576.6</v>
      </c>
      <c r="G412">
        <v>116632.7</v>
      </c>
      <c r="H412">
        <f t="shared" si="120"/>
        <v>132031.94186608444</v>
      </c>
      <c r="I412">
        <v>1870.1</v>
      </c>
      <c r="J412">
        <v>227.8</v>
      </c>
      <c r="K412">
        <v>25229.3</v>
      </c>
      <c r="L412">
        <v>4268.1000000000004</v>
      </c>
      <c r="M412">
        <v>1175.0999999999999</v>
      </c>
      <c r="N412">
        <f t="shared" si="121"/>
        <v>1176.4824845676153</v>
      </c>
      <c r="O412">
        <v>100</v>
      </c>
      <c r="P412">
        <v>5725.4</v>
      </c>
      <c r="Q412">
        <v>734.8</v>
      </c>
      <c r="R412">
        <v>7.8</v>
      </c>
      <c r="S412">
        <v>54.2</v>
      </c>
      <c r="T412">
        <v>0</v>
      </c>
      <c r="U412">
        <v>0</v>
      </c>
      <c r="V412">
        <v>3.9</v>
      </c>
      <c r="W412">
        <v>201.9</v>
      </c>
      <c r="X412">
        <f t="shared" si="122"/>
        <v>192938.63399495996</v>
      </c>
      <c r="Y412">
        <f t="shared" si="127"/>
        <v>1739.4131649587957</v>
      </c>
      <c r="Z412">
        <f t="shared" si="128"/>
        <v>1046.4467163444006</v>
      </c>
      <c r="AA412">
        <f t="shared" si="129"/>
        <v>20.213680999223193</v>
      </c>
      <c r="AB412">
        <f t="shared" si="123"/>
        <v>285123.2998852735</v>
      </c>
      <c r="AC412">
        <f t="shared" si="118"/>
        <v>26649.406049668181</v>
      </c>
      <c r="AD412">
        <f t="shared" si="124"/>
        <v>280.91833593792228</v>
      </c>
      <c r="AE412">
        <f t="shared" si="130"/>
        <v>3808.4648200587694</v>
      </c>
      <c r="AF412">
        <f t="shared" si="125"/>
        <v>2.2104717638249012</v>
      </c>
      <c r="AG412">
        <f t="shared" si="126"/>
        <v>86.051282051282044</v>
      </c>
    </row>
    <row r="413" spans="1:33" x14ac:dyDescent="0.35">
      <c r="A413">
        <v>17.115300000000001</v>
      </c>
      <c r="B413">
        <v>52331.8</v>
      </c>
      <c r="C413">
        <f t="shared" si="119"/>
        <v>55221.648251993691</v>
      </c>
      <c r="D413">
        <v>23784</v>
      </c>
      <c r="E413">
        <v>861.9</v>
      </c>
      <c r="F413">
        <v>1430.2</v>
      </c>
      <c r="G413">
        <v>114716.4</v>
      </c>
      <c r="H413">
        <f t="shared" si="120"/>
        <v>129581.52619115503</v>
      </c>
      <c r="I413">
        <v>1853.5</v>
      </c>
      <c r="J413">
        <v>239</v>
      </c>
      <c r="K413">
        <v>26234.7</v>
      </c>
      <c r="L413">
        <v>3845.3</v>
      </c>
      <c r="M413">
        <v>1023.7</v>
      </c>
      <c r="N413">
        <f t="shared" si="121"/>
        <v>1024.7490355877312</v>
      </c>
      <c r="O413">
        <v>152.69999999999999</v>
      </c>
      <c r="P413">
        <v>5589</v>
      </c>
      <c r="Q413">
        <v>784.4</v>
      </c>
      <c r="R413">
        <v>15.1</v>
      </c>
      <c r="S413">
        <v>33.5</v>
      </c>
      <c r="T413">
        <v>9.68</v>
      </c>
      <c r="U413">
        <v>0</v>
      </c>
      <c r="V413">
        <v>7.32</v>
      </c>
      <c r="W413">
        <v>151.19999999999999</v>
      </c>
      <c r="X413">
        <f t="shared" si="122"/>
        <v>185827.92347873645</v>
      </c>
      <c r="Y413">
        <f t="shared" si="127"/>
        <v>2189.1220242072418</v>
      </c>
      <c r="Z413">
        <f t="shared" si="128"/>
        <v>813.65597359915182</v>
      </c>
      <c r="AA413">
        <f t="shared" si="129"/>
        <v>39.39128126154624</v>
      </c>
      <c r="AB413">
        <f t="shared" si="123"/>
        <v>299242.97144913726</v>
      </c>
      <c r="AC413">
        <f t="shared" si="118"/>
        <v>25330.961633107985</v>
      </c>
      <c r="AD413">
        <f t="shared" si="124"/>
        <v>180.27430631991791</v>
      </c>
      <c r="AE413">
        <f t="shared" si="130"/>
        <v>4273.2006317170262</v>
      </c>
      <c r="AF413">
        <f t="shared" si="125"/>
        <v>2.3465711418071753</v>
      </c>
      <c r="AG413">
        <f t="shared" si="126"/>
        <v>55.57377049180328</v>
      </c>
    </row>
    <row r="414" spans="1:33" x14ac:dyDescent="0.35">
      <c r="A414">
        <v>17.124500000000001</v>
      </c>
      <c r="B414">
        <v>53296.1</v>
      </c>
      <c r="C414">
        <f t="shared" si="119"/>
        <v>56296.482986919138</v>
      </c>
      <c r="D414">
        <v>23120.1</v>
      </c>
      <c r="E414">
        <v>851.6</v>
      </c>
      <c r="F414">
        <v>1501.2</v>
      </c>
      <c r="G414">
        <v>114590.3</v>
      </c>
      <c r="H414">
        <f t="shared" si="120"/>
        <v>129420.65125331246</v>
      </c>
      <c r="I414">
        <v>1761.4</v>
      </c>
      <c r="J414">
        <v>161.9</v>
      </c>
      <c r="K414">
        <v>25471.3</v>
      </c>
      <c r="L414">
        <v>3731.4</v>
      </c>
      <c r="M414">
        <v>1183.9000000000001</v>
      </c>
      <c r="N414">
        <f t="shared" si="121"/>
        <v>1185.3032805538478</v>
      </c>
      <c r="O414">
        <v>135.1</v>
      </c>
      <c r="P414">
        <v>5519.3</v>
      </c>
      <c r="Q414">
        <v>738</v>
      </c>
      <c r="R414">
        <v>15.6</v>
      </c>
      <c r="S414">
        <v>53.5</v>
      </c>
      <c r="T414">
        <v>9.68</v>
      </c>
      <c r="U414">
        <v>0</v>
      </c>
      <c r="V414">
        <v>8.7799999999999994</v>
      </c>
      <c r="W414">
        <v>156.6</v>
      </c>
      <c r="X414">
        <f t="shared" si="122"/>
        <v>186902.43752078543</v>
      </c>
      <c r="Y414">
        <f t="shared" si="127"/>
        <v>1672.5303540529574</v>
      </c>
      <c r="Z414">
        <f t="shared" si="128"/>
        <v>837.87029252940863</v>
      </c>
      <c r="AA414">
        <f t="shared" si="129"/>
        <v>46.976380385748449</v>
      </c>
      <c r="AB414">
        <f t="shared" si="123"/>
        <v>289513.07814796339</v>
      </c>
      <c r="AC414">
        <f t="shared" si="118"/>
        <v>24520.81449975913</v>
      </c>
      <c r="AD414">
        <f t="shared" si="124"/>
        <v>286.24559802249911</v>
      </c>
      <c r="AE414">
        <f t="shared" si="130"/>
        <v>4000.3758641020959</v>
      </c>
      <c r="AF414">
        <f t="shared" si="125"/>
        <v>2.2989118393663102</v>
      </c>
      <c r="AG414">
        <f t="shared" si="126"/>
        <v>35.603644646924828</v>
      </c>
    </row>
    <row r="415" spans="1:33" x14ac:dyDescent="0.35">
      <c r="A415">
        <v>17.133700000000001</v>
      </c>
      <c r="B415">
        <v>52312.6</v>
      </c>
      <c r="C415">
        <f t="shared" si="119"/>
        <v>55200.269624772896</v>
      </c>
      <c r="D415">
        <v>23436.400000000001</v>
      </c>
      <c r="E415">
        <v>684</v>
      </c>
      <c r="F415">
        <v>1503.2</v>
      </c>
      <c r="G415">
        <v>115611.3</v>
      </c>
      <c r="H415">
        <f t="shared" si="120"/>
        <v>130724.53322843228</v>
      </c>
      <c r="I415">
        <v>1880.9</v>
      </c>
      <c r="J415">
        <v>254.6</v>
      </c>
      <c r="K415">
        <v>25688.6</v>
      </c>
      <c r="L415">
        <v>3572</v>
      </c>
      <c r="M415">
        <v>932.4</v>
      </c>
      <c r="N415">
        <f t="shared" si="121"/>
        <v>933.27018111687335</v>
      </c>
      <c r="O415">
        <v>105.8</v>
      </c>
      <c r="P415">
        <v>5401.6</v>
      </c>
      <c r="Q415">
        <v>707.2</v>
      </c>
      <c r="R415">
        <v>23.4</v>
      </c>
      <c r="S415">
        <v>51</v>
      </c>
      <c r="T415">
        <v>9.68</v>
      </c>
      <c r="U415">
        <v>4.3899999999999997</v>
      </c>
      <c r="V415">
        <v>0</v>
      </c>
      <c r="W415">
        <v>141.19999999999999</v>
      </c>
      <c r="X415">
        <f t="shared" si="122"/>
        <v>186858.07303432206</v>
      </c>
      <c r="Y415">
        <f t="shared" si="127"/>
        <v>2053.9653105033553</v>
      </c>
      <c r="Z415">
        <f t="shared" si="128"/>
        <v>755.65373070107819</v>
      </c>
      <c r="AA415">
        <f t="shared" si="129"/>
        <v>23.493766839785646</v>
      </c>
      <c r="AB415">
        <f t="shared" si="123"/>
        <v>291807.56878502417</v>
      </c>
      <c r="AC415">
        <f t="shared" si="118"/>
        <v>22776.645027363942</v>
      </c>
      <c r="AD415">
        <f t="shared" si="124"/>
        <v>272.93442114557354</v>
      </c>
      <c r="AE415">
        <f t="shared" si="130"/>
        <v>3836.4946633497798</v>
      </c>
      <c r="AF415">
        <f t="shared" si="125"/>
        <v>2.36818649830952</v>
      </c>
      <c r="AG415">
        <f t="shared" si="126"/>
        <v>87.425968109339394</v>
      </c>
    </row>
    <row r="416" spans="1:33" x14ac:dyDescent="0.35">
      <c r="A416">
        <v>17.142900000000001</v>
      </c>
      <c r="B416">
        <v>54896.800000000003</v>
      </c>
      <c r="C416">
        <f t="shared" si="119"/>
        <v>58085.508545521807</v>
      </c>
      <c r="D416">
        <v>23740.5</v>
      </c>
      <c r="E416">
        <v>888.3</v>
      </c>
      <c r="F416">
        <v>1683.3</v>
      </c>
      <c r="G416">
        <v>111821.6</v>
      </c>
      <c r="H416">
        <f t="shared" si="120"/>
        <v>125899.93181550015</v>
      </c>
      <c r="I416">
        <v>1982.4</v>
      </c>
      <c r="J416">
        <v>186.3</v>
      </c>
      <c r="K416">
        <v>24839.4</v>
      </c>
      <c r="L416">
        <v>3869.4</v>
      </c>
      <c r="M416">
        <v>1039.9000000000001</v>
      </c>
      <c r="N416">
        <f t="shared" si="121"/>
        <v>1040.9825177201774</v>
      </c>
      <c r="O416">
        <v>117.1</v>
      </c>
      <c r="P416">
        <v>5129.3</v>
      </c>
      <c r="Q416">
        <v>730.9</v>
      </c>
      <c r="R416">
        <v>34.1</v>
      </c>
      <c r="S416">
        <v>80.599999999999994</v>
      </c>
      <c r="T416">
        <v>9.0299999999999994</v>
      </c>
      <c r="U416">
        <v>0</v>
      </c>
      <c r="V416">
        <v>3.41</v>
      </c>
      <c r="W416">
        <v>178.5</v>
      </c>
      <c r="X416">
        <f t="shared" si="122"/>
        <v>185026.42287874213</v>
      </c>
      <c r="Y416">
        <f t="shared" si="127"/>
        <v>1824.0637999102544</v>
      </c>
      <c r="Z416">
        <f t="shared" si="128"/>
        <v>964.72707639697899</v>
      </c>
      <c r="AA416">
        <f t="shared" si="129"/>
        <v>18.429800170945089</v>
      </c>
      <c r="AB416">
        <f t="shared" si="123"/>
        <v>290278.54056930327</v>
      </c>
      <c r="AC416">
        <f t="shared" si="118"/>
        <v>25713.624713579309</v>
      </c>
      <c r="AD416">
        <f t="shared" si="124"/>
        <v>435.6134585859748</v>
      </c>
      <c r="AE416">
        <f t="shared" si="130"/>
        <v>3999.0504517558356</v>
      </c>
      <c r="AF416">
        <f t="shared" si="125"/>
        <v>2.1674929766145019</v>
      </c>
      <c r="AG416">
        <f t="shared" si="126"/>
        <v>98.973607038123163</v>
      </c>
    </row>
    <row r="417" spans="1:33" x14ac:dyDescent="0.35">
      <c r="A417">
        <v>17.152100000000001</v>
      </c>
      <c r="B417">
        <v>54375.4</v>
      </c>
      <c r="C417">
        <f t="shared" si="119"/>
        <v>57502.099670418902</v>
      </c>
      <c r="D417">
        <v>23854.2</v>
      </c>
      <c r="E417">
        <v>813.5</v>
      </c>
      <c r="F417">
        <v>1671.2</v>
      </c>
      <c r="G417">
        <v>113992.7</v>
      </c>
      <c r="H417">
        <f t="shared" si="120"/>
        <v>128658.87222373903</v>
      </c>
      <c r="I417">
        <v>1848.6</v>
      </c>
      <c r="J417">
        <v>194.6</v>
      </c>
      <c r="K417">
        <v>26445.8</v>
      </c>
      <c r="L417">
        <v>4077.2</v>
      </c>
      <c r="M417">
        <v>1069.4000000000001</v>
      </c>
      <c r="N417">
        <f t="shared" si="121"/>
        <v>1070.5448406525941</v>
      </c>
      <c r="O417">
        <v>106.3</v>
      </c>
      <c r="P417">
        <v>5393.2</v>
      </c>
      <c r="Q417">
        <v>697.4</v>
      </c>
      <c r="R417">
        <v>28.8</v>
      </c>
      <c r="S417">
        <v>72.2</v>
      </c>
      <c r="T417">
        <v>0</v>
      </c>
      <c r="U417">
        <v>0</v>
      </c>
      <c r="V417">
        <v>0</v>
      </c>
      <c r="W417">
        <v>201</v>
      </c>
      <c r="X417">
        <f t="shared" si="122"/>
        <v>187231.51673481052</v>
      </c>
      <c r="Y417">
        <f t="shared" si="127"/>
        <v>1760.9214823964592</v>
      </c>
      <c r="Z417">
        <f t="shared" si="128"/>
        <v>1073.5372094682691</v>
      </c>
      <c r="AA417">
        <f t="shared" si="129"/>
        <v>0</v>
      </c>
      <c r="AB417">
        <f t="shared" si="123"/>
        <v>297456.33091720496</v>
      </c>
      <c r="AC417">
        <f t="shared" si="118"/>
        <v>26121.13646938539</v>
      </c>
      <c r="AD417">
        <f t="shared" si="124"/>
        <v>385.61883842591556</v>
      </c>
      <c r="AE417">
        <f t="shared" si="130"/>
        <v>3724.8002481749791</v>
      </c>
      <c r="AF417">
        <f t="shared" si="125"/>
        <v>2.237463900643017</v>
      </c>
      <c r="AG417" t="e">
        <f t="shared" si="126"/>
        <v>#DIV/0!</v>
      </c>
    </row>
    <row r="418" spans="1:33" x14ac:dyDescent="0.35">
      <c r="A418">
        <v>17.161300000000001</v>
      </c>
      <c r="B418">
        <v>55847.6</v>
      </c>
      <c r="C418">
        <f t="shared" si="119"/>
        <v>59151.043835719734</v>
      </c>
      <c r="D418">
        <v>23801.599999999999</v>
      </c>
      <c r="E418">
        <v>944.5</v>
      </c>
      <c r="F418">
        <v>1439.1</v>
      </c>
      <c r="G418">
        <v>113435.8</v>
      </c>
      <c r="H418">
        <f t="shared" si="120"/>
        <v>127949.89917255852</v>
      </c>
      <c r="I418">
        <v>1848.6</v>
      </c>
      <c r="J418">
        <v>245.8</v>
      </c>
      <c r="K418">
        <v>25328.1</v>
      </c>
      <c r="L418">
        <v>3763</v>
      </c>
      <c r="M418">
        <v>967.5</v>
      </c>
      <c r="N418">
        <f t="shared" si="121"/>
        <v>968.4369627614717</v>
      </c>
      <c r="O418">
        <v>103.4</v>
      </c>
      <c r="P418">
        <v>5013.8999999999996</v>
      </c>
      <c r="Q418">
        <v>715.4</v>
      </c>
      <c r="R418">
        <v>33.200000000000003</v>
      </c>
      <c r="S418">
        <v>63.2</v>
      </c>
      <c r="T418">
        <v>5.16</v>
      </c>
      <c r="U418">
        <v>0</v>
      </c>
      <c r="V418">
        <v>6.83</v>
      </c>
      <c r="W418">
        <v>190.2</v>
      </c>
      <c r="X418">
        <f t="shared" si="122"/>
        <v>188069.37997103974</v>
      </c>
      <c r="Y418">
        <f t="shared" si="127"/>
        <v>2033.2921821664149</v>
      </c>
      <c r="Z418">
        <f t="shared" si="128"/>
        <v>1011.3289044143621</v>
      </c>
      <c r="AA418">
        <f t="shared" si="129"/>
        <v>36.3163849482129</v>
      </c>
      <c r="AB418">
        <f t="shared" si="123"/>
        <v>287891.62812328839</v>
      </c>
      <c r="AC418">
        <f t="shared" si="118"/>
        <v>25030.656243588903</v>
      </c>
      <c r="AD418">
        <f t="shared" si="124"/>
        <v>336.04619747101833</v>
      </c>
      <c r="AE418">
        <f t="shared" si="130"/>
        <v>3831.3520261031167</v>
      </c>
      <c r="AF418">
        <f t="shared" si="125"/>
        <v>2.1631046702728347</v>
      </c>
      <c r="AG418">
        <f t="shared" si="126"/>
        <v>55.988286969253302</v>
      </c>
    </row>
    <row r="419" spans="1:33" x14ac:dyDescent="0.35">
      <c r="A419">
        <v>17.170500000000001</v>
      </c>
      <c r="B419">
        <v>54692.7</v>
      </c>
      <c r="C419">
        <f t="shared" si="119"/>
        <v>57857.058757506689</v>
      </c>
      <c r="D419">
        <v>24290.400000000001</v>
      </c>
      <c r="E419">
        <v>945.2</v>
      </c>
      <c r="F419">
        <v>1541.9</v>
      </c>
      <c r="G419">
        <v>111628.6</v>
      </c>
      <c r="H419">
        <f t="shared" si="120"/>
        <v>125655.32839080592</v>
      </c>
      <c r="I419">
        <v>1838.8</v>
      </c>
      <c r="J419">
        <v>183.4</v>
      </c>
      <c r="K419">
        <v>26428.1</v>
      </c>
      <c r="L419">
        <v>3695.4</v>
      </c>
      <c r="M419">
        <v>1047.5999999999999</v>
      </c>
      <c r="N419">
        <f t="shared" si="121"/>
        <v>1048.6986166708243</v>
      </c>
      <c r="O419">
        <v>124.4</v>
      </c>
      <c r="P419">
        <v>5547.1</v>
      </c>
      <c r="Q419">
        <v>734.8</v>
      </c>
      <c r="R419">
        <v>29.3</v>
      </c>
      <c r="S419">
        <v>62.4</v>
      </c>
      <c r="T419">
        <v>10.3</v>
      </c>
      <c r="U419">
        <v>3.9</v>
      </c>
      <c r="V419">
        <v>12.7</v>
      </c>
      <c r="W419">
        <v>200</v>
      </c>
      <c r="X419">
        <f t="shared" si="122"/>
        <v>184561.08576498344</v>
      </c>
      <c r="Y419">
        <f t="shared" si="127"/>
        <v>1826.4955399604482</v>
      </c>
      <c r="Z419">
        <f t="shared" si="128"/>
        <v>1083.6520557463352</v>
      </c>
      <c r="AA419">
        <f t="shared" si="129"/>
        <v>89.943120626945813</v>
      </c>
      <c r="AB419">
        <f t="shared" si="123"/>
        <v>304861.66553900501</v>
      </c>
      <c r="AC419">
        <f t="shared" si="118"/>
        <v>25143.978649482218</v>
      </c>
      <c r="AD419">
        <f t="shared" si="124"/>
        <v>338.09944139285659</v>
      </c>
      <c r="AE419">
        <f t="shared" si="130"/>
        <v>4037.1457336829717</v>
      </c>
      <c r="AF419">
        <f t="shared" si="125"/>
        <v>2.1718236476115842</v>
      </c>
      <c r="AG419">
        <f t="shared" si="126"/>
        <v>20.307228915662655</v>
      </c>
    </row>
    <row r="420" spans="1:33" x14ac:dyDescent="0.35">
      <c r="A420">
        <v>17.1797</v>
      </c>
      <c r="B420">
        <v>55270.1</v>
      </c>
      <c r="C420">
        <f t="shared" si="119"/>
        <v>58503.599811967419</v>
      </c>
      <c r="D420">
        <v>24099.1</v>
      </c>
      <c r="E420">
        <v>950.3</v>
      </c>
      <c r="F420">
        <v>1443.8</v>
      </c>
      <c r="G420">
        <v>109684.8</v>
      </c>
      <c r="H420">
        <f t="shared" si="120"/>
        <v>123197.71694339265</v>
      </c>
      <c r="I420">
        <v>1702.9</v>
      </c>
      <c r="J420">
        <v>237.1</v>
      </c>
      <c r="K420">
        <v>25036.1</v>
      </c>
      <c r="L420">
        <v>3685.6</v>
      </c>
      <c r="M420">
        <v>1209.5999999999999</v>
      </c>
      <c r="N420">
        <f t="shared" si="121"/>
        <v>1211.0649041080089</v>
      </c>
      <c r="O420">
        <v>92.7</v>
      </c>
      <c r="P420">
        <v>5268.7</v>
      </c>
      <c r="Q420">
        <v>820.6</v>
      </c>
      <c r="R420">
        <v>20</v>
      </c>
      <c r="S420">
        <v>56.8</v>
      </c>
      <c r="T420">
        <v>36.799999999999997</v>
      </c>
      <c r="U420">
        <v>0</v>
      </c>
      <c r="V420">
        <v>0</v>
      </c>
      <c r="W420">
        <v>138.5</v>
      </c>
      <c r="X420">
        <f t="shared" si="122"/>
        <v>182912.38165946805</v>
      </c>
      <c r="Y420">
        <f t="shared" si="127"/>
        <v>1912.3910411446625</v>
      </c>
      <c r="Z420">
        <f t="shared" si="128"/>
        <v>757.19313664532808</v>
      </c>
      <c r="AA420">
        <f t="shared" si="129"/>
        <v>0</v>
      </c>
      <c r="AB420">
        <f t="shared" si="123"/>
        <v>297431.47788259032</v>
      </c>
      <c r="AC420">
        <f t="shared" si="118"/>
        <v>25344.921748549288</v>
      </c>
      <c r="AD420">
        <f t="shared" si="124"/>
        <v>310.53119250147751</v>
      </c>
      <c r="AE420">
        <f t="shared" si="130"/>
        <v>4687.4902192036416</v>
      </c>
      <c r="AF420">
        <f t="shared" si="125"/>
        <v>2.1058142975706513</v>
      </c>
      <c r="AG420" t="e">
        <f t="shared" si="126"/>
        <v>#DIV/0!</v>
      </c>
    </row>
    <row r="421" spans="1:33" x14ac:dyDescent="0.35">
      <c r="A421">
        <v>17.1889</v>
      </c>
      <c r="B421">
        <v>54622.5</v>
      </c>
      <c r="C421">
        <f t="shared" si="119"/>
        <v>57778.506469637796</v>
      </c>
      <c r="D421">
        <v>25071.599999999999</v>
      </c>
      <c r="E421">
        <v>916.1</v>
      </c>
      <c r="F421">
        <v>1364.4</v>
      </c>
      <c r="G421">
        <v>110589.1</v>
      </c>
      <c r="H421">
        <f t="shared" si="120"/>
        <v>124339.71744668299</v>
      </c>
      <c r="I421">
        <v>1678.9</v>
      </c>
      <c r="J421">
        <v>281.5</v>
      </c>
      <c r="K421">
        <v>25746.7</v>
      </c>
      <c r="L421">
        <v>3410.3</v>
      </c>
      <c r="M421">
        <v>881.7</v>
      </c>
      <c r="N421">
        <f t="shared" si="121"/>
        <v>882.47808092395064</v>
      </c>
      <c r="O421">
        <v>101</v>
      </c>
      <c r="P421">
        <v>5251.6</v>
      </c>
      <c r="Q421">
        <v>745.8</v>
      </c>
      <c r="R421">
        <v>43.2</v>
      </c>
      <c r="S421">
        <v>31</v>
      </c>
      <c r="T421">
        <v>14.8</v>
      </c>
      <c r="U421">
        <v>11.7</v>
      </c>
      <c r="V421">
        <v>0</v>
      </c>
      <c r="W421">
        <v>198.5</v>
      </c>
      <c r="X421">
        <f t="shared" si="122"/>
        <v>183000.70199724473</v>
      </c>
      <c r="Y421">
        <f t="shared" si="127"/>
        <v>2326.2205846970433</v>
      </c>
      <c r="Z421">
        <f t="shared" si="128"/>
        <v>1084.6952926059739</v>
      </c>
      <c r="AA421">
        <f t="shared" si="129"/>
        <v>63.934180974760174</v>
      </c>
      <c r="AB421">
        <f t="shared" si="123"/>
        <v>306391.72084074403</v>
      </c>
      <c r="AC421">
        <f t="shared" si="118"/>
        <v>23641.439364889102</v>
      </c>
      <c r="AD421">
        <f t="shared" si="124"/>
        <v>169.3982572835526</v>
      </c>
      <c r="AE421">
        <f t="shared" si="130"/>
        <v>4156.2682093506482</v>
      </c>
      <c r="AF421">
        <f t="shared" si="125"/>
        <v>2.1520064301423689</v>
      </c>
      <c r="AG421">
        <f t="shared" si="126"/>
        <v>36.384615384615387</v>
      </c>
    </row>
    <row r="422" spans="1:33" x14ac:dyDescent="0.35">
      <c r="A422">
        <v>17.1981</v>
      </c>
      <c r="B422">
        <v>55629.2</v>
      </c>
      <c r="C422">
        <f t="shared" si="119"/>
        <v>58906.099172062495</v>
      </c>
      <c r="D422">
        <v>23812.6</v>
      </c>
      <c r="E422">
        <v>868.9</v>
      </c>
      <c r="F422">
        <v>1458</v>
      </c>
      <c r="G422">
        <v>108375.1</v>
      </c>
      <c r="H422">
        <f t="shared" si="120"/>
        <v>121547.8616624547</v>
      </c>
      <c r="I422">
        <v>1753.5</v>
      </c>
      <c r="J422">
        <v>232.3</v>
      </c>
      <c r="K422">
        <v>26825.200000000001</v>
      </c>
      <c r="L422">
        <v>3666.7</v>
      </c>
      <c r="M422">
        <v>881.8</v>
      </c>
      <c r="N422">
        <f t="shared" si="121"/>
        <v>882.57825750746997</v>
      </c>
      <c r="O422">
        <v>121.9</v>
      </c>
      <c r="P422">
        <v>5302.2</v>
      </c>
      <c r="Q422">
        <v>643.1</v>
      </c>
      <c r="R422">
        <v>16.100000000000001</v>
      </c>
      <c r="S422">
        <v>48.4</v>
      </c>
      <c r="T422">
        <v>17.399999999999999</v>
      </c>
      <c r="U422">
        <v>11.2</v>
      </c>
      <c r="V422">
        <v>0</v>
      </c>
      <c r="W422">
        <v>163.5</v>
      </c>
      <c r="X422">
        <f t="shared" si="122"/>
        <v>181336.53909202467</v>
      </c>
      <c r="Y422">
        <f t="shared" si="127"/>
        <v>2042.0594870407238</v>
      </c>
      <c r="Z422">
        <f t="shared" si="128"/>
        <v>901.63847186378155</v>
      </c>
      <c r="AA422">
        <f t="shared" si="129"/>
        <v>61.763613974766685</v>
      </c>
      <c r="AB422">
        <f t="shared" si="123"/>
        <v>308487.19337039714</v>
      </c>
      <c r="AC422">
        <f t="shared" si="118"/>
        <v>25012.057816424262</v>
      </c>
      <c r="AD422">
        <f t="shared" si="124"/>
        <v>266.90704610524176</v>
      </c>
      <c r="AE422">
        <f t="shared" si="130"/>
        <v>3642.3988419940529</v>
      </c>
      <c r="AF422">
        <f t="shared" si="125"/>
        <v>2.0634172584984447</v>
      </c>
      <c r="AG422">
        <f t="shared" si="126"/>
        <v>33.062500000000007</v>
      </c>
    </row>
    <row r="423" spans="1:33" x14ac:dyDescent="0.35">
      <c r="A423">
        <v>17.2073</v>
      </c>
      <c r="B423">
        <v>54624.6</v>
      </c>
      <c r="C423">
        <f t="shared" si="119"/>
        <v>57780.856155131594</v>
      </c>
      <c r="D423">
        <v>24427.4</v>
      </c>
      <c r="E423">
        <v>775.4</v>
      </c>
      <c r="F423">
        <v>1565.7</v>
      </c>
      <c r="G423">
        <v>109445.5</v>
      </c>
      <c r="H423">
        <f t="shared" si="120"/>
        <v>122895.90361959882</v>
      </c>
      <c r="I423">
        <v>1904.6</v>
      </c>
      <c r="J423">
        <v>198</v>
      </c>
      <c r="K423">
        <v>25666.1</v>
      </c>
      <c r="L423">
        <v>3657.8</v>
      </c>
      <c r="M423">
        <v>989.5</v>
      </c>
      <c r="N423">
        <f t="shared" si="121"/>
        <v>990.48008003919858</v>
      </c>
      <c r="O423">
        <v>104.9</v>
      </c>
      <c r="P423">
        <v>5045.3</v>
      </c>
      <c r="Q423">
        <v>605</v>
      </c>
      <c r="R423">
        <v>13.2</v>
      </c>
      <c r="S423">
        <v>32.9</v>
      </c>
      <c r="T423">
        <v>21.9</v>
      </c>
      <c r="U423">
        <v>3.9</v>
      </c>
      <c r="V423">
        <v>0</v>
      </c>
      <c r="W423">
        <v>155.1</v>
      </c>
      <c r="X423">
        <f t="shared" si="122"/>
        <v>181667.23985476964</v>
      </c>
      <c r="Y423">
        <f t="shared" si="127"/>
        <v>1739.9945100321884</v>
      </c>
      <c r="Z423">
        <f t="shared" si="128"/>
        <v>853.75877414107072</v>
      </c>
      <c r="AA423">
        <f t="shared" si="129"/>
        <v>21.467822173759998</v>
      </c>
      <c r="AB423">
        <f t="shared" si="123"/>
        <v>303515.37263449177</v>
      </c>
      <c r="AC423">
        <f t="shared" si="118"/>
        <v>24402.858784798162</v>
      </c>
      <c r="AD423">
        <f t="shared" si="124"/>
        <v>181.10034602992411</v>
      </c>
      <c r="AE423">
        <f t="shared" si="130"/>
        <v>3450.8148001872164</v>
      </c>
      <c r="AF423">
        <f t="shared" si="125"/>
        <v>2.1269311636650832</v>
      </c>
      <c r="AG423">
        <f t="shared" si="126"/>
        <v>81.051282051282044</v>
      </c>
    </row>
    <row r="424" spans="1:33" x14ac:dyDescent="0.35">
      <c r="A424">
        <v>17.2165</v>
      </c>
      <c r="B424">
        <v>56327.9</v>
      </c>
      <c r="C424">
        <f t="shared" si="119"/>
        <v>59690.11905724457</v>
      </c>
      <c r="D424">
        <v>24179.5</v>
      </c>
      <c r="E424">
        <v>827.7</v>
      </c>
      <c r="F424">
        <v>1552</v>
      </c>
      <c r="G424">
        <v>108078.8</v>
      </c>
      <c r="H424">
        <f t="shared" si="120"/>
        <v>121175.27871296255</v>
      </c>
      <c r="I424">
        <v>1894.9</v>
      </c>
      <c r="J424">
        <v>170.2</v>
      </c>
      <c r="K424">
        <v>25534.2</v>
      </c>
      <c r="L424">
        <v>3638.7</v>
      </c>
      <c r="M424">
        <v>1110.4000000000001</v>
      </c>
      <c r="N424">
        <f t="shared" si="121"/>
        <v>1111.6343587920028</v>
      </c>
      <c r="O424">
        <v>93.1</v>
      </c>
      <c r="P424">
        <v>5182.6000000000004</v>
      </c>
      <c r="Q424">
        <v>659.9</v>
      </c>
      <c r="R424">
        <v>20.5</v>
      </c>
      <c r="S424">
        <v>54.8</v>
      </c>
      <c r="T424">
        <v>9.68</v>
      </c>
      <c r="U424">
        <v>3.9</v>
      </c>
      <c r="V424">
        <v>0</v>
      </c>
      <c r="W424">
        <v>110.2</v>
      </c>
      <c r="X424">
        <f t="shared" si="122"/>
        <v>181977.03212899913</v>
      </c>
      <c r="Y424">
        <f t="shared" si="127"/>
        <v>1559.5374684362419</v>
      </c>
      <c r="Z424">
        <f t="shared" si="128"/>
        <v>605.57092678532024</v>
      </c>
      <c r="AA424">
        <f t="shared" si="129"/>
        <v>21.431275993309882</v>
      </c>
      <c r="AB424">
        <f t="shared" si="123"/>
        <v>301666.09136193257</v>
      </c>
      <c r="AC424">
        <f t="shared" si="118"/>
        <v>24543.756691415194</v>
      </c>
      <c r="AD424">
        <f t="shared" si="124"/>
        <v>301.13690370086704</v>
      </c>
      <c r="AE424">
        <f t="shared" si="130"/>
        <v>3679.4753281026738</v>
      </c>
      <c r="AF424">
        <f t="shared" si="125"/>
        <v>2.0300726590401323</v>
      </c>
      <c r="AG424">
        <f t="shared" si="126"/>
        <v>72.769230769230759</v>
      </c>
    </row>
    <row r="425" spans="1:33" x14ac:dyDescent="0.35">
      <c r="A425">
        <v>17.2257</v>
      </c>
      <c r="B425">
        <v>55938.7</v>
      </c>
      <c r="C425">
        <f t="shared" si="119"/>
        <v>59253.249762488944</v>
      </c>
      <c r="D425">
        <v>24962.2</v>
      </c>
      <c r="E425">
        <v>700</v>
      </c>
      <c r="F425">
        <v>1628.8</v>
      </c>
      <c r="G425">
        <v>107842.2</v>
      </c>
      <c r="H425">
        <f t="shared" si="120"/>
        <v>120877.94334141338</v>
      </c>
      <c r="I425">
        <v>1728.2</v>
      </c>
      <c r="J425">
        <v>240.9</v>
      </c>
      <c r="K425">
        <v>25362.9</v>
      </c>
      <c r="L425">
        <v>3362.8</v>
      </c>
      <c r="M425">
        <v>1030.5</v>
      </c>
      <c r="N425">
        <f t="shared" si="121"/>
        <v>1031.5630256979819</v>
      </c>
      <c r="O425">
        <v>103.9</v>
      </c>
      <c r="P425">
        <v>5383.9</v>
      </c>
      <c r="Q425">
        <v>669.6</v>
      </c>
      <c r="R425">
        <v>27.8</v>
      </c>
      <c r="S425">
        <v>52.3</v>
      </c>
      <c r="T425">
        <v>5.81</v>
      </c>
      <c r="U425">
        <v>3.9</v>
      </c>
      <c r="V425">
        <v>3.9</v>
      </c>
      <c r="W425">
        <v>117.6</v>
      </c>
      <c r="X425">
        <f t="shared" si="122"/>
        <v>181162.75612960031</v>
      </c>
      <c r="Y425">
        <f t="shared" si="127"/>
        <v>2056.7141280045948</v>
      </c>
      <c r="Z425">
        <f t="shared" si="128"/>
        <v>649.14004684202996</v>
      </c>
      <c r="AA425">
        <f t="shared" si="129"/>
        <v>43.055207188501988</v>
      </c>
      <c r="AB425">
        <f t="shared" si="123"/>
        <v>307508.01759798173</v>
      </c>
      <c r="AC425">
        <f t="shared" si="118"/>
        <v>22426.243046852036</v>
      </c>
      <c r="AD425">
        <f t="shared" si="124"/>
        <v>288.69068409726333</v>
      </c>
      <c r="AE425">
        <f t="shared" si="130"/>
        <v>3728.1945496392473</v>
      </c>
      <c r="AF425">
        <f t="shared" si="125"/>
        <v>2.0400221730612449</v>
      </c>
      <c r="AG425">
        <f t="shared" si="126"/>
        <v>47.769230769230766</v>
      </c>
    </row>
    <row r="426" spans="1:33" x14ac:dyDescent="0.35">
      <c r="A426">
        <v>17.2349</v>
      </c>
      <c r="B426">
        <v>54781.1</v>
      </c>
      <c r="C426">
        <f t="shared" si="119"/>
        <v>57955.993050921861</v>
      </c>
      <c r="D426">
        <v>25148.400000000001</v>
      </c>
      <c r="E426">
        <v>831.5</v>
      </c>
      <c r="F426">
        <v>1675.4</v>
      </c>
      <c r="G426">
        <v>110301.1</v>
      </c>
      <c r="H426">
        <f t="shared" si="120"/>
        <v>123975.76303623621</v>
      </c>
      <c r="I426">
        <v>1936.5</v>
      </c>
      <c r="J426">
        <v>219.5</v>
      </c>
      <c r="K426">
        <v>24986.7</v>
      </c>
      <c r="L426">
        <v>3518.1</v>
      </c>
      <c r="M426">
        <v>903.7</v>
      </c>
      <c r="N426">
        <f t="shared" si="121"/>
        <v>904.51741238557281</v>
      </c>
      <c r="O426">
        <v>76.099999999999994</v>
      </c>
      <c r="P426">
        <v>4954.2</v>
      </c>
      <c r="Q426">
        <v>618.70000000000005</v>
      </c>
      <c r="R426">
        <v>8.2899999999999991</v>
      </c>
      <c r="S426">
        <v>32.9</v>
      </c>
      <c r="T426">
        <v>0</v>
      </c>
      <c r="U426">
        <v>6.34</v>
      </c>
      <c r="V426">
        <v>0</v>
      </c>
      <c r="W426">
        <v>144.4</v>
      </c>
      <c r="X426">
        <f t="shared" si="122"/>
        <v>182836.27349954366</v>
      </c>
      <c r="Y426">
        <f t="shared" si="127"/>
        <v>1662.0881304538211</v>
      </c>
      <c r="Z426">
        <f t="shared" si="128"/>
        <v>789.77763676834297</v>
      </c>
      <c r="AA426">
        <f t="shared" si="129"/>
        <v>34.675832528471567</v>
      </c>
      <c r="AB426">
        <f t="shared" si="123"/>
        <v>301303.99698907393</v>
      </c>
      <c r="AC426">
        <f t="shared" si="118"/>
        <v>23789.590089249199</v>
      </c>
      <c r="AD426">
        <f t="shared" si="124"/>
        <v>179.94241170137454</v>
      </c>
      <c r="AE426">
        <f t="shared" si="130"/>
        <v>3383.9018273446936</v>
      </c>
      <c r="AF426">
        <f t="shared" si="125"/>
        <v>2.1391362050738638</v>
      </c>
      <c r="AG426">
        <f t="shared" si="126"/>
        <v>47.932176656151427</v>
      </c>
    </row>
    <row r="427" spans="1:33" x14ac:dyDescent="0.35">
      <c r="A427">
        <v>17.2441</v>
      </c>
      <c r="B427">
        <v>55425.7</v>
      </c>
      <c r="C427">
        <f t="shared" si="119"/>
        <v>58677.967418762077</v>
      </c>
      <c r="D427">
        <v>24213.5</v>
      </c>
      <c r="E427">
        <v>1012.1</v>
      </c>
      <c r="F427">
        <v>1373.4</v>
      </c>
      <c r="G427">
        <v>115700.7</v>
      </c>
      <c r="H427">
        <f t="shared" si="120"/>
        <v>130838.8460784714</v>
      </c>
      <c r="I427">
        <v>1869.1</v>
      </c>
      <c r="J427">
        <v>208.8</v>
      </c>
      <c r="K427">
        <v>25383</v>
      </c>
      <c r="L427">
        <v>3575.3</v>
      </c>
      <c r="M427">
        <v>1084.7</v>
      </c>
      <c r="N427">
        <f t="shared" si="121"/>
        <v>1085.8778517057453</v>
      </c>
      <c r="O427">
        <v>93.7</v>
      </c>
      <c r="P427">
        <v>5156</v>
      </c>
      <c r="Q427">
        <v>549.6</v>
      </c>
      <c r="R427">
        <v>30.2</v>
      </c>
      <c r="S427">
        <v>51.8</v>
      </c>
      <c r="T427">
        <v>5.16</v>
      </c>
      <c r="U427">
        <v>0</v>
      </c>
      <c r="V427">
        <v>0</v>
      </c>
      <c r="W427">
        <v>176.6</v>
      </c>
      <c r="X427">
        <f t="shared" si="122"/>
        <v>190602.6913489392</v>
      </c>
      <c r="Y427">
        <f t="shared" si="127"/>
        <v>1745.5157513537997</v>
      </c>
      <c r="Z427">
        <f t="shared" si="128"/>
        <v>926.53466092299675</v>
      </c>
      <c r="AA427">
        <f t="shared" si="129"/>
        <v>0</v>
      </c>
      <c r="AB427">
        <f t="shared" si="123"/>
        <v>287259.8472377485</v>
      </c>
      <c r="AC427">
        <f t="shared" si="118"/>
        <v>24067.865818336108</v>
      </c>
      <c r="AD427">
        <f t="shared" si="124"/>
        <v>271.76950982905566</v>
      </c>
      <c r="AE427">
        <f t="shared" si="130"/>
        <v>2910.5570129877788</v>
      </c>
      <c r="AF427">
        <f t="shared" si="125"/>
        <v>2.2297780893589052</v>
      </c>
      <c r="AG427" t="e">
        <f t="shared" si="126"/>
        <v>#DIV/0!</v>
      </c>
    </row>
    <row r="428" spans="1:33" x14ac:dyDescent="0.35">
      <c r="A428">
        <v>17.2532</v>
      </c>
      <c r="B428">
        <v>53921.599999999999</v>
      </c>
      <c r="C428">
        <f t="shared" si="119"/>
        <v>56994.853703456283</v>
      </c>
      <c r="D428">
        <v>24930.3</v>
      </c>
      <c r="E428">
        <v>1139.3</v>
      </c>
      <c r="F428">
        <v>1665.9</v>
      </c>
      <c r="G428">
        <v>107698.8</v>
      </c>
      <c r="H428">
        <f t="shared" si="120"/>
        <v>120697.80921509465</v>
      </c>
      <c r="I428">
        <v>2105.8000000000002</v>
      </c>
      <c r="J428">
        <v>190.2</v>
      </c>
      <c r="K428">
        <v>25780.9</v>
      </c>
      <c r="L428">
        <v>3557.4</v>
      </c>
      <c r="M428">
        <v>1152.2</v>
      </c>
      <c r="N428">
        <f t="shared" si="121"/>
        <v>1153.5290962246702</v>
      </c>
      <c r="O428">
        <v>60.5</v>
      </c>
      <c r="P428">
        <v>5150.3</v>
      </c>
      <c r="Q428">
        <v>712.9</v>
      </c>
      <c r="R428">
        <v>8.2899999999999991</v>
      </c>
      <c r="S428">
        <v>46.4</v>
      </c>
      <c r="T428">
        <v>16.100000000000001</v>
      </c>
      <c r="U428">
        <v>11.7</v>
      </c>
      <c r="V428">
        <v>4.3899999999999997</v>
      </c>
      <c r="W428">
        <v>142.4</v>
      </c>
      <c r="X428">
        <f t="shared" si="122"/>
        <v>178846.19201477559</v>
      </c>
      <c r="Y428">
        <f t="shared" si="127"/>
        <v>1448.1158199812453</v>
      </c>
      <c r="Z428">
        <f t="shared" si="128"/>
        <v>796.21488383848543</v>
      </c>
      <c r="AA428">
        <f t="shared" si="129"/>
        <v>89.965572197761446</v>
      </c>
      <c r="AB428">
        <f t="shared" si="123"/>
        <v>312343.80430859234</v>
      </c>
      <c r="AC428">
        <f t="shared" si="118"/>
        <v>26261.112675029595</v>
      </c>
      <c r="AD428">
        <f t="shared" si="124"/>
        <v>259.44080484624806</v>
      </c>
      <c r="AE428">
        <f t="shared" si="130"/>
        <v>4076.1281623473024</v>
      </c>
      <c r="AF428">
        <f t="shared" si="125"/>
        <v>2.1176966229808092</v>
      </c>
      <c r="AG428">
        <f t="shared" si="126"/>
        <v>16.09633312616532</v>
      </c>
    </row>
    <row r="429" spans="1:33" x14ac:dyDescent="0.35">
      <c r="A429">
        <v>17.2624</v>
      </c>
      <c r="B429">
        <v>55810.5</v>
      </c>
      <c r="C429">
        <f t="shared" si="119"/>
        <v>59109.426656407428</v>
      </c>
      <c r="D429">
        <v>23861</v>
      </c>
      <c r="E429">
        <v>808.3</v>
      </c>
      <c r="F429">
        <v>1463.1</v>
      </c>
      <c r="G429">
        <v>107563.6</v>
      </c>
      <c r="H429">
        <f t="shared" si="120"/>
        <v>120528.0286640034</v>
      </c>
      <c r="I429">
        <v>1761.3</v>
      </c>
      <c r="J429">
        <v>153.4</v>
      </c>
      <c r="K429">
        <v>25903.599999999999</v>
      </c>
      <c r="L429">
        <v>3527.7</v>
      </c>
      <c r="M429">
        <v>996.1</v>
      </c>
      <c r="N429">
        <f t="shared" si="121"/>
        <v>997.09320454104329</v>
      </c>
      <c r="O429">
        <v>126.8</v>
      </c>
      <c r="P429">
        <v>4982.8999999999996</v>
      </c>
      <c r="Q429">
        <v>647.70000000000005</v>
      </c>
      <c r="R429">
        <v>18.5</v>
      </c>
      <c r="S429">
        <v>58.7</v>
      </c>
      <c r="T429">
        <v>25.2</v>
      </c>
      <c r="U429">
        <v>8.2899999999999991</v>
      </c>
      <c r="V429">
        <v>0</v>
      </c>
      <c r="W429">
        <v>131.19999999999999</v>
      </c>
      <c r="X429">
        <f t="shared" si="122"/>
        <v>180634.54852495188</v>
      </c>
      <c r="Y429">
        <f t="shared" si="127"/>
        <v>1653.6150057625282</v>
      </c>
      <c r="Z429">
        <f t="shared" si="128"/>
        <v>726.32838552408327</v>
      </c>
      <c r="AA429">
        <f t="shared" si="129"/>
        <v>45.893767652398253</v>
      </c>
      <c r="AB429">
        <f t="shared" si="123"/>
        <v>303084.3238298762</v>
      </c>
      <c r="AC429">
        <f t="shared" si="118"/>
        <v>24004.267375247146</v>
      </c>
      <c r="AD429">
        <f t="shared" si="124"/>
        <v>324.96552004774156</v>
      </c>
      <c r="AE429">
        <f t="shared" si="130"/>
        <v>3725.200995572834</v>
      </c>
      <c r="AF429">
        <f t="shared" si="125"/>
        <v>2.0390661097867073</v>
      </c>
      <c r="AG429">
        <f t="shared" si="126"/>
        <v>36.031363088057901</v>
      </c>
    </row>
    <row r="430" spans="1:33" x14ac:dyDescent="0.35">
      <c r="A430">
        <v>17.271599999999999</v>
      </c>
      <c r="B430">
        <v>56136.2</v>
      </c>
      <c r="C430">
        <f t="shared" si="119"/>
        <v>59474.894576950617</v>
      </c>
      <c r="D430">
        <v>24474.799999999999</v>
      </c>
      <c r="E430">
        <v>915.4</v>
      </c>
      <c r="F430">
        <v>1490.9</v>
      </c>
      <c r="G430">
        <v>118638.5</v>
      </c>
      <c r="H430">
        <f t="shared" si="120"/>
        <v>134608.21694616793</v>
      </c>
      <c r="I430">
        <v>1881.4</v>
      </c>
      <c r="J430">
        <v>179</v>
      </c>
      <c r="K430">
        <v>25074.5</v>
      </c>
      <c r="L430">
        <v>3703.2</v>
      </c>
      <c r="M430">
        <v>1013.3</v>
      </c>
      <c r="N430">
        <f t="shared" si="121"/>
        <v>1014.3278183783625</v>
      </c>
      <c r="O430">
        <v>111.2</v>
      </c>
      <c r="P430">
        <v>5267.7</v>
      </c>
      <c r="Q430">
        <v>613.5</v>
      </c>
      <c r="R430">
        <v>28.3</v>
      </c>
      <c r="S430">
        <v>37.4</v>
      </c>
      <c r="T430">
        <v>0</v>
      </c>
      <c r="U430">
        <v>6.83</v>
      </c>
      <c r="V430">
        <v>0</v>
      </c>
      <c r="W430">
        <v>201</v>
      </c>
      <c r="X430">
        <f t="shared" si="122"/>
        <v>195097.43934149691</v>
      </c>
      <c r="Y430">
        <f t="shared" si="127"/>
        <v>1632.5175823681636</v>
      </c>
      <c r="Z430">
        <f t="shared" si="128"/>
        <v>1030.2544240376794</v>
      </c>
      <c r="AA430">
        <f t="shared" si="129"/>
        <v>35.008147841678358</v>
      </c>
      <c r="AB430">
        <f t="shared" si="123"/>
        <v>280972.42170384811</v>
      </c>
      <c r="AC430">
        <f t="shared" si="118"/>
        <v>23673.298919703608</v>
      </c>
      <c r="AD430">
        <f t="shared" si="124"/>
        <v>191.69908188561797</v>
      </c>
      <c r="AE430">
        <f t="shared" si="130"/>
        <v>3144.5825330702305</v>
      </c>
      <c r="AF430">
        <f t="shared" si="125"/>
        <v>2.2632779411152599</v>
      </c>
      <c r="AG430">
        <f t="shared" si="126"/>
        <v>46.632503660322108</v>
      </c>
    </row>
    <row r="431" spans="1:33" x14ac:dyDescent="0.35">
      <c r="A431">
        <v>17.280799999999999</v>
      </c>
      <c r="B431">
        <v>55778</v>
      </c>
      <c r="C431">
        <f t="shared" si="119"/>
        <v>59072.972245933692</v>
      </c>
      <c r="D431">
        <v>24355.3</v>
      </c>
      <c r="E431">
        <v>973.5</v>
      </c>
      <c r="F431">
        <v>1445.8</v>
      </c>
      <c r="G431">
        <v>107546.2</v>
      </c>
      <c r="H431">
        <f t="shared" si="120"/>
        <v>120506.1819446564</v>
      </c>
      <c r="I431">
        <v>1797.3</v>
      </c>
      <c r="J431">
        <v>215.1</v>
      </c>
      <c r="K431">
        <v>26200</v>
      </c>
      <c r="L431">
        <v>3650.3</v>
      </c>
      <c r="M431">
        <v>960</v>
      </c>
      <c r="N431">
        <f t="shared" si="121"/>
        <v>960.92248558616268</v>
      </c>
      <c r="O431">
        <v>117.1</v>
      </c>
      <c r="P431">
        <v>4911</v>
      </c>
      <c r="Q431">
        <v>621.9</v>
      </c>
      <c r="R431">
        <v>16.100000000000001</v>
      </c>
      <c r="S431">
        <v>55.5</v>
      </c>
      <c r="T431">
        <v>9.68</v>
      </c>
      <c r="U431">
        <v>11.2</v>
      </c>
      <c r="V431">
        <v>3.41</v>
      </c>
      <c r="W431">
        <v>108.3</v>
      </c>
      <c r="X431">
        <f t="shared" si="122"/>
        <v>180540.07667617625</v>
      </c>
      <c r="Y431">
        <f t="shared" si="127"/>
        <v>1929.2115435661663</v>
      </c>
      <c r="Z431">
        <f t="shared" si="128"/>
        <v>599.8668107040362</v>
      </c>
      <c r="AA431">
        <f t="shared" si="129"/>
        <v>80.923860612982168</v>
      </c>
      <c r="AB431">
        <f t="shared" si="123"/>
        <v>307224.30731812818</v>
      </c>
      <c r="AC431">
        <f t="shared" si="118"/>
        <v>25610.93406586632</v>
      </c>
      <c r="AD431">
        <f t="shared" si="124"/>
        <v>307.41096947436756</v>
      </c>
      <c r="AE431">
        <f t="shared" si="130"/>
        <v>3498.2814432544333</v>
      </c>
      <c r="AF431">
        <f t="shared" si="125"/>
        <v>2.039954608055996</v>
      </c>
      <c r="AG431">
        <f t="shared" si="126"/>
        <v>23.839835728952771</v>
      </c>
    </row>
    <row r="432" spans="1:33" x14ac:dyDescent="0.35">
      <c r="A432">
        <v>17.29</v>
      </c>
      <c r="B432">
        <v>55850.9</v>
      </c>
      <c r="C432">
        <f t="shared" si="119"/>
        <v>59154.745791739886</v>
      </c>
      <c r="D432">
        <v>24616.7</v>
      </c>
      <c r="E432">
        <v>869</v>
      </c>
      <c r="F432">
        <v>1521.1</v>
      </c>
      <c r="G432">
        <v>108120.2</v>
      </c>
      <c r="H432">
        <f t="shared" si="120"/>
        <v>121227.32233648527</v>
      </c>
      <c r="I432">
        <v>1933.5</v>
      </c>
      <c r="J432">
        <v>214.6</v>
      </c>
      <c r="K432">
        <v>25750</v>
      </c>
      <c r="L432">
        <v>3494.8</v>
      </c>
      <c r="M432">
        <v>1039</v>
      </c>
      <c r="N432">
        <f t="shared" si="121"/>
        <v>1040.0806437888966</v>
      </c>
      <c r="O432">
        <v>85</v>
      </c>
      <c r="P432">
        <v>5303.5</v>
      </c>
      <c r="Q432">
        <v>539.29999999999995</v>
      </c>
      <c r="R432">
        <v>16.600000000000001</v>
      </c>
      <c r="S432">
        <v>81.3</v>
      </c>
      <c r="T432">
        <v>5.81</v>
      </c>
      <c r="U432">
        <v>7.8</v>
      </c>
      <c r="V432">
        <v>3.9</v>
      </c>
      <c r="W432">
        <v>160</v>
      </c>
      <c r="X432">
        <f t="shared" si="122"/>
        <v>181422.14877201404</v>
      </c>
      <c r="Y432">
        <f t="shared" si="127"/>
        <v>1742.8963450176966</v>
      </c>
      <c r="Z432">
        <f t="shared" si="128"/>
        <v>881.92098419617776</v>
      </c>
      <c r="AA432">
        <f t="shared" si="129"/>
        <v>64.490471969345492</v>
      </c>
      <c r="AB432">
        <f t="shared" si="123"/>
        <v>306854.48483998782</v>
      </c>
      <c r="AC432">
        <f t="shared" si="118"/>
        <v>24053.292442720503</v>
      </c>
      <c r="AD432">
        <f t="shared" si="124"/>
        <v>448.12610009468278</v>
      </c>
      <c r="AE432">
        <f t="shared" si="130"/>
        <v>3004.6496730948647</v>
      </c>
      <c r="AF432">
        <f t="shared" si="125"/>
        <v>2.0493253874047235</v>
      </c>
      <c r="AG432">
        <f t="shared" si="126"/>
        <v>27.025641025641033</v>
      </c>
    </row>
    <row r="433" spans="1:33" x14ac:dyDescent="0.35">
      <c r="A433">
        <v>17.299199999999999</v>
      </c>
      <c r="B433">
        <v>54823.8</v>
      </c>
      <c r="C433">
        <f t="shared" si="119"/>
        <v>58003.788076762838</v>
      </c>
      <c r="D433">
        <v>24695.5</v>
      </c>
      <c r="E433">
        <v>979.4</v>
      </c>
      <c r="F433">
        <v>1704.4</v>
      </c>
      <c r="G433">
        <v>111076.3</v>
      </c>
      <c r="H433">
        <f t="shared" si="120"/>
        <v>124955.94391284652</v>
      </c>
      <c r="I433">
        <v>1773.1</v>
      </c>
      <c r="J433">
        <v>255.6</v>
      </c>
      <c r="K433">
        <v>25362.2</v>
      </c>
      <c r="L433">
        <v>3390.5</v>
      </c>
      <c r="M433">
        <v>1013.2</v>
      </c>
      <c r="N433">
        <f t="shared" si="121"/>
        <v>1014.2276154199434</v>
      </c>
      <c r="O433">
        <v>60.5</v>
      </c>
      <c r="P433">
        <v>5108.3999999999996</v>
      </c>
      <c r="Q433">
        <v>558</v>
      </c>
      <c r="R433">
        <v>3.41</v>
      </c>
      <c r="S433">
        <v>45.2</v>
      </c>
      <c r="T433">
        <v>11.6</v>
      </c>
      <c r="U433">
        <v>3.9</v>
      </c>
      <c r="V433">
        <v>3.41</v>
      </c>
      <c r="W433">
        <v>115.6</v>
      </c>
      <c r="X433">
        <f t="shared" si="122"/>
        <v>183973.95960502932</v>
      </c>
      <c r="Y433">
        <f t="shared" si="127"/>
        <v>1736.7131777016207</v>
      </c>
      <c r="Z433">
        <f t="shared" si="128"/>
        <v>628.34979606994239</v>
      </c>
      <c r="AA433">
        <f t="shared" si="129"/>
        <v>39.733884163246366</v>
      </c>
      <c r="AB433">
        <f t="shared" si="123"/>
        <v>299858.19796690356</v>
      </c>
      <c r="AC433">
        <f t="shared" si="118"/>
        <v>23752.818112855031</v>
      </c>
      <c r="AD433">
        <f t="shared" si="124"/>
        <v>245.68694448409514</v>
      </c>
      <c r="AE433">
        <f t="shared" si="130"/>
        <v>3096.0903446491279</v>
      </c>
      <c r="AF433">
        <f t="shared" si="125"/>
        <v>2.1542721269769221</v>
      </c>
      <c r="AG433">
        <f t="shared" si="126"/>
        <v>43.708618331053351</v>
      </c>
    </row>
    <row r="434" spans="1:33" x14ac:dyDescent="0.35">
      <c r="A434">
        <v>17.308399999999999</v>
      </c>
      <c r="B434">
        <v>56315.9</v>
      </c>
      <c r="C434">
        <f t="shared" si="119"/>
        <v>59676.643910817191</v>
      </c>
      <c r="D434">
        <v>25656.799999999999</v>
      </c>
      <c r="E434">
        <v>902.5</v>
      </c>
      <c r="F434">
        <v>1491.5</v>
      </c>
      <c r="G434">
        <v>107374.5</v>
      </c>
      <c r="H434">
        <f t="shared" si="120"/>
        <v>120290.64820577051</v>
      </c>
      <c r="I434">
        <v>1827.1</v>
      </c>
      <c r="J434">
        <v>264.39999999999998</v>
      </c>
      <c r="K434">
        <v>25704.7</v>
      </c>
      <c r="L434">
        <v>3731.6</v>
      </c>
      <c r="M434">
        <v>877.1</v>
      </c>
      <c r="N434">
        <f t="shared" si="121"/>
        <v>877.8699797592468</v>
      </c>
      <c r="O434">
        <v>114.1</v>
      </c>
      <c r="P434">
        <v>4920</v>
      </c>
      <c r="Q434">
        <v>763.2</v>
      </c>
      <c r="R434">
        <v>16.100000000000001</v>
      </c>
      <c r="S434">
        <v>58.7</v>
      </c>
      <c r="T434">
        <v>25.8</v>
      </c>
      <c r="U434">
        <v>0</v>
      </c>
      <c r="V434">
        <v>6.34</v>
      </c>
      <c r="W434">
        <v>169.2</v>
      </c>
      <c r="X434">
        <f t="shared" si="122"/>
        <v>180845.16209634693</v>
      </c>
      <c r="Y434">
        <f t="shared" si="127"/>
        <v>2181.9770870606603</v>
      </c>
      <c r="Z434">
        <f t="shared" si="128"/>
        <v>935.60700235849902</v>
      </c>
      <c r="AA434">
        <f t="shared" si="129"/>
        <v>35.057614627381106</v>
      </c>
      <c r="AB434">
        <f t="shared" si="123"/>
        <v>311213.74410898262</v>
      </c>
      <c r="AC434">
        <f t="shared" si="118"/>
        <v>25624.683272042083</v>
      </c>
      <c r="AD434">
        <f t="shared" si="124"/>
        <v>324.58706287496392</v>
      </c>
      <c r="AE434">
        <f t="shared" si="130"/>
        <v>4362.8482556788167</v>
      </c>
      <c r="AF434">
        <f t="shared" si="125"/>
        <v>2.0157073240502088</v>
      </c>
      <c r="AG434">
        <f t="shared" si="126"/>
        <v>62.23974763406941</v>
      </c>
    </row>
    <row r="435" spans="1:33" x14ac:dyDescent="0.35">
      <c r="A435">
        <v>17.317599999999999</v>
      </c>
      <c r="B435">
        <v>56247.6</v>
      </c>
      <c r="C435">
        <f t="shared" si="119"/>
        <v>59599.954394817963</v>
      </c>
      <c r="D435">
        <v>24860.6</v>
      </c>
      <c r="E435">
        <v>890.3</v>
      </c>
      <c r="F435">
        <v>1319.3</v>
      </c>
      <c r="G435">
        <v>108176.9</v>
      </c>
      <c r="H435">
        <f t="shared" si="120"/>
        <v>121298.60731349076</v>
      </c>
      <c r="I435">
        <v>1960.9</v>
      </c>
      <c r="J435">
        <v>186.3</v>
      </c>
      <c r="K435">
        <v>25442.6</v>
      </c>
      <c r="L435">
        <v>3462.8</v>
      </c>
      <c r="M435">
        <v>1184.7</v>
      </c>
      <c r="N435">
        <f t="shared" si="121"/>
        <v>1186.1051788053308</v>
      </c>
      <c r="O435">
        <v>122.9</v>
      </c>
      <c r="P435">
        <v>4973.2</v>
      </c>
      <c r="Q435">
        <v>702.5</v>
      </c>
      <c r="R435">
        <v>22.9</v>
      </c>
      <c r="S435">
        <v>29.7</v>
      </c>
      <c r="T435">
        <v>0</v>
      </c>
      <c r="U435">
        <v>0</v>
      </c>
      <c r="V435">
        <v>0</v>
      </c>
      <c r="W435">
        <v>169.7</v>
      </c>
      <c r="X435">
        <f t="shared" si="122"/>
        <v>182084.66688711406</v>
      </c>
      <c r="Y435">
        <f t="shared" si="127"/>
        <v>1823.8768023553023</v>
      </c>
      <c r="Z435">
        <f t="shared" si="128"/>
        <v>931.98402095662391</v>
      </c>
      <c r="AA435">
        <f t="shared" si="129"/>
        <v>0</v>
      </c>
      <c r="AB435">
        <f t="shared" si="123"/>
        <v>303575.25949326291</v>
      </c>
      <c r="AC435">
        <f t="shared" si="118"/>
        <v>23907.010262971595</v>
      </c>
      <c r="AD435">
        <f t="shared" si="124"/>
        <v>163.11093354397013</v>
      </c>
      <c r="AE435">
        <f t="shared" si="130"/>
        <v>3858.0953136242092</v>
      </c>
      <c r="AF435">
        <f t="shared" si="125"/>
        <v>2.0352130894254059</v>
      </c>
      <c r="AG435" t="e">
        <f t="shared" si="126"/>
        <v>#DIV/0!</v>
      </c>
    </row>
    <row r="436" spans="1:33" x14ac:dyDescent="0.35">
      <c r="A436">
        <v>17.326799999999999</v>
      </c>
      <c r="B436">
        <v>56312.1</v>
      </c>
      <c r="C436">
        <f t="shared" si="119"/>
        <v>59672.376852558984</v>
      </c>
      <c r="D436">
        <v>25028</v>
      </c>
      <c r="E436">
        <v>882.6</v>
      </c>
      <c r="F436">
        <v>1450.8</v>
      </c>
      <c r="G436">
        <v>108476.4</v>
      </c>
      <c r="H436">
        <f t="shared" si="120"/>
        <v>121675.29833197911</v>
      </c>
      <c r="I436">
        <v>1789.4</v>
      </c>
      <c r="J436">
        <v>233.6</v>
      </c>
      <c r="K436">
        <v>25480.6</v>
      </c>
      <c r="L436">
        <v>3288.2</v>
      </c>
      <c r="M436">
        <v>932.2</v>
      </c>
      <c r="N436">
        <f t="shared" si="121"/>
        <v>933.0698076747143</v>
      </c>
      <c r="O436">
        <v>97.6</v>
      </c>
      <c r="P436">
        <v>5328.7</v>
      </c>
      <c r="Q436">
        <v>718.6</v>
      </c>
      <c r="R436">
        <v>27.8</v>
      </c>
      <c r="S436">
        <v>66.400000000000006</v>
      </c>
      <c r="T436">
        <v>15.5</v>
      </c>
      <c r="U436">
        <v>19.5</v>
      </c>
      <c r="V436">
        <v>3.41</v>
      </c>
      <c r="W436">
        <v>137.1</v>
      </c>
      <c r="X436">
        <f t="shared" si="122"/>
        <v>182280.7449922128</v>
      </c>
      <c r="Y436">
        <f t="shared" si="127"/>
        <v>1969.4894269569547</v>
      </c>
      <c r="Z436">
        <f t="shared" si="128"/>
        <v>752.13649146461978</v>
      </c>
      <c r="AA436">
        <f t="shared" si="129"/>
        <v>125.68524448909146</v>
      </c>
      <c r="AB436">
        <f t="shared" si="123"/>
        <v>306325.82724184834</v>
      </c>
      <c r="AC436">
        <f t="shared" si="118"/>
        <v>22881.188027721637</v>
      </c>
      <c r="AD436">
        <f t="shared" si="124"/>
        <v>364.27325334245631</v>
      </c>
      <c r="AE436">
        <f t="shared" si="130"/>
        <v>4027.3041457635113</v>
      </c>
      <c r="AF436">
        <f t="shared" si="125"/>
        <v>2.039055669470307</v>
      </c>
      <c r="AG436">
        <f t="shared" si="126"/>
        <v>15.670013094718463</v>
      </c>
    </row>
    <row r="437" spans="1:33" x14ac:dyDescent="0.35">
      <c r="A437">
        <v>17.335999999999999</v>
      </c>
      <c r="B437">
        <v>55639.199999999997</v>
      </c>
      <c r="C437">
        <f t="shared" si="119"/>
        <v>58917.312112065636</v>
      </c>
      <c r="D437">
        <v>26374.2</v>
      </c>
      <c r="E437">
        <v>1096.0999999999999</v>
      </c>
      <c r="F437">
        <v>1316.7</v>
      </c>
      <c r="G437">
        <v>107581.8</v>
      </c>
      <c r="H437">
        <f t="shared" si="120"/>
        <v>120550.88074178676</v>
      </c>
      <c r="I437">
        <v>1663.3</v>
      </c>
      <c r="J437">
        <v>229.3</v>
      </c>
      <c r="K437">
        <v>25741.8</v>
      </c>
      <c r="L437">
        <v>3514.6</v>
      </c>
      <c r="M437">
        <v>984.8</v>
      </c>
      <c r="N437">
        <f t="shared" si="121"/>
        <v>985.77078707110741</v>
      </c>
      <c r="O437">
        <v>73.2</v>
      </c>
      <c r="P437">
        <v>4938.3999999999996</v>
      </c>
      <c r="Q437">
        <v>637.6</v>
      </c>
      <c r="R437">
        <v>12.2</v>
      </c>
      <c r="S437">
        <v>67.099999999999994</v>
      </c>
      <c r="T437">
        <v>5.81</v>
      </c>
      <c r="U437">
        <v>8.2899999999999991</v>
      </c>
      <c r="V437">
        <v>0</v>
      </c>
      <c r="W437">
        <v>160</v>
      </c>
      <c r="X437">
        <f t="shared" si="122"/>
        <v>180453.96364092352</v>
      </c>
      <c r="Y437">
        <f t="shared" si="127"/>
        <v>1743.9350937517008</v>
      </c>
      <c r="Z437">
        <f t="shared" si="128"/>
        <v>886.65273276222479</v>
      </c>
      <c r="AA437">
        <f t="shared" si="129"/>
        <v>45.939694716242769</v>
      </c>
      <c r="AB437">
        <f t="shared" si="123"/>
        <v>316171.49797568173</v>
      </c>
      <c r="AC437">
        <f t="shared" si="118"/>
        <v>25550.560968417438</v>
      </c>
      <c r="AD437">
        <f t="shared" si="124"/>
        <v>371.83998980215802</v>
      </c>
      <c r="AE437">
        <f t="shared" si="130"/>
        <v>3565.5077174158941</v>
      </c>
      <c r="AF437">
        <f t="shared" si="125"/>
        <v>2.0461028587402112</v>
      </c>
      <c r="AG437">
        <f t="shared" si="126"/>
        <v>37.961399276236428</v>
      </c>
    </row>
    <row r="438" spans="1:33" x14ac:dyDescent="0.35">
      <c r="A438">
        <v>17.345199999999998</v>
      </c>
      <c r="B438">
        <v>53655</v>
      </c>
      <c r="C438">
        <f t="shared" si="119"/>
        <v>56697.081931008252</v>
      </c>
      <c r="D438">
        <v>24375.200000000001</v>
      </c>
      <c r="E438">
        <v>847.7</v>
      </c>
      <c r="F438">
        <v>1581.7</v>
      </c>
      <c r="G438">
        <v>111030.2</v>
      </c>
      <c r="H438">
        <f t="shared" si="120"/>
        <v>124897.60619539607</v>
      </c>
      <c r="I438">
        <v>1816.5</v>
      </c>
      <c r="J438">
        <v>184.9</v>
      </c>
      <c r="K438">
        <v>25463.5</v>
      </c>
      <c r="L438">
        <v>3626.7</v>
      </c>
      <c r="M438">
        <v>985.7</v>
      </c>
      <c r="N438">
        <f t="shared" si="121"/>
        <v>986.6725631454924</v>
      </c>
      <c r="O438">
        <v>92.2</v>
      </c>
      <c r="P438">
        <v>4876.8</v>
      </c>
      <c r="Q438">
        <v>786.4</v>
      </c>
      <c r="R438">
        <v>20</v>
      </c>
      <c r="S438">
        <v>31.6</v>
      </c>
      <c r="T438">
        <v>11</v>
      </c>
      <c r="U438">
        <v>0</v>
      </c>
      <c r="V438">
        <v>0</v>
      </c>
      <c r="W438">
        <v>160</v>
      </c>
      <c r="X438">
        <f t="shared" si="122"/>
        <v>182581.36068954982</v>
      </c>
      <c r="Y438">
        <f t="shared" si="127"/>
        <v>1627.2197713827463</v>
      </c>
      <c r="Z438">
        <f t="shared" si="128"/>
        <v>876.32165406004515</v>
      </c>
      <c r="AA438">
        <f t="shared" si="129"/>
        <v>0</v>
      </c>
      <c r="AB438">
        <f t="shared" si="123"/>
        <v>299677.35914201499</v>
      </c>
      <c r="AC438">
        <f t="shared" si="118"/>
        <v>24506.335055789161</v>
      </c>
      <c r="AD438">
        <f t="shared" si="124"/>
        <v>173.0735266768589</v>
      </c>
      <c r="AE438">
        <f t="shared" si="130"/>
        <v>4367.3680434217495</v>
      </c>
      <c r="AF438">
        <f t="shared" si="125"/>
        <v>2.2028930227375283</v>
      </c>
      <c r="AG438" t="e">
        <f t="shared" si="126"/>
        <v>#DIV/0!</v>
      </c>
    </row>
    <row r="439" spans="1:33" x14ac:dyDescent="0.35">
      <c r="A439">
        <v>17.354399999999998</v>
      </c>
      <c r="B439">
        <v>55625.2</v>
      </c>
      <c r="C439">
        <f t="shared" si="119"/>
        <v>58901.614062552282</v>
      </c>
      <c r="D439">
        <v>24532.9</v>
      </c>
      <c r="E439">
        <v>912.8</v>
      </c>
      <c r="F439">
        <v>1519.2</v>
      </c>
      <c r="G439">
        <v>106431.2</v>
      </c>
      <c r="H439">
        <f t="shared" si="120"/>
        <v>119108.00824737837</v>
      </c>
      <c r="I439">
        <v>2033.1</v>
      </c>
      <c r="J439">
        <v>206.3</v>
      </c>
      <c r="K439">
        <v>25138.6</v>
      </c>
      <c r="L439">
        <v>3572.3</v>
      </c>
      <c r="M439">
        <v>845.6</v>
      </c>
      <c r="N439">
        <f t="shared" si="121"/>
        <v>846.3156445089968</v>
      </c>
      <c r="O439">
        <v>84.4</v>
      </c>
      <c r="P439">
        <v>5308</v>
      </c>
      <c r="Q439">
        <v>676.1</v>
      </c>
      <c r="R439">
        <v>26.3</v>
      </c>
      <c r="S439">
        <v>36.799999999999997</v>
      </c>
      <c r="T439">
        <v>10.3</v>
      </c>
      <c r="U439">
        <v>3.9</v>
      </c>
      <c r="V439">
        <v>7.32</v>
      </c>
      <c r="W439">
        <v>116.1</v>
      </c>
      <c r="X439">
        <f t="shared" si="122"/>
        <v>178855.93795443964</v>
      </c>
      <c r="Y439">
        <f t="shared" si="127"/>
        <v>1772.3761571771252</v>
      </c>
      <c r="Z439">
        <f t="shared" si="128"/>
        <v>649.12577870114887</v>
      </c>
      <c r="AA439">
        <f t="shared" si="129"/>
        <v>62.732051998508965</v>
      </c>
      <c r="AB439">
        <f t="shared" si="123"/>
        <v>307395.44143066165</v>
      </c>
      <c r="AC439">
        <f t="shared" si="118"/>
        <v>25076.606632666004</v>
      </c>
      <c r="AD439">
        <f t="shared" si="124"/>
        <v>205.75218480794385</v>
      </c>
      <c r="AE439">
        <f t="shared" si="130"/>
        <v>3837.7255340264305</v>
      </c>
      <c r="AF439">
        <f t="shared" si="125"/>
        <v>2.0221518568385606</v>
      </c>
      <c r="AG439">
        <f t="shared" si="126"/>
        <v>28.253119429590022</v>
      </c>
    </row>
    <row r="440" spans="1:33" x14ac:dyDescent="0.35">
      <c r="A440">
        <v>17.363600000000002</v>
      </c>
      <c r="B440">
        <v>55224.7</v>
      </c>
      <c r="C440">
        <f t="shared" si="119"/>
        <v>58452.734740207539</v>
      </c>
      <c r="D440">
        <v>25049.7</v>
      </c>
      <c r="E440">
        <v>779.5</v>
      </c>
      <c r="F440">
        <v>1421.2</v>
      </c>
      <c r="G440">
        <v>109877.3</v>
      </c>
      <c r="H440">
        <f t="shared" si="120"/>
        <v>123440.62228724197</v>
      </c>
      <c r="I440">
        <v>1778.4</v>
      </c>
      <c r="J440">
        <v>200</v>
      </c>
      <c r="K440">
        <v>24770.7</v>
      </c>
      <c r="L440">
        <v>3243.6</v>
      </c>
      <c r="M440">
        <v>1060</v>
      </c>
      <c r="N440">
        <f t="shared" si="121"/>
        <v>1061.1247922798166</v>
      </c>
      <c r="O440">
        <v>101.5</v>
      </c>
      <c r="P440">
        <v>5433.8</v>
      </c>
      <c r="Q440">
        <v>644.5</v>
      </c>
      <c r="R440">
        <v>23.4</v>
      </c>
      <c r="S440">
        <v>31.6</v>
      </c>
      <c r="T440">
        <v>0</v>
      </c>
      <c r="U440">
        <v>0</v>
      </c>
      <c r="V440">
        <v>0</v>
      </c>
      <c r="W440">
        <v>117.1</v>
      </c>
      <c r="X440">
        <f t="shared" si="122"/>
        <v>182954.48181972935</v>
      </c>
      <c r="Y440">
        <f t="shared" si="127"/>
        <v>1775.8515493494929</v>
      </c>
      <c r="Z440">
        <f t="shared" si="128"/>
        <v>640.04991206163629</v>
      </c>
      <c r="AA440">
        <f t="shared" si="129"/>
        <v>0</v>
      </c>
      <c r="AB440">
        <f t="shared" si="123"/>
        <v>302010.63920611498</v>
      </c>
      <c r="AC440">
        <f t="shared" si="118"/>
        <v>21989.622555210666</v>
      </c>
      <c r="AD440">
        <f t="shared" si="124"/>
        <v>172.72055696966444</v>
      </c>
      <c r="AE440">
        <f t="shared" si="130"/>
        <v>3522.7341445236939</v>
      </c>
      <c r="AF440">
        <f t="shared" si="125"/>
        <v>2.1118023448496004</v>
      </c>
      <c r="AG440" t="e">
        <f t="shared" si="126"/>
        <v>#DIV/0!</v>
      </c>
    </row>
    <row r="441" spans="1:33" x14ac:dyDescent="0.35">
      <c r="A441">
        <v>17.372800000000002</v>
      </c>
      <c r="B441">
        <v>56273.2</v>
      </c>
      <c r="C441">
        <f t="shared" si="119"/>
        <v>59628.697627321802</v>
      </c>
      <c r="D441">
        <v>24369</v>
      </c>
      <c r="E441">
        <v>794.1</v>
      </c>
      <c r="F441">
        <v>1334.8</v>
      </c>
      <c r="G441">
        <v>111691.7</v>
      </c>
      <c r="H441">
        <f t="shared" si="120"/>
        <v>125735.28807509736</v>
      </c>
      <c r="I441">
        <v>1793.9</v>
      </c>
      <c r="J441">
        <v>156.1</v>
      </c>
      <c r="K441">
        <v>24603.7</v>
      </c>
      <c r="L441">
        <v>3515.5</v>
      </c>
      <c r="M441">
        <v>1184.5999999999999</v>
      </c>
      <c r="N441">
        <f t="shared" si="121"/>
        <v>1186.0049414536461</v>
      </c>
      <c r="O441">
        <v>71.2</v>
      </c>
      <c r="P441">
        <v>4969</v>
      </c>
      <c r="Q441">
        <v>710.9</v>
      </c>
      <c r="R441">
        <v>15.1</v>
      </c>
      <c r="S441">
        <v>44.5</v>
      </c>
      <c r="T441">
        <v>0</v>
      </c>
      <c r="U441">
        <v>8.2899999999999991</v>
      </c>
      <c r="V441">
        <v>3.9</v>
      </c>
      <c r="W441">
        <v>158.5</v>
      </c>
      <c r="X441">
        <f t="shared" si="122"/>
        <v>186549.99064387279</v>
      </c>
      <c r="Y441">
        <f t="shared" si="127"/>
        <v>1299.3836084545608</v>
      </c>
      <c r="Z441">
        <f t="shared" si="128"/>
        <v>849.63820932362989</v>
      </c>
      <c r="AA441">
        <f t="shared" si="129"/>
        <v>65.344414963123342</v>
      </c>
      <c r="AB441">
        <f t="shared" si="123"/>
        <v>289154.12868058326</v>
      </c>
      <c r="AC441">
        <f t="shared" si="118"/>
        <v>23101.582504107984</v>
      </c>
      <c r="AD441">
        <f t="shared" si="124"/>
        <v>238.54195782272259</v>
      </c>
      <c r="AE441">
        <f t="shared" si="130"/>
        <v>3810.7747823859213</v>
      </c>
      <c r="AF441">
        <f t="shared" si="125"/>
        <v>2.1086371676426752</v>
      </c>
      <c r="AG441">
        <f t="shared" si="126"/>
        <v>19.885151763740769</v>
      </c>
    </row>
    <row r="442" spans="1:33" x14ac:dyDescent="0.35">
      <c r="A442">
        <v>17.382000000000001</v>
      </c>
      <c r="B442">
        <v>57191.3</v>
      </c>
      <c r="C442">
        <f t="shared" si="119"/>
        <v>60660.556059781804</v>
      </c>
      <c r="D442">
        <v>24646.7</v>
      </c>
      <c r="E442">
        <v>984.4</v>
      </c>
      <c r="F442">
        <v>1378</v>
      </c>
      <c r="G442">
        <v>107995</v>
      </c>
      <c r="H442">
        <f t="shared" si="120"/>
        <v>121069.94915947781</v>
      </c>
      <c r="I442">
        <v>2088.6999999999998</v>
      </c>
      <c r="J442">
        <v>198.6</v>
      </c>
      <c r="K442">
        <v>25405.200000000001</v>
      </c>
      <c r="L442">
        <v>3677.8</v>
      </c>
      <c r="M442">
        <v>930.4</v>
      </c>
      <c r="N442">
        <f t="shared" si="121"/>
        <v>931.26645030536406</v>
      </c>
      <c r="O442">
        <v>94.6</v>
      </c>
      <c r="P442">
        <v>4921</v>
      </c>
      <c r="Q442">
        <v>682.5</v>
      </c>
      <c r="R442">
        <v>39.1</v>
      </c>
      <c r="S442">
        <v>38.700000000000003</v>
      </c>
      <c r="T442">
        <v>5.16</v>
      </c>
      <c r="U442">
        <v>8.2899999999999991</v>
      </c>
      <c r="V442">
        <v>3.9</v>
      </c>
      <c r="W442">
        <v>142.9</v>
      </c>
      <c r="X442">
        <f t="shared" si="122"/>
        <v>182661.77166956497</v>
      </c>
      <c r="Y442">
        <f t="shared" si="127"/>
        <v>1819.2093340752792</v>
      </c>
      <c r="Z442">
        <f t="shared" si="128"/>
        <v>782.32023424422937</v>
      </c>
      <c r="AA442">
        <f t="shared" si="129"/>
        <v>66.735364978566523</v>
      </c>
      <c r="AB442">
        <f t="shared" si="123"/>
        <v>300954.59765629529</v>
      </c>
      <c r="AC442">
        <f t="shared" si="118"/>
        <v>25523.676669653225</v>
      </c>
      <c r="AD442">
        <f t="shared" si="124"/>
        <v>211.8669913593539</v>
      </c>
      <c r="AE442">
        <f t="shared" si="130"/>
        <v>3764.662927084582</v>
      </c>
      <c r="AF442">
        <f t="shared" si="125"/>
        <v>1.9958595341618979</v>
      </c>
      <c r="AG442">
        <f t="shared" si="126"/>
        <v>27.260049220672681</v>
      </c>
    </row>
    <row r="443" spans="1:33" x14ac:dyDescent="0.35">
      <c r="A443">
        <v>17.391200000000001</v>
      </c>
      <c r="B443">
        <v>55879.4</v>
      </c>
      <c r="C443">
        <f t="shared" si="119"/>
        <v>59186.718306962059</v>
      </c>
      <c r="D443">
        <v>24459.7</v>
      </c>
      <c r="E443">
        <v>763.2</v>
      </c>
      <c r="F443">
        <v>1550.3</v>
      </c>
      <c r="G443">
        <v>109440</v>
      </c>
      <c r="H443">
        <f t="shared" si="120"/>
        <v>122888.96873877112</v>
      </c>
      <c r="I443">
        <v>1869.6</v>
      </c>
      <c r="J443">
        <v>170.7</v>
      </c>
      <c r="K443">
        <v>24980.400000000001</v>
      </c>
      <c r="L443">
        <v>3470.1</v>
      </c>
      <c r="M443">
        <v>1026.7</v>
      </c>
      <c r="N443">
        <f t="shared" si="121"/>
        <v>1027.7551962600003</v>
      </c>
      <c r="O443">
        <v>77.599999999999994</v>
      </c>
      <c r="P443">
        <v>4743.3</v>
      </c>
      <c r="Q443">
        <v>700.6</v>
      </c>
      <c r="R443">
        <v>15.6</v>
      </c>
      <c r="S443">
        <v>47.7</v>
      </c>
      <c r="T443">
        <v>11.6</v>
      </c>
      <c r="U443">
        <v>8.2899999999999991</v>
      </c>
      <c r="V443">
        <v>0</v>
      </c>
      <c r="W443">
        <v>93.3</v>
      </c>
      <c r="X443">
        <f t="shared" si="122"/>
        <v>183103.44224199318</v>
      </c>
      <c r="Y443">
        <f t="shared" si="127"/>
        <v>1441.2618177392014</v>
      </c>
      <c r="Z443">
        <f t="shared" si="128"/>
        <v>509.54803939017626</v>
      </c>
      <c r="AA443">
        <f t="shared" si="129"/>
        <v>45.274954410981358</v>
      </c>
      <c r="AB443">
        <f t="shared" si="123"/>
        <v>295916.88357442315</v>
      </c>
      <c r="AC443">
        <f t="shared" si="118"/>
        <v>23119.718275996067</v>
      </c>
      <c r="AD443">
        <f t="shared" si="124"/>
        <v>260.50848316089395</v>
      </c>
      <c r="AE443">
        <f t="shared" si="130"/>
        <v>3889.604647949448</v>
      </c>
      <c r="AF443">
        <f t="shared" si="125"/>
        <v>2.0762929970441668</v>
      </c>
      <c r="AG443">
        <f t="shared" si="126"/>
        <v>31.833534378769599</v>
      </c>
    </row>
    <row r="444" spans="1:33" x14ac:dyDescent="0.35">
      <c r="A444">
        <v>17.400400000000001</v>
      </c>
      <c r="B444">
        <v>57556.5</v>
      </c>
      <c r="C444">
        <f t="shared" si="119"/>
        <v>61071.565563346776</v>
      </c>
      <c r="D444">
        <v>25133</v>
      </c>
      <c r="E444">
        <v>910.3</v>
      </c>
      <c r="F444">
        <v>1370.3</v>
      </c>
      <c r="G444">
        <v>108283.6</v>
      </c>
      <c r="H444">
        <f t="shared" si="120"/>
        <v>121432.77840353729</v>
      </c>
      <c r="I444">
        <v>1822.5</v>
      </c>
      <c r="J444">
        <v>185.3</v>
      </c>
      <c r="K444">
        <v>24617.8</v>
      </c>
      <c r="L444">
        <v>3518.5</v>
      </c>
      <c r="M444">
        <v>995.2</v>
      </c>
      <c r="N444">
        <f t="shared" si="121"/>
        <v>996.19140969092439</v>
      </c>
      <c r="O444">
        <v>126.8</v>
      </c>
      <c r="P444">
        <v>4840.3</v>
      </c>
      <c r="Q444">
        <v>654.79999999999995</v>
      </c>
      <c r="R444">
        <v>36.6</v>
      </c>
      <c r="S444">
        <v>41.9</v>
      </c>
      <c r="T444">
        <v>11.6</v>
      </c>
      <c r="U444">
        <v>14.1</v>
      </c>
      <c r="V444">
        <v>2.93</v>
      </c>
      <c r="W444">
        <v>138.5</v>
      </c>
      <c r="X444">
        <f t="shared" si="122"/>
        <v>183500.53537657499</v>
      </c>
      <c r="Y444">
        <f t="shared" si="127"/>
        <v>1900.2669353765484</v>
      </c>
      <c r="Z444">
        <f t="shared" si="128"/>
        <v>754.76619027717788</v>
      </c>
      <c r="AA444">
        <f t="shared" si="129"/>
        <v>92.806268739497028</v>
      </c>
      <c r="AB444">
        <f t="shared" si="123"/>
        <v>297498.31458512961</v>
      </c>
      <c r="AC444">
        <f t="shared" si="118"/>
        <v>24135.079447650289</v>
      </c>
      <c r="AD444">
        <f t="shared" si="124"/>
        <v>228.33720846652528</v>
      </c>
      <c r="AE444">
        <f t="shared" si="130"/>
        <v>3631.5970339401538</v>
      </c>
      <c r="AF444">
        <f t="shared" si="125"/>
        <v>1.9883685195130711</v>
      </c>
      <c r="AG444">
        <f t="shared" si="126"/>
        <v>20.475631238990022</v>
      </c>
    </row>
    <row r="445" spans="1:33" x14ac:dyDescent="0.35">
      <c r="A445">
        <v>17.409600000000001</v>
      </c>
      <c r="B445">
        <v>56329.7</v>
      </c>
      <c r="C445">
        <f t="shared" si="119"/>
        <v>59692.140358767247</v>
      </c>
      <c r="D445">
        <v>24013.3</v>
      </c>
      <c r="E445">
        <v>1078.5999999999999</v>
      </c>
      <c r="F445">
        <v>1264.9000000000001</v>
      </c>
      <c r="G445">
        <v>108460</v>
      </c>
      <c r="H445">
        <f t="shared" si="120"/>
        <v>121654.66496175158</v>
      </c>
      <c r="I445">
        <v>1657.5</v>
      </c>
      <c r="J445">
        <v>226.3</v>
      </c>
      <c r="K445">
        <v>26720.3</v>
      </c>
      <c r="L445">
        <v>3255.3</v>
      </c>
      <c r="M445">
        <v>917.1</v>
      </c>
      <c r="N445">
        <f t="shared" si="121"/>
        <v>917.94184446555937</v>
      </c>
      <c r="O445">
        <v>119.7</v>
      </c>
      <c r="P445">
        <v>4697.1000000000004</v>
      </c>
      <c r="Q445">
        <v>621.9</v>
      </c>
      <c r="R445">
        <v>25.4</v>
      </c>
      <c r="S445">
        <v>36.1</v>
      </c>
      <c r="T445">
        <v>15.5</v>
      </c>
      <c r="U445">
        <v>8.2899999999999991</v>
      </c>
      <c r="V445">
        <v>11.7</v>
      </c>
      <c r="W445">
        <v>131.69999999999999</v>
      </c>
      <c r="X445">
        <f t="shared" si="122"/>
        <v>182264.74716498438</v>
      </c>
      <c r="Y445">
        <f t="shared" si="127"/>
        <v>2037.6951976555956</v>
      </c>
      <c r="Z445">
        <f t="shared" si="128"/>
        <v>722.57527606688723</v>
      </c>
      <c r="AA445">
        <f t="shared" si="129"/>
        <v>109.67562466649261</v>
      </c>
      <c r="AB445">
        <f t="shared" si="123"/>
        <v>304121.89335672598</v>
      </c>
      <c r="AC445">
        <f t="shared" si="118"/>
        <v>23778.048511361296</v>
      </c>
      <c r="AD445">
        <f t="shared" si="124"/>
        <v>198.06353429016426</v>
      </c>
      <c r="AE445">
        <f t="shared" si="130"/>
        <v>3497.1107134778586</v>
      </c>
      <c r="AF445">
        <f t="shared" si="125"/>
        <v>2.0380348942184248</v>
      </c>
      <c r="AG445">
        <f t="shared" si="126"/>
        <v>18.579289644822413</v>
      </c>
    </row>
    <row r="446" spans="1:33" x14ac:dyDescent="0.35">
      <c r="A446">
        <v>17.418800000000001</v>
      </c>
      <c r="B446">
        <v>57670.400000000001</v>
      </c>
      <c r="C446">
        <f t="shared" si="119"/>
        <v>61199.817983007219</v>
      </c>
      <c r="D446">
        <v>24220.9</v>
      </c>
      <c r="E446">
        <v>900</v>
      </c>
      <c r="F446">
        <v>1614.7</v>
      </c>
      <c r="G446">
        <v>109336.7</v>
      </c>
      <c r="H446">
        <f t="shared" si="120"/>
        <v>122758.73497875124</v>
      </c>
      <c r="I446">
        <v>1652.1</v>
      </c>
      <c r="J446">
        <v>242.4</v>
      </c>
      <c r="K446">
        <v>24726.7</v>
      </c>
      <c r="L446">
        <v>3274.8</v>
      </c>
      <c r="M446">
        <v>998.5</v>
      </c>
      <c r="N446">
        <f t="shared" si="121"/>
        <v>999.4979987517537</v>
      </c>
      <c r="O446">
        <v>75.599999999999994</v>
      </c>
      <c r="P446">
        <v>4862.3</v>
      </c>
      <c r="Q446">
        <v>624.5</v>
      </c>
      <c r="R446">
        <v>27.3</v>
      </c>
      <c r="S446">
        <v>47.7</v>
      </c>
      <c r="T446">
        <v>5.33</v>
      </c>
      <c r="U446">
        <v>0</v>
      </c>
      <c r="V446">
        <v>7.8</v>
      </c>
      <c r="W446">
        <v>147.30000000000001</v>
      </c>
      <c r="X446">
        <f t="shared" si="122"/>
        <v>184958.05096051021</v>
      </c>
      <c r="Y446">
        <f t="shared" si="127"/>
        <v>1866.9098112075362</v>
      </c>
      <c r="Z446">
        <f t="shared" si="128"/>
        <v>796.39680043692465</v>
      </c>
      <c r="AA446">
        <f t="shared" si="129"/>
        <v>42.171724666721062</v>
      </c>
      <c r="AB446">
        <f t="shared" si="123"/>
        <v>290930.29322356335</v>
      </c>
      <c r="AC446">
        <f t="shared" si="118"/>
        <v>22571.60463315732</v>
      </c>
      <c r="AD446">
        <f t="shared" si="124"/>
        <v>257.89631623110188</v>
      </c>
      <c r="AE446">
        <f t="shared" si="130"/>
        <v>3405.2586342103755</v>
      </c>
      <c r="AF446">
        <f t="shared" si="125"/>
        <v>2.0058676483782438</v>
      </c>
      <c r="AG446">
        <f t="shared" si="126"/>
        <v>44.269230769230766</v>
      </c>
    </row>
    <row r="447" spans="1:33" x14ac:dyDescent="0.35">
      <c r="A447">
        <v>17.427900000000001</v>
      </c>
      <c r="B447">
        <v>66507.899999999994</v>
      </c>
      <c r="C447">
        <f t="shared" si="119"/>
        <v>71246.344773565841</v>
      </c>
      <c r="D447">
        <v>19317.099999999999</v>
      </c>
      <c r="E447">
        <v>1116.5999999999999</v>
      </c>
      <c r="F447">
        <v>1438.6</v>
      </c>
      <c r="G447">
        <v>114301.8</v>
      </c>
      <c r="H447">
        <f t="shared" si="120"/>
        <v>129052.76311953667</v>
      </c>
      <c r="I447">
        <v>1919.8</v>
      </c>
      <c r="J447">
        <v>729.8</v>
      </c>
      <c r="K447">
        <v>18748.400000000001</v>
      </c>
      <c r="L447">
        <v>4971.8999999999996</v>
      </c>
      <c r="M447">
        <v>1499.7</v>
      </c>
      <c r="N447">
        <f t="shared" si="121"/>
        <v>1501.952478131454</v>
      </c>
      <c r="O447">
        <v>3143.1</v>
      </c>
      <c r="P447">
        <v>3951.1</v>
      </c>
      <c r="Q447">
        <v>627</v>
      </c>
      <c r="R447">
        <v>975.1</v>
      </c>
      <c r="S447">
        <v>291.7</v>
      </c>
      <c r="T447">
        <v>20</v>
      </c>
      <c r="U447">
        <v>11.7</v>
      </c>
      <c r="V447">
        <v>0</v>
      </c>
      <c r="W447">
        <v>187.3</v>
      </c>
      <c r="X447">
        <f t="shared" si="122"/>
        <v>201801.06037123397</v>
      </c>
      <c r="Y447">
        <f t="shared" si="127"/>
        <v>24023.659692776648</v>
      </c>
      <c r="Z447">
        <f t="shared" si="128"/>
        <v>928.14180289955982</v>
      </c>
      <c r="AA447">
        <f t="shared" si="129"/>
        <v>57.977891585290173</v>
      </c>
      <c r="AB447">
        <f t="shared" si="123"/>
        <v>208208.02389594042</v>
      </c>
      <c r="AC447">
        <f t="shared" si="118"/>
        <v>30170.802813422157</v>
      </c>
      <c r="AD447">
        <f t="shared" si="124"/>
        <v>1445.4829893529184</v>
      </c>
      <c r="AE447">
        <f t="shared" si="130"/>
        <v>3206.1278509130548</v>
      </c>
      <c r="AF447">
        <f t="shared" si="125"/>
        <v>1.8113597761357498</v>
      </c>
      <c r="AG447">
        <f t="shared" si="126"/>
        <v>414.35897435897436</v>
      </c>
    </row>
    <row r="448" spans="1:33" x14ac:dyDescent="0.35">
      <c r="A448">
        <v>17.437100000000001</v>
      </c>
      <c r="B448">
        <v>63905.5</v>
      </c>
      <c r="C448">
        <f t="shared" si="119"/>
        <v>68268.214373655661</v>
      </c>
      <c r="D448">
        <v>15483.2</v>
      </c>
      <c r="E448">
        <v>1174.8</v>
      </c>
      <c r="F448">
        <v>1478.6</v>
      </c>
      <c r="G448">
        <v>115469.1</v>
      </c>
      <c r="H448">
        <f t="shared" si="120"/>
        <v>130542.75435714007</v>
      </c>
      <c r="I448">
        <v>1908.3</v>
      </c>
      <c r="J448">
        <v>974.5</v>
      </c>
      <c r="K448">
        <v>15396.3</v>
      </c>
      <c r="L448">
        <v>5590.9</v>
      </c>
      <c r="M448">
        <v>1311.3</v>
      </c>
      <c r="N448">
        <f t="shared" si="121"/>
        <v>1313.0217654410228</v>
      </c>
      <c r="O448">
        <v>4602.2</v>
      </c>
      <c r="P448">
        <v>3827.9</v>
      </c>
      <c r="Q448">
        <v>596.79999999999995</v>
      </c>
      <c r="R448">
        <v>1317.6</v>
      </c>
      <c r="S448">
        <v>452.2</v>
      </c>
      <c r="T448">
        <v>48.4</v>
      </c>
      <c r="U448">
        <v>17.600000000000001</v>
      </c>
      <c r="V448">
        <v>11.2</v>
      </c>
      <c r="W448">
        <v>221.9</v>
      </c>
      <c r="X448">
        <f t="shared" si="122"/>
        <v>200123.99049623674</v>
      </c>
      <c r="Y448">
        <f t="shared" si="127"/>
        <v>34450.142548649826</v>
      </c>
      <c r="Z448">
        <f t="shared" si="128"/>
        <v>1108.8125888843533</v>
      </c>
      <c r="AA448">
        <f t="shared" si="129"/>
        <v>143.91078215353483</v>
      </c>
      <c r="AB448">
        <f t="shared" si="123"/>
        <v>173429.48196234702</v>
      </c>
      <c r="AC448">
        <f t="shared" si="118"/>
        <v>33807.540931117037</v>
      </c>
      <c r="AD448">
        <f t="shared" si="124"/>
        <v>2259.5991558968212</v>
      </c>
      <c r="AE448">
        <f t="shared" si="130"/>
        <v>3224.0012724118283</v>
      </c>
      <c r="AF448">
        <f t="shared" si="125"/>
        <v>1.9122040257656985</v>
      </c>
      <c r="AG448">
        <f t="shared" si="126"/>
        <v>239.38541666666663</v>
      </c>
    </row>
    <row r="449" spans="1:33" x14ac:dyDescent="0.35">
      <c r="A449">
        <v>17.446300000000001</v>
      </c>
      <c r="B449">
        <v>64812</v>
      </c>
      <c r="C449">
        <f t="shared" si="119"/>
        <v>69303.712194767257</v>
      </c>
      <c r="D449">
        <v>14787.4</v>
      </c>
      <c r="E449">
        <v>1103.2</v>
      </c>
      <c r="F449">
        <v>1545.7</v>
      </c>
      <c r="G449">
        <v>125885.5</v>
      </c>
      <c r="H449">
        <f t="shared" si="120"/>
        <v>144014.88592169562</v>
      </c>
      <c r="I449">
        <v>1826.3</v>
      </c>
      <c r="J449">
        <v>1000.4</v>
      </c>
      <c r="K449">
        <v>14276.2</v>
      </c>
      <c r="L449">
        <v>5878.3</v>
      </c>
      <c r="M449">
        <v>1537.8</v>
      </c>
      <c r="N449">
        <f t="shared" si="121"/>
        <v>1540.1684710748189</v>
      </c>
      <c r="O449">
        <v>5147.3</v>
      </c>
      <c r="P449">
        <v>4103</v>
      </c>
      <c r="Q449">
        <v>655.4</v>
      </c>
      <c r="R449">
        <v>1426.5</v>
      </c>
      <c r="S449">
        <v>485.2</v>
      </c>
      <c r="T449">
        <v>66.400000000000006</v>
      </c>
      <c r="U449">
        <v>42</v>
      </c>
      <c r="V449">
        <v>4.3899999999999997</v>
      </c>
      <c r="W449">
        <v>232.7</v>
      </c>
      <c r="X449">
        <f t="shared" si="122"/>
        <v>214858.76658753768</v>
      </c>
      <c r="Y449">
        <f t="shared" si="127"/>
        <v>35251.994229959062</v>
      </c>
      <c r="Z449">
        <f t="shared" si="128"/>
        <v>1083.0370279780668</v>
      </c>
      <c r="AA449">
        <f t="shared" si="129"/>
        <v>215.90927257371089</v>
      </c>
      <c r="AB449">
        <f t="shared" si="123"/>
        <v>154364.65789487475</v>
      </c>
      <c r="AC449">
        <f t="shared" si="118"/>
        <v>32493.437949415016</v>
      </c>
      <c r="AD449">
        <f t="shared" si="124"/>
        <v>2258.2276148472629</v>
      </c>
      <c r="AE449">
        <f t="shared" si="130"/>
        <v>3359.4161013947946</v>
      </c>
      <c r="AF449">
        <f t="shared" si="125"/>
        <v>2.078025568341336</v>
      </c>
      <c r="AG449">
        <f t="shared" si="126"/>
        <v>163.27225695192928</v>
      </c>
    </row>
    <row r="450" spans="1:33" x14ac:dyDescent="0.35">
      <c r="A450">
        <v>17.455500000000001</v>
      </c>
      <c r="B450">
        <v>65099.199999999997</v>
      </c>
      <c r="C450">
        <f t="shared" si="119"/>
        <v>69632.200550047666</v>
      </c>
      <c r="D450">
        <v>13708.6</v>
      </c>
      <c r="E450">
        <v>1225.7</v>
      </c>
      <c r="F450">
        <v>1578.6</v>
      </c>
      <c r="G450">
        <v>115265.5</v>
      </c>
      <c r="H450">
        <f t="shared" si="120"/>
        <v>130282.58760113912</v>
      </c>
      <c r="I450">
        <v>1965.2</v>
      </c>
      <c r="J450">
        <v>1130.3</v>
      </c>
      <c r="K450">
        <v>14111.4</v>
      </c>
      <c r="L450">
        <v>6922.1</v>
      </c>
      <c r="M450">
        <v>1440.8</v>
      </c>
      <c r="N450">
        <f t="shared" si="121"/>
        <v>1442.8788999190033</v>
      </c>
      <c r="O450">
        <v>5745.8</v>
      </c>
      <c r="P450">
        <v>4566.5</v>
      </c>
      <c r="Q450">
        <v>732.1</v>
      </c>
      <c r="R450">
        <v>1483.9</v>
      </c>
      <c r="S450">
        <v>663.2</v>
      </c>
      <c r="T450">
        <v>48.4</v>
      </c>
      <c r="U450">
        <v>39</v>
      </c>
      <c r="V450">
        <v>11.2</v>
      </c>
      <c r="W450">
        <v>270.7</v>
      </c>
      <c r="X450">
        <f t="shared" si="122"/>
        <v>201357.66705110579</v>
      </c>
      <c r="Y450">
        <f t="shared" si="127"/>
        <v>41518.16080526093</v>
      </c>
      <c r="Z450">
        <f t="shared" si="128"/>
        <v>1344.3739389933173</v>
      </c>
      <c r="AA450">
        <f t="shared" si="129"/>
        <v>249.30761631867207</v>
      </c>
      <c r="AB450">
        <f t="shared" si="123"/>
        <v>160840.65967937597</v>
      </c>
      <c r="AC450">
        <f t="shared" si="118"/>
        <v>40464.314666160884</v>
      </c>
      <c r="AD450">
        <f t="shared" si="124"/>
        <v>3293.6416562259624</v>
      </c>
      <c r="AE450">
        <f t="shared" si="130"/>
        <v>3876.1871421658079</v>
      </c>
      <c r="AF450">
        <f t="shared" si="125"/>
        <v>1.871010632609541</v>
      </c>
      <c r="AG450">
        <f t="shared" si="126"/>
        <v>166.53386454183268</v>
      </c>
    </row>
    <row r="451" spans="1:33" x14ac:dyDescent="0.35">
      <c r="A451">
        <v>17.464700000000001</v>
      </c>
      <c r="B451">
        <v>64626.9</v>
      </c>
      <c r="C451">
        <f t="shared" si="119"/>
        <v>69092.108806635559</v>
      </c>
      <c r="D451">
        <v>14202.8</v>
      </c>
      <c r="E451">
        <v>1405.1</v>
      </c>
      <c r="F451">
        <v>1589.1</v>
      </c>
      <c r="G451">
        <v>114114.2</v>
      </c>
      <c r="H451">
        <f t="shared" si="120"/>
        <v>128813.66875956247</v>
      </c>
      <c r="I451">
        <v>1964.8</v>
      </c>
      <c r="J451">
        <v>1101.9000000000001</v>
      </c>
      <c r="K451">
        <v>13085.6</v>
      </c>
      <c r="L451">
        <v>6758.9</v>
      </c>
      <c r="M451">
        <v>1484.8</v>
      </c>
      <c r="N451">
        <f t="shared" si="121"/>
        <v>1487.0079093437937</v>
      </c>
      <c r="O451">
        <v>5896</v>
      </c>
      <c r="P451">
        <v>4665.7</v>
      </c>
      <c r="Q451">
        <v>786.4</v>
      </c>
      <c r="R451">
        <v>1529.7</v>
      </c>
      <c r="S451">
        <v>661.2</v>
      </c>
      <c r="T451">
        <v>63.2</v>
      </c>
      <c r="U451">
        <v>23.4</v>
      </c>
      <c r="V451">
        <v>3.9</v>
      </c>
      <c r="W451">
        <v>334.1</v>
      </c>
      <c r="X451">
        <f t="shared" si="122"/>
        <v>199392.78547554181</v>
      </c>
      <c r="Y451">
        <f t="shared" si="127"/>
        <v>42767.846287226996</v>
      </c>
      <c r="Z451">
        <f t="shared" si="128"/>
        <v>1675.5872044376542</v>
      </c>
      <c r="AA451">
        <f t="shared" si="129"/>
        <v>136.9156859657227</v>
      </c>
      <c r="AB451">
        <f t="shared" si="123"/>
        <v>160257.05204825278</v>
      </c>
      <c r="AC451">
        <f t="shared" si="118"/>
        <v>40944.309898320891</v>
      </c>
      <c r="AD451">
        <f t="shared" si="124"/>
        <v>3316.0678227302515</v>
      </c>
      <c r="AE451">
        <f t="shared" si="130"/>
        <v>4260.9365126915027</v>
      </c>
      <c r="AF451">
        <f t="shared" si="125"/>
        <v>1.8643759900289987</v>
      </c>
      <c r="AG451">
        <f t="shared" si="126"/>
        <v>312.36630036630038</v>
      </c>
    </row>
    <row r="452" spans="1:33" x14ac:dyDescent="0.35">
      <c r="A452">
        <v>17.4739</v>
      </c>
      <c r="B452">
        <v>64035.4</v>
      </c>
      <c r="C452">
        <f t="shared" si="119"/>
        <v>68416.476435113043</v>
      </c>
      <c r="D452">
        <v>14179.7</v>
      </c>
      <c r="E452">
        <v>1361.1</v>
      </c>
      <c r="F452">
        <v>1596.5</v>
      </c>
      <c r="G452">
        <v>113741.3</v>
      </c>
      <c r="H452">
        <f t="shared" si="120"/>
        <v>128338.7119359167</v>
      </c>
      <c r="I452">
        <v>1859.9</v>
      </c>
      <c r="J452">
        <v>995.1</v>
      </c>
      <c r="K452">
        <v>13879.7</v>
      </c>
      <c r="L452">
        <v>7468.4</v>
      </c>
      <c r="M452">
        <v>1518.1</v>
      </c>
      <c r="N452">
        <f t="shared" si="121"/>
        <v>1520.4081315845585</v>
      </c>
      <c r="O452">
        <v>5560.3</v>
      </c>
      <c r="P452">
        <v>4793.2</v>
      </c>
      <c r="Q452">
        <v>727.1</v>
      </c>
      <c r="R452">
        <v>1393.1</v>
      </c>
      <c r="S452">
        <v>663.8</v>
      </c>
      <c r="T452">
        <v>67.099999999999994</v>
      </c>
      <c r="U452">
        <v>22.9</v>
      </c>
      <c r="V452">
        <v>11.2</v>
      </c>
      <c r="W452">
        <v>345.3</v>
      </c>
      <c r="X452">
        <f t="shared" si="122"/>
        <v>198275.59650261429</v>
      </c>
      <c r="Y452">
        <f t="shared" si="127"/>
        <v>40088.140649700166</v>
      </c>
      <c r="Z452">
        <f t="shared" si="128"/>
        <v>1741.5153760258497</v>
      </c>
      <c r="AA452">
        <f t="shared" si="129"/>
        <v>171.98283904570363</v>
      </c>
      <c r="AB452">
        <f t="shared" si="123"/>
        <v>165691.59583674147</v>
      </c>
      <c r="AC452">
        <f t="shared" si="118"/>
        <v>44531.450948798847</v>
      </c>
      <c r="AD452">
        <f t="shared" si="124"/>
        <v>3347.865353622818</v>
      </c>
      <c r="AE452">
        <f t="shared" si="130"/>
        <v>4005.5357997096144</v>
      </c>
      <c r="AF452">
        <f t="shared" si="125"/>
        <v>1.8758450978929699</v>
      </c>
      <c r="AG452">
        <f t="shared" si="126"/>
        <v>233.0938416422288</v>
      </c>
    </row>
    <row r="453" spans="1:33" x14ac:dyDescent="0.35">
      <c r="A453">
        <v>17.4831</v>
      </c>
      <c r="B453">
        <v>66528.600000000006</v>
      </c>
      <c r="C453">
        <f t="shared" si="119"/>
        <v>71270.099973068282</v>
      </c>
      <c r="D453">
        <v>13616.9</v>
      </c>
      <c r="E453">
        <v>1487</v>
      </c>
      <c r="F453">
        <v>1583.8</v>
      </c>
      <c r="G453">
        <v>110909.1</v>
      </c>
      <c r="H453">
        <f t="shared" si="120"/>
        <v>124744.38777857248</v>
      </c>
      <c r="I453">
        <v>1959.7</v>
      </c>
      <c r="J453">
        <v>1190.0999999999999</v>
      </c>
      <c r="K453">
        <v>13392</v>
      </c>
      <c r="L453">
        <v>7760.8</v>
      </c>
      <c r="M453">
        <v>1507.8</v>
      </c>
      <c r="N453">
        <f t="shared" si="121"/>
        <v>1510.0768939406839</v>
      </c>
      <c r="O453">
        <v>5817.1</v>
      </c>
      <c r="P453">
        <v>4915.5</v>
      </c>
      <c r="Q453">
        <v>926.5</v>
      </c>
      <c r="R453">
        <v>1341.9</v>
      </c>
      <c r="S453">
        <v>850.9</v>
      </c>
      <c r="T453">
        <v>53.2</v>
      </c>
      <c r="U453">
        <v>18.5</v>
      </c>
      <c r="V453">
        <v>0</v>
      </c>
      <c r="W453">
        <v>419.5</v>
      </c>
      <c r="X453">
        <f t="shared" si="122"/>
        <v>197524.56464558144</v>
      </c>
      <c r="Y453">
        <f t="shared" si="127"/>
        <v>42268.666760414329</v>
      </c>
      <c r="Z453">
        <f t="shared" si="128"/>
        <v>2123.7864806977773</v>
      </c>
      <c r="AA453">
        <f t="shared" si="129"/>
        <v>93.65923693184476</v>
      </c>
      <c r="AB453">
        <f t="shared" si="123"/>
        <v>161622.42937875594</v>
      </c>
      <c r="AC453">
        <f t="shared" ref="AC453:AC473" si="131">(E453+L453)*1000000/X453</f>
        <v>46818.480610719678</v>
      </c>
      <c r="AD453">
        <f t="shared" si="124"/>
        <v>4307.8186327192816</v>
      </c>
      <c r="AE453">
        <f t="shared" si="130"/>
        <v>4959.8894282231522</v>
      </c>
      <c r="AF453">
        <f t="shared" si="125"/>
        <v>1.7503046554685793</v>
      </c>
      <c r="AG453">
        <f t="shared" si="126"/>
        <v>451.30270270270273</v>
      </c>
    </row>
    <row r="454" spans="1:33" x14ac:dyDescent="0.35">
      <c r="A454">
        <v>17.4923</v>
      </c>
      <c r="B454">
        <v>63518.8</v>
      </c>
      <c r="C454">
        <f t="shared" ref="C454:C473" si="132">1/((1/B454)-0.000001)</f>
        <v>67827.095728136352</v>
      </c>
      <c r="D454">
        <v>14223.4</v>
      </c>
      <c r="E454">
        <v>1665.1</v>
      </c>
      <c r="F454">
        <v>1700.4</v>
      </c>
      <c r="G454">
        <v>107009.2</v>
      </c>
      <c r="H454">
        <f t="shared" ref="H454:H473" si="133">1/((1/G454)-0.000001)</f>
        <v>119832.36557420301</v>
      </c>
      <c r="I454">
        <v>1903.7</v>
      </c>
      <c r="J454">
        <v>947.7</v>
      </c>
      <c r="K454">
        <v>13711</v>
      </c>
      <c r="L454">
        <v>7952.9</v>
      </c>
      <c r="M454">
        <v>1509.5</v>
      </c>
      <c r="N454">
        <f t="shared" ref="N454:N473" si="134">1/((1/M454)-0.000001)</f>
        <v>1511.7820349818051</v>
      </c>
      <c r="O454">
        <v>5278.3</v>
      </c>
      <c r="P454">
        <v>4921.3</v>
      </c>
      <c r="Q454">
        <v>883.8</v>
      </c>
      <c r="R454">
        <v>1237</v>
      </c>
      <c r="S454">
        <v>760.6</v>
      </c>
      <c r="T454">
        <v>124.5</v>
      </c>
      <c r="U454">
        <v>11.7</v>
      </c>
      <c r="V454">
        <v>11.2</v>
      </c>
      <c r="W454">
        <v>327.3</v>
      </c>
      <c r="X454">
        <f t="shared" ref="X454:X473" si="135">C454+H454+N454</f>
        <v>189171.24333732115</v>
      </c>
      <c r="Y454">
        <f t="shared" si="127"/>
        <v>39451.02790645793</v>
      </c>
      <c r="Z454">
        <f t="shared" si="128"/>
        <v>1730.1784046340185</v>
      </c>
      <c r="AA454">
        <f t="shared" si="129"/>
        <v>121.05433995147884</v>
      </c>
      <c r="AB454">
        <f t="shared" ref="AB454:AB473" si="136">(D454+K454+P454)*1000000/X454</f>
        <v>173682.31777920539</v>
      </c>
      <c r="AC454">
        <f t="shared" si="131"/>
        <v>50842.822779621107</v>
      </c>
      <c r="AD454">
        <f t="shared" ref="AD454:AD473" si="137">(S454)*1000000/X454</f>
        <v>4020.6956754189869</v>
      </c>
      <c r="AE454">
        <f t="shared" si="130"/>
        <v>5330.0913088679526</v>
      </c>
      <c r="AF454">
        <f t="shared" ref="AF454:AF473" si="138">H454/C454</f>
        <v>1.7667329595610799</v>
      </c>
      <c r="AG454">
        <f t="shared" ref="AG454:AG473" si="139">Y454/AA454</f>
        <v>325.89519650655023</v>
      </c>
    </row>
    <row r="455" spans="1:33" x14ac:dyDescent="0.35">
      <c r="A455">
        <v>17.5015</v>
      </c>
      <c r="B455">
        <v>63217.4</v>
      </c>
      <c r="C455">
        <f t="shared" si="132"/>
        <v>67483.533532753499</v>
      </c>
      <c r="D455">
        <v>13996.5</v>
      </c>
      <c r="E455">
        <v>1709.6</v>
      </c>
      <c r="F455">
        <v>1844.4</v>
      </c>
      <c r="G455">
        <v>108168</v>
      </c>
      <c r="H455">
        <f t="shared" si="133"/>
        <v>121287.41736111735</v>
      </c>
      <c r="I455">
        <v>1670</v>
      </c>
      <c r="J455">
        <v>1090.0999999999999</v>
      </c>
      <c r="K455">
        <v>13073.5</v>
      </c>
      <c r="L455">
        <v>8880.7999999999993</v>
      </c>
      <c r="M455">
        <v>1645.5</v>
      </c>
      <c r="N455">
        <f t="shared" si="134"/>
        <v>1648.2121330649586</v>
      </c>
      <c r="O455">
        <v>5262.1</v>
      </c>
      <c r="P455">
        <v>5363.5</v>
      </c>
      <c r="Q455">
        <v>974.1</v>
      </c>
      <c r="R455">
        <v>1444.7</v>
      </c>
      <c r="S455">
        <v>829</v>
      </c>
      <c r="T455">
        <v>98.7</v>
      </c>
      <c r="U455">
        <v>14.1</v>
      </c>
      <c r="V455">
        <v>4.88</v>
      </c>
      <c r="W455">
        <v>351.7</v>
      </c>
      <c r="X455">
        <f t="shared" si="135"/>
        <v>190419.1630269358</v>
      </c>
      <c r="Y455">
        <f t="shared" si="127"/>
        <v>40945.983986375824</v>
      </c>
      <c r="Z455">
        <f t="shared" si="128"/>
        <v>1846.9779743242027</v>
      </c>
      <c r="AA455">
        <f t="shared" si="129"/>
        <v>99.674842060487251</v>
      </c>
      <c r="AB455">
        <f t="shared" si="136"/>
        <v>170326.86986137056</v>
      </c>
      <c r="AC455">
        <f t="shared" si="131"/>
        <v>55616.251177944374</v>
      </c>
      <c r="AD455">
        <f t="shared" si="137"/>
        <v>4353.5534282478366</v>
      </c>
      <c r="AE455">
        <f t="shared" si="130"/>
        <v>5633.886752502146</v>
      </c>
      <c r="AF455">
        <f t="shared" si="138"/>
        <v>1.7972890720408088</v>
      </c>
      <c r="AG455">
        <f t="shared" si="139"/>
        <v>410.79557428872505</v>
      </c>
    </row>
    <row r="456" spans="1:33" x14ac:dyDescent="0.35">
      <c r="A456">
        <v>17.5107</v>
      </c>
      <c r="B456">
        <v>64637</v>
      </c>
      <c r="C456">
        <f t="shared" si="132"/>
        <v>69103.652806450555</v>
      </c>
      <c r="D456">
        <v>15894.3</v>
      </c>
      <c r="E456">
        <v>1725</v>
      </c>
      <c r="F456">
        <v>1623.6</v>
      </c>
      <c r="G456">
        <v>108752.7</v>
      </c>
      <c r="H456">
        <f t="shared" si="133"/>
        <v>122023.03445968365</v>
      </c>
      <c r="I456">
        <v>1656.9</v>
      </c>
      <c r="J456">
        <v>949.2</v>
      </c>
      <c r="K456">
        <v>12769.5</v>
      </c>
      <c r="L456">
        <v>8742</v>
      </c>
      <c r="M456">
        <v>1480.1</v>
      </c>
      <c r="N456">
        <f t="shared" si="134"/>
        <v>1482.2939432654271</v>
      </c>
      <c r="O456">
        <v>5251.9</v>
      </c>
      <c r="P456">
        <v>4931</v>
      </c>
      <c r="Q456">
        <v>1117.7</v>
      </c>
      <c r="R456">
        <v>1282.9000000000001</v>
      </c>
      <c r="S456">
        <v>880.6</v>
      </c>
      <c r="T456">
        <v>111.6</v>
      </c>
      <c r="U456">
        <v>19.5</v>
      </c>
      <c r="V456">
        <v>3.9</v>
      </c>
      <c r="W456">
        <v>358.3</v>
      </c>
      <c r="X456">
        <f t="shared" si="135"/>
        <v>192608.98120939962</v>
      </c>
      <c r="Y456">
        <f t="shared" si="127"/>
        <v>38855.92433440881</v>
      </c>
      <c r="Z456">
        <f t="shared" si="128"/>
        <v>1860.2455490404432</v>
      </c>
      <c r="AA456">
        <f t="shared" si="129"/>
        <v>121.48966186867533</v>
      </c>
      <c r="AB456">
        <f t="shared" si="136"/>
        <v>174419.69626263995</v>
      </c>
      <c r="AC456">
        <f t="shared" si="131"/>
        <v>54343.260289719001</v>
      </c>
      <c r="AD456">
        <f t="shared" si="137"/>
        <v>4571.9571043399783</v>
      </c>
      <c r="AE456">
        <f t="shared" si="130"/>
        <v>6382.3607408189137</v>
      </c>
      <c r="AF456">
        <f t="shared" si="138"/>
        <v>1.7657971685151392</v>
      </c>
      <c r="AG456">
        <f t="shared" si="139"/>
        <v>319.82905982905982</v>
      </c>
    </row>
    <row r="457" spans="1:33" x14ac:dyDescent="0.35">
      <c r="A457">
        <v>17.5199</v>
      </c>
      <c r="B457">
        <v>63621.7</v>
      </c>
      <c r="C457">
        <f t="shared" si="132"/>
        <v>67944.440831232423</v>
      </c>
      <c r="D457">
        <v>13537</v>
      </c>
      <c r="E457">
        <v>1636</v>
      </c>
      <c r="F457">
        <v>1744.4</v>
      </c>
      <c r="G457">
        <v>104676.4</v>
      </c>
      <c r="H457">
        <f t="shared" si="133"/>
        <v>116914.5993694347</v>
      </c>
      <c r="I457">
        <v>1678.6</v>
      </c>
      <c r="J457">
        <v>905.8</v>
      </c>
      <c r="K457">
        <v>13371.5</v>
      </c>
      <c r="L457">
        <v>8921.7999999999993</v>
      </c>
      <c r="M457">
        <v>1672.4</v>
      </c>
      <c r="N457">
        <f t="shared" si="134"/>
        <v>1675.2016071678277</v>
      </c>
      <c r="O457">
        <v>5028.3</v>
      </c>
      <c r="P457">
        <v>5204.2</v>
      </c>
      <c r="Q457">
        <v>1038.5999999999999</v>
      </c>
      <c r="R457">
        <v>1352.5</v>
      </c>
      <c r="S457">
        <v>769.6</v>
      </c>
      <c r="T457">
        <v>105.2</v>
      </c>
      <c r="U457">
        <v>47.3</v>
      </c>
      <c r="V457">
        <v>0</v>
      </c>
      <c r="W457">
        <v>385.8</v>
      </c>
      <c r="X457">
        <f t="shared" si="135"/>
        <v>186534.24180783494</v>
      </c>
      <c r="Y457">
        <f t="shared" si="127"/>
        <v>39063.069221931684</v>
      </c>
      <c r="Z457">
        <f t="shared" si="128"/>
        <v>2068.2529720063189</v>
      </c>
      <c r="AA457">
        <f t="shared" si="129"/>
        <v>253.57274643830712</v>
      </c>
      <c r="AB457">
        <f t="shared" si="136"/>
        <v>172154.45104755656</v>
      </c>
      <c r="AC457">
        <f t="shared" si="131"/>
        <v>56599.795821276093</v>
      </c>
      <c r="AD457">
        <f t="shared" si="137"/>
        <v>4125.7840519856481</v>
      </c>
      <c r="AE457">
        <f t="shared" si="130"/>
        <v>6131.8500502354273</v>
      </c>
      <c r="AF457">
        <f t="shared" si="138"/>
        <v>1.7207382670178937</v>
      </c>
      <c r="AG457">
        <f t="shared" si="139"/>
        <v>154.0507399577167</v>
      </c>
    </row>
    <row r="458" spans="1:33" x14ac:dyDescent="0.35">
      <c r="A458">
        <v>17.5291</v>
      </c>
      <c r="B458">
        <v>64281</v>
      </c>
      <c r="C458">
        <f t="shared" si="132"/>
        <v>68696.905801848639</v>
      </c>
      <c r="D458">
        <v>13283.7</v>
      </c>
      <c r="E458">
        <v>1672.7</v>
      </c>
      <c r="F458">
        <v>1765</v>
      </c>
      <c r="G458">
        <v>105818.2</v>
      </c>
      <c r="H458">
        <f t="shared" si="133"/>
        <v>118340.81167834102</v>
      </c>
      <c r="I458">
        <v>1950.7</v>
      </c>
      <c r="J458">
        <v>1074.0999999999999</v>
      </c>
      <c r="K458">
        <v>12893.4</v>
      </c>
      <c r="L458">
        <v>9119.4</v>
      </c>
      <c r="M458">
        <v>1545.5</v>
      </c>
      <c r="N458">
        <f t="shared" si="134"/>
        <v>1547.8922674994203</v>
      </c>
      <c r="O458">
        <v>4794.6000000000004</v>
      </c>
      <c r="P458">
        <v>5004.7</v>
      </c>
      <c r="Q458">
        <v>916.1</v>
      </c>
      <c r="R458">
        <v>1355.5</v>
      </c>
      <c r="S458">
        <v>940</v>
      </c>
      <c r="T458">
        <v>154.19999999999999</v>
      </c>
      <c r="U458">
        <v>47.3</v>
      </c>
      <c r="V458">
        <v>3.9</v>
      </c>
      <c r="W458">
        <v>356.6</v>
      </c>
      <c r="X458">
        <f t="shared" si="135"/>
        <v>188585.60974768907</v>
      </c>
      <c r="Y458">
        <f t="shared" si="127"/>
        <v>38307.270685527619</v>
      </c>
      <c r="Z458">
        <f t="shared" si="128"/>
        <v>1890.9184029316943</v>
      </c>
      <c r="AA458">
        <f t="shared" si="129"/>
        <v>271.494734240333</v>
      </c>
      <c r="AB458">
        <f t="shared" si="136"/>
        <v>165345.59578389095</v>
      </c>
      <c r="AC458">
        <f t="shared" si="131"/>
        <v>57226.529714748009</v>
      </c>
      <c r="AD458">
        <f t="shared" si="137"/>
        <v>4984.4736364436139</v>
      </c>
      <c r="AE458">
        <f t="shared" si="130"/>
        <v>5675.4065245591491</v>
      </c>
      <c r="AF458">
        <f t="shared" si="138"/>
        <v>1.7226512649592503</v>
      </c>
      <c r="AG458">
        <f t="shared" si="139"/>
        <v>141.09765625000003</v>
      </c>
    </row>
    <row r="459" spans="1:33" x14ac:dyDescent="0.35">
      <c r="A459">
        <v>17.5383</v>
      </c>
      <c r="B459">
        <v>63637</v>
      </c>
      <c r="C459">
        <f t="shared" si="132"/>
        <v>67961.890847886985</v>
      </c>
      <c r="D459">
        <v>14132</v>
      </c>
      <c r="E459">
        <v>1841.8</v>
      </c>
      <c r="F459">
        <v>1550.2</v>
      </c>
      <c r="G459">
        <v>109325.9</v>
      </c>
      <c r="H459">
        <f t="shared" si="133"/>
        <v>122745.12080232264</v>
      </c>
      <c r="I459">
        <v>1785.3</v>
      </c>
      <c r="J459">
        <v>940.4</v>
      </c>
      <c r="K459">
        <v>13179.4</v>
      </c>
      <c r="L459">
        <v>8858.2000000000007</v>
      </c>
      <c r="M459">
        <v>1408.5</v>
      </c>
      <c r="N459">
        <f t="shared" si="134"/>
        <v>1410.4866704753647</v>
      </c>
      <c r="O459">
        <v>4777.6000000000004</v>
      </c>
      <c r="P459">
        <v>5424.2</v>
      </c>
      <c r="Q459">
        <v>1109.5999999999999</v>
      </c>
      <c r="R459">
        <v>1233.7</v>
      </c>
      <c r="S459">
        <v>794.1</v>
      </c>
      <c r="T459">
        <v>107.7</v>
      </c>
      <c r="U459">
        <v>15.7</v>
      </c>
      <c r="V459">
        <v>3.9</v>
      </c>
      <c r="W459">
        <v>365.3</v>
      </c>
      <c r="X459">
        <f t="shared" si="135"/>
        <v>192117.49832068497</v>
      </c>
      <c r="Y459">
        <f t="shared" si="127"/>
        <v>36184.626911995983</v>
      </c>
      <c r="Z459">
        <f t="shared" si="128"/>
        <v>1901.4405412995573</v>
      </c>
      <c r="AA459">
        <f t="shared" si="129"/>
        <v>102.02089956055657</v>
      </c>
      <c r="AB459">
        <f t="shared" si="136"/>
        <v>170393.64079870188</v>
      </c>
      <c r="AC459">
        <f t="shared" si="131"/>
        <v>55695.082923365073</v>
      </c>
      <c r="AD459">
        <f t="shared" si="137"/>
        <v>4133.4079765835704</v>
      </c>
      <c r="AE459">
        <f t="shared" si="130"/>
        <v>6336.2265834217105</v>
      </c>
      <c r="AF459">
        <f t="shared" si="138"/>
        <v>1.8060874891937901</v>
      </c>
      <c r="AG459">
        <f t="shared" si="139"/>
        <v>354.6785714285715</v>
      </c>
    </row>
    <row r="460" spans="1:33" x14ac:dyDescent="0.35">
      <c r="A460">
        <v>17.547499999999999</v>
      </c>
      <c r="B460">
        <v>63027.7</v>
      </c>
      <c r="C460">
        <f t="shared" si="132"/>
        <v>67267.410146489929</v>
      </c>
      <c r="D460">
        <v>14477.8</v>
      </c>
      <c r="E460">
        <v>1709.5</v>
      </c>
      <c r="F460">
        <v>1698.1</v>
      </c>
      <c r="G460">
        <v>106041</v>
      </c>
      <c r="H460">
        <f t="shared" si="133"/>
        <v>118619.53400547455</v>
      </c>
      <c r="I460">
        <v>1648.2</v>
      </c>
      <c r="J460">
        <v>892.1</v>
      </c>
      <c r="K460">
        <v>13764.3</v>
      </c>
      <c r="L460">
        <v>9651.6</v>
      </c>
      <c r="M460">
        <v>1697.9</v>
      </c>
      <c r="N460">
        <f t="shared" si="134"/>
        <v>1700.7877675505242</v>
      </c>
      <c r="O460">
        <v>4988.3</v>
      </c>
      <c r="P460">
        <v>5463.5</v>
      </c>
      <c r="Q460">
        <v>1082.5</v>
      </c>
      <c r="R460">
        <v>1192.0999999999999</v>
      </c>
      <c r="S460">
        <v>936.8</v>
      </c>
      <c r="T460">
        <v>153.5</v>
      </c>
      <c r="U460">
        <v>19.5</v>
      </c>
      <c r="V460">
        <v>3.9</v>
      </c>
      <c r="W460">
        <v>379</v>
      </c>
      <c r="X460">
        <f t="shared" si="135"/>
        <v>187587.731919515</v>
      </c>
      <c r="Y460">
        <f t="shared" si="127"/>
        <v>37702.358931630319</v>
      </c>
      <c r="Z460">
        <f t="shared" si="128"/>
        <v>2020.3879865801189</v>
      </c>
      <c r="AA460">
        <f t="shared" si="129"/>
        <v>124.74163294452448</v>
      </c>
      <c r="AB460">
        <f t="shared" si="136"/>
        <v>179679.1274946566</v>
      </c>
      <c r="AC460">
        <f t="shared" si="131"/>
        <v>60564.195130172528</v>
      </c>
      <c r="AD460">
        <f t="shared" si="137"/>
        <v>4993.9299889927579</v>
      </c>
      <c r="AE460">
        <f t="shared" si="130"/>
        <v>6588.9170221979603</v>
      </c>
      <c r="AF460">
        <f t="shared" si="138"/>
        <v>1.7634027197888815</v>
      </c>
      <c r="AG460">
        <f t="shared" si="139"/>
        <v>302.24358974358978</v>
      </c>
    </row>
    <row r="461" spans="1:33" x14ac:dyDescent="0.35">
      <c r="A461">
        <v>17.556699999999999</v>
      </c>
      <c r="B461">
        <v>63658.7</v>
      </c>
      <c r="C461">
        <f t="shared" si="132"/>
        <v>67986.64119589726</v>
      </c>
      <c r="D461">
        <v>14110.6</v>
      </c>
      <c r="E461">
        <v>1893.5</v>
      </c>
      <c r="F461">
        <v>1520.6</v>
      </c>
      <c r="G461">
        <v>105406.8</v>
      </c>
      <c r="H461">
        <f t="shared" si="133"/>
        <v>117826.51600749927</v>
      </c>
      <c r="I461">
        <v>1831.1</v>
      </c>
      <c r="J461">
        <v>951.7</v>
      </c>
      <c r="K461">
        <v>13260.9</v>
      </c>
      <c r="L461">
        <v>9388.2000000000007</v>
      </c>
      <c r="M461">
        <v>1543.8</v>
      </c>
      <c r="N461">
        <f t="shared" si="134"/>
        <v>1546.1870034959973</v>
      </c>
      <c r="O461">
        <v>4807.6000000000004</v>
      </c>
      <c r="P461">
        <v>5262.9</v>
      </c>
      <c r="Q461">
        <v>1092</v>
      </c>
      <c r="R461">
        <v>1092.5999999999999</v>
      </c>
      <c r="S461">
        <v>897.5</v>
      </c>
      <c r="T461">
        <v>143.9</v>
      </c>
      <c r="U461">
        <v>7.8</v>
      </c>
      <c r="V461">
        <v>3.41</v>
      </c>
      <c r="W461">
        <v>370.7</v>
      </c>
      <c r="X461">
        <f t="shared" si="135"/>
        <v>187359.34420689254</v>
      </c>
      <c r="Y461">
        <f t="shared" si="127"/>
        <v>36570.900848338548</v>
      </c>
      <c r="Z461">
        <f t="shared" si="128"/>
        <v>1978.5509047824835</v>
      </c>
      <c r="AA461">
        <f t="shared" si="129"/>
        <v>59.831550155413112</v>
      </c>
      <c r="AB461">
        <f t="shared" si="136"/>
        <v>174180.79753718231</v>
      </c>
      <c r="AC461">
        <f t="shared" si="131"/>
        <v>60214.237233570391</v>
      </c>
      <c r="AD461">
        <f t="shared" si="137"/>
        <v>4790.2601484820043</v>
      </c>
      <c r="AE461">
        <f t="shared" si="130"/>
        <v>6596.4150612912636</v>
      </c>
      <c r="AF461">
        <f t="shared" si="138"/>
        <v>1.7330833518895719</v>
      </c>
      <c r="AG461">
        <f t="shared" si="139"/>
        <v>611.23104371097236</v>
      </c>
    </row>
    <row r="462" spans="1:33" x14ac:dyDescent="0.35">
      <c r="A462">
        <v>17.565899999999999</v>
      </c>
      <c r="B462">
        <v>63708.2</v>
      </c>
      <c r="C462">
        <f t="shared" si="132"/>
        <v>68043.103656360123</v>
      </c>
      <c r="D462">
        <v>14848.4</v>
      </c>
      <c r="E462">
        <v>2007.1</v>
      </c>
      <c r="F462">
        <v>1663.8</v>
      </c>
      <c r="G462">
        <v>120236.4</v>
      </c>
      <c r="H462">
        <f t="shared" si="133"/>
        <v>136668.98698695874</v>
      </c>
      <c r="I462">
        <v>1754.5</v>
      </c>
      <c r="J462">
        <v>986.3</v>
      </c>
      <c r="K462">
        <v>13401</v>
      </c>
      <c r="L462">
        <v>9374.9</v>
      </c>
      <c r="M462">
        <v>1662.9</v>
      </c>
      <c r="N462">
        <f t="shared" si="134"/>
        <v>1665.6698423808953</v>
      </c>
      <c r="O462">
        <v>4819.5</v>
      </c>
      <c r="P462">
        <v>5070</v>
      </c>
      <c r="Q462">
        <v>1233.5</v>
      </c>
      <c r="R462">
        <v>1185</v>
      </c>
      <c r="S462">
        <v>897.4</v>
      </c>
      <c r="T462">
        <v>134.19999999999999</v>
      </c>
      <c r="U462">
        <v>12.7</v>
      </c>
      <c r="V462">
        <v>14.6</v>
      </c>
      <c r="W462">
        <v>467.3</v>
      </c>
      <c r="X462">
        <f t="shared" si="135"/>
        <v>206377.76048569975</v>
      </c>
      <c r="Y462">
        <f t="shared" ref="Y462:Y473" si="140">(J462+O462+R462)*1000000/X462</f>
        <v>33873.804927175785</v>
      </c>
      <c r="Z462">
        <f t="shared" ref="Z462:Z473" si="141">W462*1000000/X462</f>
        <v>2264.2943643744984</v>
      </c>
      <c r="AA462">
        <f t="shared" ref="AA462:AA473" si="142">(U462+V462)*1000000/X462</f>
        <v>132.28169515819346</v>
      </c>
      <c r="AB462">
        <f t="shared" si="136"/>
        <v>161448.59756974035</v>
      </c>
      <c r="AC462">
        <f t="shared" si="131"/>
        <v>55151.291365954508</v>
      </c>
      <c r="AD462">
        <f t="shared" si="137"/>
        <v>4348.3367485334365</v>
      </c>
      <c r="AE462">
        <f t="shared" ref="AE462:AE473" si="143">(Q462+T462)*1000000/X462</f>
        <v>6627.1675629253186</v>
      </c>
      <c r="AF462">
        <f t="shared" si="138"/>
        <v>2.0085648602565476</v>
      </c>
      <c r="AG462">
        <f t="shared" si="139"/>
        <v>256.07326007326009</v>
      </c>
    </row>
    <row r="463" spans="1:33" x14ac:dyDescent="0.35">
      <c r="A463">
        <v>17.575099999999999</v>
      </c>
      <c r="B463">
        <v>63025.7</v>
      </c>
      <c r="C463">
        <f t="shared" si="132"/>
        <v>67265.132031903122</v>
      </c>
      <c r="D463">
        <v>14212.3</v>
      </c>
      <c r="E463">
        <v>1704.3</v>
      </c>
      <c r="F463">
        <v>1838</v>
      </c>
      <c r="G463">
        <v>107684.5</v>
      </c>
      <c r="H463">
        <f t="shared" si="133"/>
        <v>120679.84922373308</v>
      </c>
      <c r="I463">
        <v>1676.9</v>
      </c>
      <c r="J463">
        <v>1000.9</v>
      </c>
      <c r="K463">
        <v>13364.5</v>
      </c>
      <c r="L463">
        <v>9678.1</v>
      </c>
      <c r="M463">
        <v>1628.4</v>
      </c>
      <c r="N463">
        <f t="shared" si="134"/>
        <v>1631.0560116093047</v>
      </c>
      <c r="O463">
        <v>4809.3</v>
      </c>
      <c r="P463">
        <v>5327.4</v>
      </c>
      <c r="Q463">
        <v>965.7</v>
      </c>
      <c r="R463">
        <v>1176.0999999999999</v>
      </c>
      <c r="S463">
        <v>868.3</v>
      </c>
      <c r="T463">
        <v>103.9</v>
      </c>
      <c r="U463">
        <v>31.7</v>
      </c>
      <c r="V463">
        <v>6.83</v>
      </c>
      <c r="W463">
        <v>439.9</v>
      </c>
      <c r="X463">
        <f t="shared" si="135"/>
        <v>189576.0372672455</v>
      </c>
      <c r="Y463">
        <f t="shared" si="140"/>
        <v>36852.23143551316</v>
      </c>
      <c r="Z463">
        <f t="shared" si="141"/>
        <v>2320.4409499280364</v>
      </c>
      <c r="AA463">
        <f t="shared" si="142"/>
        <v>203.24298658951409</v>
      </c>
      <c r="AB463">
        <f t="shared" si="136"/>
        <v>173567.29507756783</v>
      </c>
      <c r="AC463">
        <f t="shared" si="131"/>
        <v>60041.343642784457</v>
      </c>
      <c r="AD463">
        <f t="shared" si="137"/>
        <v>4580.2202246476791</v>
      </c>
      <c r="AE463">
        <f t="shared" si="143"/>
        <v>5642.0632872085207</v>
      </c>
      <c r="AF463">
        <f t="shared" si="138"/>
        <v>1.7940922076313763</v>
      </c>
      <c r="AG463">
        <f t="shared" si="139"/>
        <v>181.32104853361014</v>
      </c>
    </row>
    <row r="464" spans="1:33" x14ac:dyDescent="0.35">
      <c r="A464">
        <v>17.584199999999999</v>
      </c>
      <c r="B464">
        <v>62282.400000000001</v>
      </c>
      <c r="C464">
        <f t="shared" si="132"/>
        <v>66419.143673958984</v>
      </c>
      <c r="D464">
        <v>14558.1</v>
      </c>
      <c r="E464">
        <v>1801.7</v>
      </c>
      <c r="F464">
        <v>1946.3</v>
      </c>
      <c r="G464">
        <v>105569.1</v>
      </c>
      <c r="H464">
        <f t="shared" si="133"/>
        <v>118029.35251901518</v>
      </c>
      <c r="I464">
        <v>1731.9</v>
      </c>
      <c r="J464">
        <v>1037</v>
      </c>
      <c r="K464">
        <v>13133.8</v>
      </c>
      <c r="L464">
        <v>9329.7000000000007</v>
      </c>
      <c r="M464">
        <v>1733.2</v>
      </c>
      <c r="N464">
        <f t="shared" si="134"/>
        <v>1736.2091977815953</v>
      </c>
      <c r="O464">
        <v>4570</v>
      </c>
      <c r="P464">
        <v>5176.3999999999996</v>
      </c>
      <c r="Q464">
        <v>933</v>
      </c>
      <c r="R464">
        <v>1036.5</v>
      </c>
      <c r="S464">
        <v>819.9</v>
      </c>
      <c r="T464">
        <v>138.1</v>
      </c>
      <c r="U464">
        <v>20</v>
      </c>
      <c r="V464">
        <v>0</v>
      </c>
      <c r="W464">
        <v>404.4</v>
      </c>
      <c r="X464">
        <f t="shared" si="135"/>
        <v>186184.70539075576</v>
      </c>
      <c r="Y464">
        <f t="shared" si="140"/>
        <v>35682.307985808678</v>
      </c>
      <c r="Z464">
        <f t="shared" si="141"/>
        <v>2172.0366297073874</v>
      </c>
      <c r="AA464">
        <f t="shared" si="142"/>
        <v>107.42020918434162</v>
      </c>
      <c r="AB464">
        <f t="shared" si="136"/>
        <v>176535.98307668479</v>
      </c>
      <c r="AC464">
        <f t="shared" si="131"/>
        <v>59786.865825729023</v>
      </c>
      <c r="AD464">
        <f t="shared" si="137"/>
        <v>4403.6914755120843</v>
      </c>
      <c r="AE464">
        <f t="shared" si="143"/>
        <v>5752.8893028674147</v>
      </c>
      <c r="AF464">
        <f t="shared" si="138"/>
        <v>1.777038154818775</v>
      </c>
      <c r="AG464">
        <f t="shared" si="139"/>
        <v>332.17500000000001</v>
      </c>
    </row>
    <row r="465" spans="1:33" x14ac:dyDescent="0.35">
      <c r="A465">
        <v>17.593399999999999</v>
      </c>
      <c r="B465">
        <v>80878.2</v>
      </c>
      <c r="C465">
        <f t="shared" si="132"/>
        <v>87995.084003012438</v>
      </c>
      <c r="D465">
        <v>8571.9</v>
      </c>
      <c r="E465">
        <v>1390.8</v>
      </c>
      <c r="F465">
        <v>1744.4</v>
      </c>
      <c r="G465">
        <v>128307.3</v>
      </c>
      <c r="H465">
        <f t="shared" si="133"/>
        <v>147193.27120669934</v>
      </c>
      <c r="I465">
        <v>2009.2</v>
      </c>
      <c r="J465">
        <v>411.7</v>
      </c>
      <c r="K465">
        <v>7121</v>
      </c>
      <c r="L465">
        <v>6712.3</v>
      </c>
      <c r="M465">
        <v>722.9</v>
      </c>
      <c r="N465">
        <f t="shared" si="134"/>
        <v>723.42296245956186</v>
      </c>
      <c r="O465">
        <v>1596.7</v>
      </c>
      <c r="P465">
        <v>2000.4</v>
      </c>
      <c r="Q465">
        <v>433.5</v>
      </c>
      <c r="R465">
        <v>359</v>
      </c>
      <c r="S465">
        <v>334.8</v>
      </c>
      <c r="T465">
        <v>50.3</v>
      </c>
      <c r="U465">
        <v>3.9</v>
      </c>
      <c r="V465">
        <v>4</v>
      </c>
      <c r="W465">
        <v>231.7</v>
      </c>
      <c r="X465">
        <f t="shared" si="135"/>
        <v>235911.77817217133</v>
      </c>
      <c r="Y465">
        <f t="shared" si="140"/>
        <v>10035.107269092103</v>
      </c>
      <c r="Z465">
        <f t="shared" si="141"/>
        <v>982.14680841794382</v>
      </c>
      <c r="AA465">
        <f t="shared" si="142"/>
        <v>33.487094460516857</v>
      </c>
      <c r="AB465">
        <f t="shared" si="136"/>
        <v>74999.646635223151</v>
      </c>
      <c r="AC465">
        <f t="shared" si="131"/>
        <v>34348.0095092423</v>
      </c>
      <c r="AD465">
        <f t="shared" si="137"/>
        <v>1419.1745854912713</v>
      </c>
      <c r="AE465">
        <f t="shared" si="143"/>
        <v>2050.7666202529185</v>
      </c>
      <c r="AF465">
        <f t="shared" si="138"/>
        <v>1.6727442546865494</v>
      </c>
      <c r="AG465">
        <f t="shared" si="139"/>
        <v>299.6708860759494</v>
      </c>
    </row>
    <row r="466" spans="1:33" x14ac:dyDescent="0.35">
      <c r="A466">
        <v>17.602599999999999</v>
      </c>
      <c r="B466">
        <v>95370.4</v>
      </c>
      <c r="C466">
        <f t="shared" si="132"/>
        <v>105424.80590951258</v>
      </c>
      <c r="D466">
        <v>1313.4</v>
      </c>
      <c r="E466">
        <v>996.7</v>
      </c>
      <c r="F466">
        <v>2318.1</v>
      </c>
      <c r="G466">
        <v>152003.9</v>
      </c>
      <c r="H466">
        <f t="shared" si="133"/>
        <v>179250.70645961695</v>
      </c>
      <c r="I466">
        <v>2597.4</v>
      </c>
      <c r="J466">
        <v>41</v>
      </c>
      <c r="K466">
        <v>1096.0999999999999</v>
      </c>
      <c r="L466">
        <v>2534.6</v>
      </c>
      <c r="M466">
        <v>280</v>
      </c>
      <c r="N466">
        <f t="shared" si="134"/>
        <v>280.07842195814828</v>
      </c>
      <c r="O466">
        <v>53.2</v>
      </c>
      <c r="P466">
        <v>230.3</v>
      </c>
      <c r="Q466">
        <v>30.3</v>
      </c>
      <c r="R466">
        <v>11.7</v>
      </c>
      <c r="S466">
        <v>54.2</v>
      </c>
      <c r="T466">
        <v>0</v>
      </c>
      <c r="U466">
        <v>7.32</v>
      </c>
      <c r="V466">
        <v>0</v>
      </c>
      <c r="W466">
        <v>94.6</v>
      </c>
      <c r="X466">
        <f t="shared" si="135"/>
        <v>284955.59079108766</v>
      </c>
      <c r="Y466">
        <f t="shared" si="140"/>
        <v>371.63685648701494</v>
      </c>
      <c r="Z466">
        <f t="shared" si="141"/>
        <v>331.98155452003414</v>
      </c>
      <c r="AA466">
        <f t="shared" si="142"/>
        <v>25.688213309584036</v>
      </c>
      <c r="AB466">
        <f t="shared" si="136"/>
        <v>9263.8996577376965</v>
      </c>
      <c r="AC466">
        <f t="shared" si="131"/>
        <v>12392.457330619412</v>
      </c>
      <c r="AD466">
        <f t="shared" si="137"/>
        <v>190.20507669118234</v>
      </c>
      <c r="AE466">
        <f t="shared" si="143"/>
        <v>106.33235837163883</v>
      </c>
      <c r="AF466">
        <f t="shared" si="138"/>
        <v>1.7002706802559358</v>
      </c>
      <c r="AG466">
        <f t="shared" si="139"/>
        <v>14.467213114754099</v>
      </c>
    </row>
    <row r="467" spans="1:33" x14ac:dyDescent="0.35">
      <c r="A467">
        <v>17.611799999999999</v>
      </c>
      <c r="B467">
        <v>93046.6</v>
      </c>
      <c r="C467">
        <f t="shared" si="132"/>
        <v>102592.48159828279</v>
      </c>
      <c r="D467">
        <v>1286.4000000000001</v>
      </c>
      <c r="E467">
        <v>800</v>
      </c>
      <c r="F467">
        <v>1982.5</v>
      </c>
      <c r="G467">
        <v>151785.5</v>
      </c>
      <c r="H467">
        <f t="shared" si="133"/>
        <v>178947.07058179271</v>
      </c>
      <c r="I467">
        <v>2464.3000000000002</v>
      </c>
      <c r="J467">
        <v>27.3</v>
      </c>
      <c r="K467">
        <v>834.7</v>
      </c>
      <c r="L467">
        <v>1773.4</v>
      </c>
      <c r="M467">
        <v>269.5</v>
      </c>
      <c r="N467">
        <f t="shared" si="134"/>
        <v>269.57264982912898</v>
      </c>
      <c r="O467">
        <v>22.4</v>
      </c>
      <c r="P467">
        <v>190.9</v>
      </c>
      <c r="Q467">
        <v>45.8</v>
      </c>
      <c r="R467">
        <v>7.8</v>
      </c>
      <c r="S467">
        <v>43.9</v>
      </c>
      <c r="T467">
        <v>23.2</v>
      </c>
      <c r="U467">
        <v>2.93</v>
      </c>
      <c r="V467">
        <v>0</v>
      </c>
      <c r="W467">
        <v>81</v>
      </c>
      <c r="X467">
        <f t="shared" si="135"/>
        <v>281809.12482990464</v>
      </c>
      <c r="Y467">
        <f t="shared" si="140"/>
        <v>204.03881540282293</v>
      </c>
      <c r="Z467">
        <f t="shared" si="141"/>
        <v>287.42859213267229</v>
      </c>
      <c r="AA467">
        <f t="shared" si="142"/>
        <v>10.39710833270037</v>
      </c>
      <c r="AB467">
        <f t="shared" si="136"/>
        <v>8204.134629762204</v>
      </c>
      <c r="AC467">
        <f t="shared" si="131"/>
        <v>9131.7128270891226</v>
      </c>
      <c r="AD467">
        <f t="shared" si="137"/>
        <v>155.77919993363352</v>
      </c>
      <c r="AE467">
        <f t="shared" si="143"/>
        <v>244.84657848338753</v>
      </c>
      <c r="AF467">
        <f t="shared" si="138"/>
        <v>1.7442513115384857</v>
      </c>
      <c r="AG467">
        <f t="shared" si="139"/>
        <v>19.624573378839589</v>
      </c>
    </row>
    <row r="468" spans="1:33" x14ac:dyDescent="0.35">
      <c r="A468">
        <v>17.620999999999999</v>
      </c>
      <c r="B468">
        <v>97453.6</v>
      </c>
      <c r="C468">
        <f t="shared" si="132"/>
        <v>107976.27689834009</v>
      </c>
      <c r="D468">
        <v>1065.7</v>
      </c>
      <c r="E468">
        <v>767.7</v>
      </c>
      <c r="F468">
        <v>2183.1</v>
      </c>
      <c r="G468">
        <v>150960</v>
      </c>
      <c r="H468">
        <f t="shared" si="133"/>
        <v>177800.81032695749</v>
      </c>
      <c r="I468">
        <v>2325.1</v>
      </c>
      <c r="J468">
        <v>55.1</v>
      </c>
      <c r="K468">
        <v>663.8</v>
      </c>
      <c r="L468">
        <v>1298.5</v>
      </c>
      <c r="M468">
        <v>462.8</v>
      </c>
      <c r="N468">
        <f t="shared" si="134"/>
        <v>463.01428301017717</v>
      </c>
      <c r="O468">
        <v>45.8</v>
      </c>
      <c r="P468">
        <v>121.3</v>
      </c>
      <c r="Q468">
        <v>27.1</v>
      </c>
      <c r="R468">
        <v>16.100000000000001</v>
      </c>
      <c r="S468">
        <v>36.9</v>
      </c>
      <c r="T468">
        <v>9.68</v>
      </c>
      <c r="U468">
        <v>18</v>
      </c>
      <c r="V468">
        <v>0</v>
      </c>
      <c r="W468">
        <v>65.8</v>
      </c>
      <c r="X468">
        <f t="shared" si="135"/>
        <v>286240.10150830774</v>
      </c>
      <c r="Y468">
        <f t="shared" si="140"/>
        <v>408.74775890408995</v>
      </c>
      <c r="Z468">
        <f t="shared" si="141"/>
        <v>229.87694475118903</v>
      </c>
      <c r="AA468">
        <f t="shared" si="142"/>
        <v>62.884270600629222</v>
      </c>
      <c r="AB468">
        <f t="shared" si="136"/>
        <v>6465.9004459802536</v>
      </c>
      <c r="AC468">
        <f t="shared" si="131"/>
        <v>7218.4155508344493</v>
      </c>
      <c r="AD468">
        <f t="shared" si="137"/>
        <v>128.91275473128991</v>
      </c>
      <c r="AE468">
        <f t="shared" si="143"/>
        <v>128.49352626061903</v>
      </c>
      <c r="AF468">
        <f t="shared" si="138"/>
        <v>1.6466655031489681</v>
      </c>
      <c r="AG468">
        <f t="shared" si="139"/>
        <v>6.5</v>
      </c>
    </row>
    <row r="469" spans="1:33" x14ac:dyDescent="0.35">
      <c r="A469">
        <v>17.630199999999999</v>
      </c>
      <c r="B469">
        <v>99520</v>
      </c>
      <c r="C469">
        <f t="shared" si="132"/>
        <v>110518.83439943142</v>
      </c>
      <c r="D469">
        <v>1142.5</v>
      </c>
      <c r="E469">
        <v>821.9</v>
      </c>
      <c r="F469">
        <v>2059.1</v>
      </c>
      <c r="G469">
        <v>156101.79999999999</v>
      </c>
      <c r="H469">
        <f t="shared" si="133"/>
        <v>184977.050549462</v>
      </c>
      <c r="I469">
        <v>2568.6999999999998</v>
      </c>
      <c r="J469">
        <v>49.8</v>
      </c>
      <c r="K469">
        <v>632.70000000000005</v>
      </c>
      <c r="L469">
        <v>1128.9000000000001</v>
      </c>
      <c r="M469">
        <v>284.7</v>
      </c>
      <c r="N469">
        <f t="shared" si="134"/>
        <v>284.78107717267108</v>
      </c>
      <c r="O469">
        <v>48.3</v>
      </c>
      <c r="P469">
        <v>183.2</v>
      </c>
      <c r="Q469">
        <v>20</v>
      </c>
      <c r="R469">
        <v>32.700000000000003</v>
      </c>
      <c r="S469">
        <v>43.9</v>
      </c>
      <c r="T469">
        <v>0</v>
      </c>
      <c r="U469">
        <v>38.5</v>
      </c>
      <c r="V469">
        <v>3.9</v>
      </c>
      <c r="W469">
        <v>77.599999999999994</v>
      </c>
      <c r="X469">
        <f t="shared" si="135"/>
        <v>295780.66602606612</v>
      </c>
      <c r="Y469">
        <f t="shared" si="140"/>
        <v>442.21957356899406</v>
      </c>
      <c r="Z469">
        <f t="shared" si="141"/>
        <v>262.35656658221666</v>
      </c>
      <c r="AA469">
        <f t="shared" si="142"/>
        <v>143.34946421502559</v>
      </c>
      <c r="AB469">
        <f t="shared" si="136"/>
        <v>6621.1224226109935</v>
      </c>
      <c r="AC469">
        <f t="shared" si="131"/>
        <v>6595.4277073271687</v>
      </c>
      <c r="AD469">
        <f t="shared" si="137"/>
        <v>148.42078959999111</v>
      </c>
      <c r="AE469">
        <f t="shared" si="143"/>
        <v>67.617671799540375</v>
      </c>
      <c r="AF469">
        <f t="shared" si="138"/>
        <v>1.6737151776404695</v>
      </c>
      <c r="AG469">
        <f t="shared" si="139"/>
        <v>3.0849056603773586</v>
      </c>
    </row>
    <row r="470" spans="1:33" x14ac:dyDescent="0.35">
      <c r="A470">
        <v>17.639399999999998</v>
      </c>
      <c r="B470">
        <v>99240.2</v>
      </c>
      <c r="C470">
        <f t="shared" si="132"/>
        <v>110173.87765306578</v>
      </c>
      <c r="D470">
        <v>945</v>
      </c>
      <c r="E470">
        <v>871</v>
      </c>
      <c r="F470">
        <v>2386.1999999999998</v>
      </c>
      <c r="G470">
        <v>156547.20000000001</v>
      </c>
      <c r="H470">
        <f t="shared" si="133"/>
        <v>185602.79840199713</v>
      </c>
      <c r="I470">
        <v>2409.6999999999998</v>
      </c>
      <c r="J470">
        <v>58.6</v>
      </c>
      <c r="K470">
        <v>640.6</v>
      </c>
      <c r="L470">
        <v>1038.7</v>
      </c>
      <c r="M470">
        <v>356.2</v>
      </c>
      <c r="N470">
        <f t="shared" si="134"/>
        <v>356.32692365020421</v>
      </c>
      <c r="O470">
        <v>57.1</v>
      </c>
      <c r="P470">
        <v>149</v>
      </c>
      <c r="Q470">
        <v>35.5</v>
      </c>
      <c r="R470">
        <v>7.32</v>
      </c>
      <c r="S470">
        <v>20.6</v>
      </c>
      <c r="T470">
        <v>5.16</v>
      </c>
      <c r="U470">
        <v>41</v>
      </c>
      <c r="V470">
        <v>0</v>
      </c>
      <c r="W470">
        <v>47.3</v>
      </c>
      <c r="X470">
        <f t="shared" si="135"/>
        <v>296133.00297871314</v>
      </c>
      <c r="Y470">
        <f t="shared" si="140"/>
        <v>415.42144496756089</v>
      </c>
      <c r="Z470">
        <f t="shared" si="141"/>
        <v>159.72552712539121</v>
      </c>
      <c r="AA470">
        <f t="shared" si="142"/>
        <v>138.451302582263</v>
      </c>
      <c r="AB470">
        <f t="shared" si="136"/>
        <v>5857.5031575413022</v>
      </c>
      <c r="AC470">
        <f t="shared" si="131"/>
        <v>6448.791525398723</v>
      </c>
      <c r="AD470">
        <f t="shared" si="137"/>
        <v>69.563337394990668</v>
      </c>
      <c r="AE470">
        <f t="shared" si="143"/>
        <v>137.30316982914178</v>
      </c>
      <c r="AF470">
        <f t="shared" si="138"/>
        <v>1.6846352543427285</v>
      </c>
      <c r="AG470">
        <f t="shared" si="139"/>
        <v>3.0004878048780492</v>
      </c>
    </row>
    <row r="471" spans="1:33" x14ac:dyDescent="0.35">
      <c r="A471">
        <v>17.648599999999998</v>
      </c>
      <c r="B471">
        <v>101507.2</v>
      </c>
      <c r="C471">
        <f t="shared" si="132"/>
        <v>112974.97319956265</v>
      </c>
      <c r="D471">
        <v>882.5</v>
      </c>
      <c r="E471">
        <v>910.3</v>
      </c>
      <c r="F471">
        <v>1981.2</v>
      </c>
      <c r="G471">
        <v>156092.70000000001</v>
      </c>
      <c r="H471">
        <f t="shared" si="133"/>
        <v>184964.27273469494</v>
      </c>
      <c r="I471">
        <v>2282.8000000000002</v>
      </c>
      <c r="J471">
        <v>54.6</v>
      </c>
      <c r="K471">
        <v>535.4</v>
      </c>
      <c r="L471">
        <v>962.5</v>
      </c>
      <c r="M471">
        <v>387.6</v>
      </c>
      <c r="N471">
        <f t="shared" si="134"/>
        <v>387.75029201318432</v>
      </c>
      <c r="O471">
        <v>16.100000000000001</v>
      </c>
      <c r="P471">
        <v>140.19999999999999</v>
      </c>
      <c r="Q471">
        <v>31</v>
      </c>
      <c r="R471">
        <v>19.5</v>
      </c>
      <c r="S471">
        <v>20.6</v>
      </c>
      <c r="T471">
        <v>0</v>
      </c>
      <c r="U471">
        <v>41.9</v>
      </c>
      <c r="V471">
        <v>4</v>
      </c>
      <c r="W471">
        <v>41</v>
      </c>
      <c r="X471">
        <f t="shared" si="135"/>
        <v>298326.99622627074</v>
      </c>
      <c r="Y471">
        <f t="shared" si="140"/>
        <v>302.35279120226318</v>
      </c>
      <c r="Z471">
        <f t="shared" si="141"/>
        <v>137.43308691011964</v>
      </c>
      <c r="AA471">
        <f t="shared" si="142"/>
        <v>153.85801680913394</v>
      </c>
      <c r="AB471">
        <f t="shared" si="136"/>
        <v>5222.7925052355477</v>
      </c>
      <c r="AC471">
        <f t="shared" si="131"/>
        <v>6277.6752479334646</v>
      </c>
      <c r="AD471">
        <f t="shared" si="137"/>
        <v>69.051746106060108</v>
      </c>
      <c r="AE471">
        <f t="shared" si="143"/>
        <v>103.91282181009046</v>
      </c>
      <c r="AF471">
        <f t="shared" si="138"/>
        <v>1.637214575018912</v>
      </c>
      <c r="AG471">
        <f t="shared" si="139"/>
        <v>1.9651416122004355</v>
      </c>
    </row>
    <row r="472" spans="1:33" x14ac:dyDescent="0.35">
      <c r="A472">
        <v>17.657800000000002</v>
      </c>
      <c r="B472">
        <v>99727.3</v>
      </c>
      <c r="C472">
        <f t="shared" si="132"/>
        <v>110774.54642354479</v>
      </c>
      <c r="D472">
        <v>826.3</v>
      </c>
      <c r="E472">
        <v>787.1</v>
      </c>
      <c r="F472">
        <v>2486.3000000000002</v>
      </c>
      <c r="G472">
        <v>155548.79999999999</v>
      </c>
      <c r="H472">
        <f t="shared" si="133"/>
        <v>184201.05270736778</v>
      </c>
      <c r="I472">
        <v>2343.1</v>
      </c>
      <c r="J472">
        <v>107.3</v>
      </c>
      <c r="K472">
        <v>484.5</v>
      </c>
      <c r="L472">
        <v>903.2</v>
      </c>
      <c r="M472">
        <v>323.8</v>
      </c>
      <c r="N472">
        <f t="shared" si="134"/>
        <v>323.90488040027361</v>
      </c>
      <c r="O472">
        <v>30.2</v>
      </c>
      <c r="P472">
        <v>151</v>
      </c>
      <c r="Q472">
        <v>19.399999999999999</v>
      </c>
      <c r="R472">
        <v>46.8</v>
      </c>
      <c r="S472">
        <v>21.3</v>
      </c>
      <c r="T472">
        <v>0</v>
      </c>
      <c r="U472">
        <v>31.3</v>
      </c>
      <c r="V472">
        <v>3.9</v>
      </c>
      <c r="W472">
        <v>34.6</v>
      </c>
      <c r="X472">
        <f t="shared" si="135"/>
        <v>295299.50401131285</v>
      </c>
      <c r="Y472">
        <f t="shared" si="140"/>
        <v>624.11212174924447</v>
      </c>
      <c r="Z472">
        <f t="shared" si="141"/>
        <v>117.16917749606002</v>
      </c>
      <c r="AA472">
        <f t="shared" si="142"/>
        <v>119.20101294396856</v>
      </c>
      <c r="AB472">
        <f t="shared" si="136"/>
        <v>4950.2284295878762</v>
      </c>
      <c r="AC472">
        <f t="shared" si="131"/>
        <v>5724.019095999719</v>
      </c>
      <c r="AD472">
        <f t="shared" si="137"/>
        <v>72.1301584007537</v>
      </c>
      <c r="AE472">
        <f t="shared" si="143"/>
        <v>65.696012815709949</v>
      </c>
      <c r="AF472">
        <f t="shared" si="138"/>
        <v>1.6628463726953833</v>
      </c>
      <c r="AG472">
        <f t="shared" si="139"/>
        <v>5.2357954545454541</v>
      </c>
    </row>
    <row r="473" spans="1:33" x14ac:dyDescent="0.35">
      <c r="A473">
        <v>17.667000000000002</v>
      </c>
      <c r="B473">
        <v>101969.1</v>
      </c>
      <c r="C473">
        <f t="shared" si="132"/>
        <v>113547.42915861806</v>
      </c>
      <c r="D473">
        <v>858</v>
      </c>
      <c r="E473">
        <v>634.79999999999995</v>
      </c>
      <c r="F473">
        <v>2056.6999999999998</v>
      </c>
      <c r="G473">
        <v>155043.6</v>
      </c>
      <c r="H473">
        <f t="shared" si="133"/>
        <v>183493.01810128902</v>
      </c>
      <c r="I473">
        <v>2305.1</v>
      </c>
      <c r="J473">
        <v>81.900000000000006</v>
      </c>
      <c r="K473">
        <v>564.5</v>
      </c>
      <c r="L473">
        <v>824.5</v>
      </c>
      <c r="M473">
        <v>347.6</v>
      </c>
      <c r="N473">
        <f t="shared" si="134"/>
        <v>347.72086777363819</v>
      </c>
      <c r="O473">
        <v>25.4</v>
      </c>
      <c r="P473">
        <v>75.5</v>
      </c>
      <c r="Q473">
        <v>18.7</v>
      </c>
      <c r="R473">
        <v>8.7799999999999994</v>
      </c>
      <c r="S473">
        <v>20.6</v>
      </c>
      <c r="T473">
        <v>5.16</v>
      </c>
      <c r="U473">
        <v>30.7</v>
      </c>
      <c r="V473">
        <v>3.41</v>
      </c>
      <c r="W473">
        <v>67</v>
      </c>
      <c r="X473">
        <f t="shared" si="135"/>
        <v>297388.16812768072</v>
      </c>
      <c r="Y473">
        <f t="shared" si="140"/>
        <v>390.33160172721529</v>
      </c>
      <c r="Z473">
        <f t="shared" si="141"/>
        <v>225.29477356756911</v>
      </c>
      <c r="AA473">
        <f t="shared" si="142"/>
        <v>114.69857800581765</v>
      </c>
      <c r="AB473">
        <f t="shared" si="136"/>
        <v>5037.1876239435596</v>
      </c>
      <c r="AC473">
        <f t="shared" si="131"/>
        <v>4907.0546726440834</v>
      </c>
      <c r="AD473">
        <f t="shared" si="137"/>
        <v>69.26973635062572</v>
      </c>
      <c r="AE473">
        <f t="shared" si="143"/>
        <v>80.231840258540288</v>
      </c>
      <c r="AF473">
        <f t="shared" si="138"/>
        <v>1.6160032812804745</v>
      </c>
      <c r="AG473">
        <f t="shared" si="139"/>
        <v>3.403107593081208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2025_03_010_AVE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2025-03-11T09:52:48Z</cp:lastPrinted>
  <dcterms:created xsi:type="dcterms:W3CDTF">2025-03-10T12:42:20Z</dcterms:created>
  <dcterms:modified xsi:type="dcterms:W3CDTF">2025-07-13T10:32:27Z</dcterms:modified>
</cp:coreProperties>
</file>